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E476D0D-A319-4911-89FE-7A42A22DDAE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1" l="1"/>
  <c r="D60" i="9" l="1"/>
  <c r="J32" i="24"/>
  <c r="J30" i="24"/>
  <c r="A14" i="7"/>
  <c r="I18" i="24" l="1"/>
  <c r="I17" i="24"/>
  <c r="D36" i="18" l="1"/>
  <c r="E7" i="11" l="1"/>
  <c r="G7" i="11"/>
  <c r="Q7" i="11" s="1"/>
  <c r="G14" i="11"/>
  <c r="E14" i="11"/>
  <c r="C60" i="9"/>
  <c r="C61" i="9"/>
  <c r="C51" i="9"/>
  <c r="C50" i="9"/>
  <c r="C49" i="9"/>
  <c r="C45" i="9"/>
  <c r="C42" i="9"/>
  <c r="C40" i="9"/>
  <c r="C39" i="9"/>
  <c r="C38" i="9"/>
  <c r="C37" i="9"/>
  <c r="C36" i="9"/>
  <c r="C34" i="9"/>
  <c r="C31" i="9"/>
  <c r="C30" i="9"/>
  <c r="C29" i="9"/>
  <c r="C28" i="9"/>
  <c r="C24" i="9"/>
  <c r="C18" i="9"/>
  <c r="C10" i="9"/>
  <c r="Q14" i="11" l="1"/>
  <c r="C7" i="9"/>
  <c r="D46" i="19"/>
  <c r="C63" i="10" l="1"/>
  <c r="C50" i="10"/>
  <c r="C49" i="10"/>
  <c r="C48" i="10"/>
  <c r="C44" i="10"/>
  <c r="C41" i="10"/>
  <c r="C39" i="10"/>
  <c r="C38" i="10"/>
  <c r="C37" i="10"/>
  <c r="C36" i="10"/>
  <c r="C35" i="10"/>
  <c r="C33" i="10"/>
  <c r="C30" i="10" l="1"/>
  <c r="C29" i="10"/>
  <c r="C28" i="10"/>
  <c r="C27" i="10"/>
  <c r="C23" i="10"/>
  <c r="C8" i="10"/>
  <c r="C6" i="10"/>
  <c r="E19" i="24" l="1"/>
  <c r="L17" i="24" l="1"/>
  <c r="L18" i="24"/>
  <c r="D10" i="24" l="1"/>
  <c r="D9" i="24"/>
  <c r="D8" i="24"/>
  <c r="D7" i="24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0" i="19"/>
  <c r="A41" i="19" s="1"/>
  <c r="A42" i="19" s="1"/>
  <c r="A43" i="19" s="1"/>
  <c r="A44" i="19" s="1"/>
  <c r="A49" i="19" s="1"/>
  <c r="A50" i="19" s="1"/>
  <c r="A51" i="19" s="1"/>
  <c r="A52" i="19" s="1"/>
  <c r="A53" i="19" s="1"/>
  <c r="A55" i="19" s="1"/>
  <c r="A56" i="19" s="1"/>
  <c r="A58" i="19" s="1"/>
  <c r="A59" i="19" s="1"/>
  <c r="A60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37" i="19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9" i="19" l="1"/>
  <c r="A30" i="19"/>
  <c r="A31" i="19" s="1"/>
  <c r="A32" i="19" s="1"/>
  <c r="A74" i="19"/>
  <c r="A73" i="19"/>
  <c r="A48" i="7"/>
  <c r="A49" i="7" s="1"/>
  <c r="A50" i="7" s="1"/>
  <c r="A51" i="7" s="1"/>
  <c r="A52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45" i="7"/>
  <c r="A46" i="7" s="1"/>
  <c r="A46" i="19"/>
  <c r="A47" i="19" s="1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L19" i="24"/>
  <c r="J18" i="24"/>
  <c r="F18" i="24"/>
  <c r="M17" i="24"/>
  <c r="J17" i="24"/>
  <c r="F17" i="24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13" i="11"/>
  <c r="D36" i="19" s="1"/>
  <c r="M28" i="24" l="1"/>
  <c r="D24" i="19" s="1"/>
  <c r="O13" i="24"/>
  <c r="O8" i="24"/>
  <c r="O14" i="24"/>
  <c r="O7" i="24"/>
  <c r="O15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R7" i="11" l="1"/>
  <c r="D76" i="19" l="1"/>
  <c r="D35" i="7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1" i="9" l="1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D81" i="10" s="1"/>
  <c r="E6" i="9" l="1"/>
  <c r="E81" i="10"/>
  <c r="E7" i="10"/>
  <c r="E64" i="9"/>
</calcChain>
</file>

<file path=xl/sharedStrings.xml><?xml version="1.0" encoding="utf-8"?>
<sst xmlns="http://schemas.openxmlformats.org/spreadsheetml/2006/main" count="679" uniqueCount="270">
  <si>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</si>
  <si>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</si>
  <si>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</si>
  <si>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</si>
  <si>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</si>
  <si>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</si>
  <si>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</si>
  <si>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</si>
  <si>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</si>
  <si>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</si>
  <si>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</si>
  <si>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</si>
  <si>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</si>
  <si>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</si>
  <si>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</si>
  <si>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</si>
  <si>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</si>
  <si>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</si>
  <si>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</si>
  <si>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</si>
  <si>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</si>
  <si>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</si>
  <si>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</si>
  <si>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</si>
  <si>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</si>
  <si>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</si>
  <si>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</si>
  <si>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</si>
  <si>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</si>
  <si>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</si>
  <si>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</si>
  <si>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</si>
  <si>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</si>
  <si>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</si>
  <si>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</si>
  <si>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</si>
  <si>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</si>
  <si>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</si>
  <si>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</si>
  <si>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</si>
  <si>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</si>
  <si>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</si>
  <si>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</si>
  <si>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</si>
  <si>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</si>
  <si>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</si>
  <si>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</si>
  <si>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</si>
  <si>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</si>
  <si>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</si>
  <si>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</si>
  <si>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</si>
  <si>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</si>
  <si>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</si>
  <si>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</si>
  <si>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</si>
  <si>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</si>
  <si>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</si>
  <si>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</si>
  <si>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</si>
  <si>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</si>
  <si>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</si>
  <si>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</si>
  <si>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</si>
  <si>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</si>
  <si>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</si>
  <si>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</si>
  <si>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</si>
  <si>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</si>
  <si>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</si>
  <si>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</si>
  <si>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</si>
  <si>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</si>
  <si>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</si>
  <si>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</si>
  <si>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</si>
  <si>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</si>
  <si>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</si>
  <si>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</si>
  <si>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</si>
  <si>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</si>
  <si>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</si>
  <si>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</si>
  <si>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</si>
  <si>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</si>
  <si>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</si>
  <si>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</si>
  <si>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</si>
  <si>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</si>
  <si>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</si>
  <si>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</si>
  <si>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</si>
  <si>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</si>
  <si>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</si>
  <si>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</si>
  <si>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</si>
  <si>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</si>
  <si>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</si>
  <si>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</si>
  <si>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</si>
  <si>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</si>
  <si>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</si>
  <si>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</si>
  <si>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</si>
  <si>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</si>
  <si>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</si>
  <si>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</si>
  <si>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</si>
  <si>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</si>
  <si>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</si>
  <si>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</si>
  <si>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</si>
  <si>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</si>
  <si>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</si>
  <si>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</si>
  <si>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</si>
  <si>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</si>
  <si>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</si>
  <si>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</si>
  <si>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</si>
  <si>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</si>
  <si>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</si>
  <si>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</si>
  <si>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</si>
  <si>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</si>
  <si>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</si>
  <si>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</si>
  <si>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</si>
  <si>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</si>
  <si>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</si>
  <si>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</si>
  <si>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</si>
  <si>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</si>
  <si>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</si>
  <si>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</si>
  <si>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</si>
  <si>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</si>
  <si>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</si>
  <si>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</si>
  <si>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</si>
  <si>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</si>
  <si>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</si>
  <si>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</si>
  <si>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</si>
  <si>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</si>
  <si>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</si>
  <si>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</si>
  <si>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</si>
  <si>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</si>
  <si>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</si>
  <si>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</si>
  <si>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</si>
  <si>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</si>
  <si>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</si>
  <si>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</si>
  <si>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</si>
  <si>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</si>
  <si>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</si>
  <si>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</si>
  <si>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</si>
  <si>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</si>
  <si>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</si>
  <si>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</si>
  <si>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</si>
  <si>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</si>
  <si>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</si>
  <si>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</si>
  <si>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</si>
  <si>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</si>
  <si>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</si>
  <si>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</si>
  <si>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</si>
  <si>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</si>
  <si>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</si>
  <si>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</si>
  <si>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</si>
  <si>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</si>
  <si>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</si>
  <si>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</si>
  <si>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</si>
  <si>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</si>
  <si>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</si>
  <si>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</si>
  <si>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</si>
  <si>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</si>
  <si>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</si>
  <si>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</si>
  <si>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</si>
  <si>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</si>
  <si>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</si>
  <si>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</si>
  <si>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</si>
  <si>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</si>
  <si>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</si>
  <si>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</si>
  <si>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</si>
  <si>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</si>
  <si>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</si>
  <si>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</si>
  <si>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</si>
  <si>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</si>
  <si>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</si>
  <si>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</si>
  <si>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</si>
  <si>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</si>
  <si>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</si>
  <si>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</si>
  <si>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</si>
  <si>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</si>
  <si>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</si>
  <si>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</si>
  <si>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</si>
  <si>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</si>
  <si>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</si>
  <si>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</si>
  <si>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</si>
  <si>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</si>
  <si>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</si>
  <si>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</si>
  <si>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</si>
  <si>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</si>
  <si>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</si>
  <si>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</si>
  <si>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</si>
  <si>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</si>
  <si>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</si>
  <si>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</si>
  <si>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</si>
  <si>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</si>
  <si>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</si>
  <si>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</si>
  <si>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</si>
  <si>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</si>
  <si>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</si>
  <si>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</si>
  <si>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</si>
  <si>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</si>
  <si>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</si>
  <si>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</si>
  <si>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</si>
  <si>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</si>
  <si>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</si>
  <si>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</si>
  <si>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</si>
  <si>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</si>
  <si>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</si>
  <si>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</si>
  <si>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</si>
  <si>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</si>
  <si>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</si>
  <si>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</si>
  <si>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</si>
  <si>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</si>
  <si>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</si>
  <si>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</si>
  <si>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</si>
  <si>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</si>
  <si>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</si>
  <si>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</si>
  <si>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</si>
  <si>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</si>
  <si>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</si>
  <si>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</si>
  <si>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</si>
  <si>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</si>
  <si>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Ալբերտ Գրիգորյանի անվան սուսերամարտի մանկապատանեկան մարզադպրոց» ՀՈԱԿ-ի </t>
  </si>
  <si>
    <t>Սուսերամարտ</t>
  </si>
  <si>
    <t>հ. 1627 - Ա որոշմամբ</t>
  </si>
  <si>
    <t>«06» մայիսի 2024թ.</t>
  </si>
  <si>
    <t>Պարգևատրման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</si>
</sst>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32" fillId="0" borderId="0" xfId="0" applyNumberFormat="1" applyFont="1" applyAlignment="1" applyProtection="1">
      <alignment vertical="center"/>
      <protection locked="0"/>
    </xf>
    <xf numFmtId="166" fontId="29" fillId="0" borderId="35" xfId="20" applyNumberFormat="1" applyFont="1" applyBorder="1" applyAlignment="1">
      <alignment horizontal="center" vertical="center"/>
    </xf>
    <xf numFmtId="166" fontId="28" fillId="0" borderId="0" xfId="45" applyNumberFormat="1" applyFont="1" applyAlignment="1">
      <alignment vertical="center"/>
    </xf>
    <xf numFmtId="164" fontId="28" fillId="0" borderId="35" xfId="45" applyNumberFormat="1" applyFont="1" applyBorder="1" applyAlignment="1" applyProtection="1">
      <alignment horizontal="center" vertical="center" wrapText="1"/>
      <protection locked="0"/>
    </xf>
    <xf numFmtId="0" fontId="28" fillId="24" borderId="36" xfId="0" applyFont="1" applyFill="1" applyBorder="1" applyAlignment="1">
      <alignment horizontal="center" vertical="center" wrapText="1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0" xfId="20" applyNumberFormat="1" applyFont="1" applyFill="1" applyAlignment="1" applyProtection="1">
      <alignment horizontal="center" vertical="center"/>
      <protection locked="0"/>
    </xf>
    <xf numFmtId="0" fontId="34" fillId="24" borderId="0" xfId="0" applyFont="1" applyFill="1" applyAlignment="1" applyProtection="1">
      <alignment horizontal="center" vertical="center"/>
      <protection locked="0"/>
    </xf>
    <xf numFmtId="0" fontId="34" fillId="24" borderId="0" xfId="0" applyFont="1" applyFill="1" applyProtection="1">
      <protection locked="0"/>
    </xf>
    <xf numFmtId="0" fontId="34" fillId="24" borderId="0" xfId="0" applyFont="1" applyFill="1" applyProtection="1">
      <protection hidden="1"/>
    </xf>
    <xf numFmtId="3" fontId="43" fillId="0" borderId="10" xfId="62" applyNumberFormat="1" applyFont="1" applyBorder="1" applyAlignment="1" applyProtection="1">
      <alignment horizontal="center" vertical="center" wrapText="1"/>
      <protection locked="0"/>
    </xf>
    <xf numFmtId="1" fontId="28" fillId="0" borderId="35" xfId="0" applyNumberFormat="1" applyFont="1" applyBorder="1" applyAlignment="1">
      <alignment horizontal="center" wrapText="1"/>
    </xf>
    <xf numFmtId="166" fontId="43" fillId="0" borderId="10" xfId="62" applyNumberFormat="1" applyFont="1" applyBorder="1" applyAlignment="1">
      <alignment horizontal="center" vertical="center" wrapText="1"/>
    </xf>
    <xf numFmtId="2" fontId="43" fillId="0" borderId="10" xfId="62" applyNumberFormat="1" applyFont="1" applyBorder="1" applyAlignment="1">
      <alignment horizontal="center" vertical="center" wrapText="1"/>
    </xf>
    <xf numFmtId="3" fontId="43" fillId="0" borderId="10" xfId="62" applyNumberFormat="1" applyFont="1" applyBorder="1" applyAlignment="1">
      <alignment horizontal="center" vertical="center" wrapText="1"/>
    </xf>
    <xf numFmtId="0" fontId="28" fillId="24" borderId="36" xfId="0" applyFont="1" applyFill="1" applyBorder="1" applyAlignment="1">
      <alignment horizontal="center" wrapText="1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" fontId="45" fillId="0" borderId="0" xfId="62" applyNumberFormat="1" applyFont="1" applyAlignment="1">
      <alignment horizontal="center" vertical="center" wrapText="1"/>
    </xf>
    <xf numFmtId="164" fontId="45" fillId="0" borderId="0" xfId="62" applyNumberFormat="1" applyFont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3" fontId="43" fillId="0" borderId="36" xfId="62" applyNumberFormat="1" applyFont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>
      <alignment vertical="center"/>
    </xf>
    <xf numFmtId="166" fontId="28" fillId="24" borderId="0" xfId="45" applyNumberFormat="1" applyFont="1" applyFill="1" applyAlignment="1" applyProtection="1">
      <alignment horizontal="center" vertical="center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24" borderId="16" xfId="45" applyFont="1" applyFill="1" applyBorder="1" applyAlignment="1" applyProtection="1">
      <alignment horizontal="left" vertical="center"/>
      <protection hidden="1"/>
    </xf>
    <xf numFmtId="0" fontId="32" fillId="24" borderId="17" xfId="45" applyFont="1" applyFill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165" fontId="59" fillId="0" borderId="16" xfId="20" applyNumberFormat="1" applyFont="1" applyBorder="1" applyAlignment="1" applyProtection="1">
      <alignment horizontal="left" vertical="center" wrapText="1"/>
      <protection hidden="1"/>
    </xf>
    <xf numFmtId="165" fontId="59" fillId="0" borderId="17" xfId="20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AAgAFAATQAAAAAAAAAAAAAAAAAAAAAAAAAAAAAAAAAAAAAAAAAAAAAAAAAAAAAAAAAAAAAAAAAAAAAAAAAAAAAAAAAAAAAAAAAAAAAAAAAAAAAAAAAAAAAAAAAAAAAAAADoBwwAAAAdABQAM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4NTdaMCMGCSqGSIb3DQEJBDEWBBR2Y9uxucloi3/nOEKo9FRiVAEGKDArBgsqhkiG9w0BCRACDDEcMBowGDAWBBRE5xMFRVajmd/v2Zzf5CvSbEm8HjANBgkqhkiG9w0BAQEFAASCAQAxHBXricmVHwg9XCbPYZpwBeHmGDi2Bh5/svjqdszbK1ZkNTVFwEHlsA2hcbIFtLIvDzU3+Y/wOt/fUcCWf1XskuhGCIMgluVWAvyoQVab9vQnHgaCb1xhqk1/fGec77/gdxYnQPjxQe1fnr3kyv0FKWcUu07aqv9dgGaVIOJ7hU50qwgrYHQYo77/LCb0s9nEPVA8JXvHG4SxPqNL80rS7duRYc3pSkavKvhr6JnMK8M4GgYsw3WU7g52FBR1m1CMn4Tc7r/+VtUeAkU1toukZHpWdC0HItY5Nsio+7DnZxripeFbU4vJHKZIKSC/5OuqABhpjWPLuDyQWIY9DO3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QAgAFAATQAAAAAAAAAAAAAAAAAAAAAAAAAAAAAAAAAAAAAAAAAAAAAAAAAAAAAAAAAAAAAAAAAAAAAAAAAAAAAAAAAAAAAAAAAAAAAAAAAAAAAAAAAAAAAAAAAAAAAAAADoBwwAAAAdABQAM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5MDFaMCMGCSqGSIb3DQEJBDEWBBTF/V8HnU7XfTMR69yCf7zLlHlUMjArBgsqhkiG9w0BCRACDDEcMBowGDAWBBRE5xMFRVajmd/v2Zzf5CvSbEm8HjANBgkqhkiG9w0BAQEFAASCAQAtCNAB4GQBoohzYHY+nATxEgxQrTgBhOy0hsTWBj2+bmNq3y8jGsuSDmyDfeOO3s9oarnhjIPhdQktWSjq2ygdZXQa+rkxR9XClD6sG/tZ/xk+NEnBbg3nfBH0OnGfQdpJJkEyPHbDduIyoIbnBROl8n28CT0o4wcTuF3msR1S5MRqsdK01vZBVo2BEOLF51mBT0uO6nFhqNcvTymbVbbQK6TEVmSJqNWF56rNdX2KHa4IXgHigFh3fV5H9xqdpsERgOHBkJgGvJBDBOyiY5kFKUGMAo1rtVY9uZnKJFi6tn4XtFKsb0MRU7viC31AB/iASsZUYcPrupKYzLCkqk5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643EFB6-E1E2-4D8E-4890-3B95D5BB32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9DF91BC-5C89-29EF-EE1E-DA4FFCB9C9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29;&#1398;&#1400;&#1410;&#1399;%202024/&#1344;&#1352;&#1329;&#1343;/&#1347;&#1351;&#1359;&#1358;&#1329;&#1342;%20&#1350;&#1329;&#1341;&#1329;&#1344;&#1329;&#1351;&#1339;&#1358;/Suseramart/Naxahashiv%20Suser%202024/Sport%20Naxahashiv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%20komp/xary%20fyler/naxahashvi%20ev%20balansneri%20orinakner/2022/tareverj/Naxahashiv%20MANKAPARTEZ%20chshtum%20202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LESHKA%2027.06.2023\FLESHKA%20AR27.06.2023\FHESHKA\suseramart%202024\Naxahashiv%20Suser2024\NAXAHASHIV%202024%20Suseram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18">
          <cell r="D18">
            <v>930.3</v>
          </cell>
        </row>
        <row r="21">
          <cell r="D21">
            <v>0.6</v>
          </cell>
        </row>
        <row r="28">
          <cell r="D28">
            <v>36471.599999999999</v>
          </cell>
        </row>
        <row r="32">
          <cell r="D32">
            <v>638.9</v>
          </cell>
        </row>
        <row r="33">
          <cell r="D33">
            <v>205.4</v>
          </cell>
        </row>
        <row r="34">
          <cell r="D34">
            <v>24.1</v>
          </cell>
        </row>
        <row r="35">
          <cell r="D35">
            <v>11.5</v>
          </cell>
        </row>
        <row r="38">
          <cell r="D38">
            <v>57.599999999999994</v>
          </cell>
        </row>
        <row r="40">
          <cell r="D40">
            <v>84</v>
          </cell>
        </row>
        <row r="41">
          <cell r="D41">
            <v>27.5</v>
          </cell>
        </row>
        <row r="42">
          <cell r="D42">
            <v>40</v>
          </cell>
        </row>
        <row r="43">
          <cell r="D43">
            <v>35.9</v>
          </cell>
        </row>
        <row r="44">
          <cell r="D44">
            <v>748</v>
          </cell>
        </row>
        <row r="46">
          <cell r="D46">
            <v>22.2</v>
          </cell>
        </row>
        <row r="49">
          <cell r="D49">
            <v>73.099999999999994</v>
          </cell>
        </row>
        <row r="53">
          <cell r="D53">
            <v>15</v>
          </cell>
        </row>
        <row r="54">
          <cell r="D54">
            <v>95</v>
          </cell>
        </row>
        <row r="55">
          <cell r="D55">
            <v>3</v>
          </cell>
        </row>
        <row r="63">
          <cell r="D63">
            <v>1112.9000000000001</v>
          </cell>
        </row>
        <row r="64">
          <cell r="D64">
            <v>930.3</v>
          </cell>
        </row>
      </sheetData>
      <sheetData sheetId="1"/>
      <sheetData sheetId="2">
        <row r="7">
          <cell r="D7">
            <v>38734.800000000003</v>
          </cell>
        </row>
      </sheetData>
      <sheetData sheetId="3"/>
      <sheetData sheetId="4">
        <row r="36">
          <cell r="D36">
            <v>144.4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/>
      <sheetData sheetId="1">
        <row r="12">
          <cell r="F12">
            <v>1300.9000000000015</v>
          </cell>
        </row>
        <row r="14">
          <cell r="F14">
            <v>38734.800000000003</v>
          </cell>
        </row>
        <row r="26">
          <cell r="F26">
            <v>36471.599999999999</v>
          </cell>
        </row>
        <row r="30">
          <cell r="F30">
            <v>638.9</v>
          </cell>
        </row>
        <row r="31">
          <cell r="F31">
            <v>205.4</v>
          </cell>
        </row>
        <row r="32">
          <cell r="F32">
            <v>22.9</v>
          </cell>
        </row>
        <row r="33">
          <cell r="F33">
            <v>11.5</v>
          </cell>
        </row>
        <row r="36">
          <cell r="F36">
            <v>57.599999999999994</v>
          </cell>
        </row>
        <row r="38">
          <cell r="F38">
            <v>84</v>
          </cell>
        </row>
        <row r="39">
          <cell r="F39">
            <v>27.5</v>
          </cell>
        </row>
        <row r="40">
          <cell r="F40">
            <v>40</v>
          </cell>
        </row>
        <row r="41">
          <cell r="F41">
            <v>35.9</v>
          </cell>
        </row>
        <row r="42">
          <cell r="F42">
            <v>759.1</v>
          </cell>
        </row>
        <row r="44">
          <cell r="F44">
            <v>22.2</v>
          </cell>
        </row>
        <row r="47">
          <cell r="F47">
            <v>73.099999999999994</v>
          </cell>
        </row>
        <row r="51">
          <cell r="F51">
            <v>15</v>
          </cell>
        </row>
        <row r="52">
          <cell r="F52">
            <v>95</v>
          </cell>
        </row>
        <row r="53">
          <cell r="F53">
            <v>3</v>
          </cell>
        </row>
        <row r="64">
          <cell r="F64">
            <v>1077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7" width="14.140625" style="6" customWidth="1"/>
    <col min="8" max="8" width="11.85546875" style="6" customWidth="1"/>
    <col min="9" max="9" width="11.285156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11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216</v>
      </c>
      <c r="E7" s="105">
        <v>11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268</v>
      </c>
      <c r="E10" s="170"/>
      <c r="F10" s="41"/>
    </row>
    <row r="11" spans="1:12" ht="24" customHeight="1">
      <c r="C11" s="170"/>
      <c r="D11" s="170" t="s">
        <v>267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53" t="s">
        <v>41</v>
      </c>
      <c r="B13" s="453"/>
      <c r="C13" s="453"/>
      <c r="D13" s="453"/>
      <c r="E13" s="319"/>
      <c r="F13" s="44"/>
    </row>
    <row r="14" spans="1:12" ht="43.5" customHeight="1">
      <c r="A14" s="454" t="s">
        <v>265</v>
      </c>
      <c r="B14" s="454"/>
      <c r="C14" s="454"/>
      <c r="D14" s="454"/>
      <c r="E14" s="320"/>
    </row>
    <row r="15" spans="1:12" ht="18.75" customHeight="1">
      <c r="A15" s="455" t="s">
        <v>240</v>
      </c>
      <c r="B15" s="455"/>
      <c r="C15" s="455"/>
      <c r="D15" s="455"/>
      <c r="E15" s="321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9" t="s">
        <v>126</v>
      </c>
      <c r="C17" s="449"/>
      <c r="D17" s="280"/>
      <c r="E17" s="280"/>
    </row>
    <row r="18" spans="1:15" ht="19.5" customHeight="1">
      <c r="A18" s="115">
        <v>1</v>
      </c>
      <c r="B18" s="451" t="s">
        <v>118</v>
      </c>
      <c r="C18" s="451"/>
      <c r="D18" s="220">
        <f>+'Pastaci finansav.'!C12</f>
        <v>38734.800000000003</v>
      </c>
      <c r="E18" s="220"/>
      <c r="F18" s="307"/>
    </row>
    <row r="19" spans="1:15" ht="18" hidden="1" customHeight="1">
      <c r="A19" s="115">
        <f>+A18+1</f>
        <v>2</v>
      </c>
      <c r="B19" s="451" t="s">
        <v>232</v>
      </c>
      <c r="C19" s="451"/>
      <c r="D19" s="222">
        <f>+D20</f>
        <v>0</v>
      </c>
      <c r="E19" s="220"/>
      <c r="F19" s="307"/>
    </row>
    <row r="20" spans="1:15" ht="18" hidden="1" customHeight="1">
      <c r="A20" s="114">
        <f>+A19+0.1</f>
        <v>2.1</v>
      </c>
      <c r="B20" s="452" t="s">
        <v>233</v>
      </c>
      <c r="C20" s="452"/>
      <c r="D20" s="221"/>
      <c r="E20" s="220"/>
      <c r="F20" s="307"/>
    </row>
    <row r="21" spans="1:15" ht="21" customHeight="1">
      <c r="A21" s="115">
        <v>2</v>
      </c>
      <c r="B21" s="451" t="s">
        <v>219</v>
      </c>
      <c r="C21" s="451"/>
      <c r="D21" s="222">
        <f>+'Komunal '!N20</f>
        <v>1</v>
      </c>
      <c r="E21" s="222"/>
    </row>
    <row r="22" spans="1:15" s="3" customFormat="1" ht="17.25" hidden="1" customHeight="1">
      <c r="A22" s="115">
        <f>+A21+1</f>
        <v>3</v>
      </c>
      <c r="B22" s="451" t="s">
        <v>8</v>
      </c>
      <c r="C22" s="451"/>
      <c r="D22" s="220">
        <f>+'Pastaci finansav.'!D12</f>
        <v>0</v>
      </c>
      <c r="E22" s="220"/>
      <c r="F22" s="30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51" t="s">
        <v>53</v>
      </c>
      <c r="C23" s="451"/>
      <c r="D23" s="220"/>
      <c r="E23" s="220"/>
      <c r="F23" s="307"/>
    </row>
    <row r="24" spans="1:15" ht="18" hidden="1" customHeight="1">
      <c r="A24" s="115">
        <f t="shared" si="0"/>
        <v>5</v>
      </c>
      <c r="B24" s="451" t="s">
        <v>63</v>
      </c>
      <c r="C24" s="451"/>
      <c r="D24" s="220">
        <f>+'Komunal '!M28</f>
        <v>0</v>
      </c>
      <c r="E24" s="220"/>
    </row>
    <row r="25" spans="1:15" ht="18" hidden="1" customHeight="1">
      <c r="A25" s="115">
        <f t="shared" si="0"/>
        <v>6</v>
      </c>
      <c r="B25" s="451" t="s">
        <v>191</v>
      </c>
      <c r="C25" s="451"/>
      <c r="D25" s="220"/>
      <c r="E25" s="220"/>
    </row>
    <row r="26" spans="1:15" ht="18" hidden="1" customHeight="1">
      <c r="A26" s="115">
        <f t="shared" si="0"/>
        <v>7</v>
      </c>
      <c r="B26" s="451" t="s">
        <v>72</v>
      </c>
      <c r="C26" s="451"/>
      <c r="D26" s="220"/>
      <c r="E26" s="220"/>
    </row>
    <row r="27" spans="1:15" ht="18" customHeight="1">
      <c r="A27" s="115">
        <v>3</v>
      </c>
      <c r="B27" s="451" t="s">
        <v>123</v>
      </c>
      <c r="C27" s="451"/>
      <c r="D27" s="222">
        <f>SUM(D28:D29)</f>
        <v>930.3</v>
      </c>
      <c r="E27" s="222"/>
    </row>
    <row r="28" spans="1:15" s="3" customFormat="1" ht="17.25" customHeight="1">
      <c r="A28" s="114">
        <v>3.1</v>
      </c>
      <c r="B28" s="452" t="s">
        <v>73</v>
      </c>
      <c r="C28" s="452"/>
      <c r="D28" s="233">
        <f>+D73</f>
        <v>930.3</v>
      </c>
      <c r="E28" s="233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52" t="s">
        <v>74</v>
      </c>
      <c r="C29" s="452"/>
      <c r="D29" s="221"/>
      <c r="E29" s="221"/>
      <c r="F29" s="55"/>
      <c r="G29" s="2"/>
      <c r="H29" s="2"/>
      <c r="I29" s="311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51" t="s">
        <v>10</v>
      </c>
      <c r="C30" s="451"/>
      <c r="D30" s="220"/>
      <c r="E30" s="220"/>
    </row>
    <row r="31" spans="1:15" s="2" customFormat="1" ht="17.25" hidden="1" customHeight="1">
      <c r="A31" s="115">
        <f t="shared" ref="A31:A32" si="1">+A30+1</f>
        <v>5</v>
      </c>
      <c r="B31" s="450"/>
      <c r="C31" s="450"/>
      <c r="D31" s="220"/>
      <c r="E31" s="220"/>
      <c r="F31" s="18"/>
    </row>
    <row r="32" spans="1:15" s="2" customFormat="1" ht="19.5" hidden="1" customHeight="1">
      <c r="A32" s="115">
        <f t="shared" si="1"/>
        <v>6</v>
      </c>
      <c r="B32" s="450"/>
      <c r="C32" s="450"/>
      <c r="D32" s="220"/>
      <c r="E32" s="220"/>
      <c r="F32" s="20"/>
    </row>
    <row r="33" spans="1:25" ht="24" customHeight="1">
      <c r="A33" s="49"/>
      <c r="B33" s="448" t="s">
        <v>236</v>
      </c>
      <c r="C33" s="448"/>
      <c r="D33" s="263">
        <f>SUM(D18:D19,D21:D27,D30:D32)</f>
        <v>39666.100000000006</v>
      </c>
      <c r="E33" s="263"/>
    </row>
    <row r="34" spans="1:25" ht="23.25" customHeight="1">
      <c r="A34" s="42"/>
      <c r="B34" s="49"/>
      <c r="C34" s="50"/>
      <c r="D34" s="222"/>
      <c r="E34" s="222"/>
    </row>
    <row r="35" spans="1:25" ht="24.75" customHeight="1">
      <c r="A35" s="49" t="s">
        <v>11</v>
      </c>
      <c r="B35" s="447" t="s">
        <v>127</v>
      </c>
      <c r="C35" s="447"/>
      <c r="D35" s="264"/>
      <c r="E35" s="264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51" t="s">
        <v>12</v>
      </c>
      <c r="C36" s="451"/>
      <c r="D36" s="222">
        <f>+Ashkhatavardz!Q13</f>
        <v>36610.400000000001</v>
      </c>
      <c r="E36" s="222"/>
      <c r="F36" s="41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2" t="s">
        <v>119</v>
      </c>
      <c r="C37" s="452"/>
      <c r="D37" s="233">
        <f>+Ashkhatavardz!C8+Ashkhatavardz!K7</f>
        <v>0</v>
      </c>
      <c r="E37" s="233"/>
      <c r="F37" s="256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52" t="s">
        <v>13</v>
      </c>
      <c r="C38" s="452"/>
      <c r="D38" s="233">
        <f>+Ashkhatavardz!C9+Ashkhatavardz!P7</f>
        <v>941</v>
      </c>
      <c r="E38" s="23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52" t="s">
        <v>230</v>
      </c>
      <c r="C39" s="452"/>
      <c r="D39" s="233">
        <f>+Ashkhatavardz!C10+Ashkhatavardz!N7</f>
        <v>0</v>
      </c>
      <c r="E39" s="23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51" t="s">
        <v>15</v>
      </c>
      <c r="C40" s="451"/>
      <c r="D40" s="222">
        <f>+'Komunal '!F27</f>
        <v>678.1</v>
      </c>
      <c r="E40" s="220"/>
      <c r="F40" s="309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51" t="s">
        <v>14</v>
      </c>
      <c r="C41" s="451"/>
      <c r="D41" s="222">
        <f>+'Komunal '!J27</f>
        <v>216.4</v>
      </c>
      <c r="E41" s="220"/>
      <c r="F41" s="309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51" t="s">
        <v>16</v>
      </c>
      <c r="C42" s="451"/>
      <c r="D42" s="222">
        <f>+'Komunal '!O27</f>
        <v>26.1</v>
      </c>
      <c r="E42" s="220"/>
      <c r="F42" s="309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51" t="s">
        <v>17</v>
      </c>
      <c r="C43" s="451"/>
      <c r="D43" s="220">
        <v>11.5</v>
      </c>
      <c r="E43" s="220"/>
    </row>
    <row r="44" spans="1:25" ht="18" hidden="1" customHeight="1">
      <c r="A44" s="115">
        <f t="shared" si="3"/>
        <v>6</v>
      </c>
      <c r="B44" s="451" t="s">
        <v>18</v>
      </c>
      <c r="C44" s="451"/>
      <c r="D44" s="220"/>
      <c r="E44" s="220"/>
    </row>
    <row r="45" spans="1:25" ht="18" customHeight="1">
      <c r="A45" s="115">
        <v>6</v>
      </c>
      <c r="B45" s="451" t="s">
        <v>19</v>
      </c>
      <c r="C45" s="451"/>
      <c r="D45" s="265">
        <f>SUM(D46:D48)</f>
        <v>132.6</v>
      </c>
      <c r="E45" s="265"/>
    </row>
    <row r="46" spans="1:25" s="3" customFormat="1" ht="18" customHeight="1">
      <c r="A46" s="114">
        <f t="shared" ref="A46:A47" si="4">+A45+0.1</f>
        <v>6.1</v>
      </c>
      <c r="B46" s="452" t="s">
        <v>20</v>
      </c>
      <c r="C46" s="452"/>
      <c r="D46" s="221">
        <f>12*4.8</f>
        <v>57.599999999999994</v>
      </c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6.1999999999999993</v>
      </c>
      <c r="B47" s="452" t="s">
        <v>21</v>
      </c>
      <c r="C47" s="452"/>
      <c r="D47" s="221"/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6.2</v>
      </c>
      <c r="B48" s="452" t="s">
        <v>22</v>
      </c>
      <c r="C48" s="452"/>
      <c r="D48" s="221">
        <v>75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7</v>
      </c>
      <c r="B49" s="451" t="s">
        <v>23</v>
      </c>
      <c r="C49" s="451"/>
      <c r="D49" s="220">
        <v>20</v>
      </c>
      <c r="E49" s="220"/>
      <c r="L49" s="87"/>
    </row>
    <row r="50" spans="1:16" ht="18" customHeight="1">
      <c r="A50" s="115">
        <f t="shared" ref="A50:A71" si="5">+A49+1</f>
        <v>8</v>
      </c>
      <c r="B50" s="451" t="s">
        <v>30</v>
      </c>
      <c r="C50" s="451"/>
      <c r="D50" s="220">
        <v>74.099999999999994</v>
      </c>
      <c r="E50" s="220"/>
      <c r="L50" s="279"/>
      <c r="M50" s="87"/>
      <c r="N50" s="304"/>
      <c r="O50" s="87"/>
      <c r="P50" s="305"/>
    </row>
    <row r="51" spans="1:16" ht="18" customHeight="1">
      <c r="A51" s="115">
        <f t="shared" si="5"/>
        <v>9</v>
      </c>
      <c r="B51" s="451" t="s">
        <v>24</v>
      </c>
      <c r="C51" s="451"/>
      <c r="D51" s="220">
        <v>36.200000000000003</v>
      </c>
      <c r="E51" s="220"/>
    </row>
    <row r="52" spans="1:16" ht="18" customHeight="1">
      <c r="A52" s="115">
        <f t="shared" si="5"/>
        <v>10</v>
      </c>
      <c r="B52" s="451" t="s">
        <v>75</v>
      </c>
      <c r="C52" s="451"/>
      <c r="D52" s="220">
        <v>487.5</v>
      </c>
      <c r="E52" s="220"/>
    </row>
    <row r="53" spans="1:16" ht="18" hidden="1" customHeight="1">
      <c r="A53" s="115">
        <f t="shared" si="5"/>
        <v>11</v>
      </c>
      <c r="B53" s="451" t="s">
        <v>48</v>
      </c>
      <c r="C53" s="451"/>
      <c r="D53" s="220"/>
      <c r="E53" s="220"/>
    </row>
    <row r="54" spans="1:16" ht="18.75" customHeight="1">
      <c r="A54" s="115">
        <v>11</v>
      </c>
      <c r="B54" s="451" t="s">
        <v>120</v>
      </c>
      <c r="C54" s="451"/>
      <c r="D54" s="220">
        <v>22</v>
      </c>
      <c r="E54" s="220"/>
    </row>
    <row r="55" spans="1:16" ht="18" hidden="1" customHeight="1">
      <c r="A55" s="115">
        <f t="shared" si="5"/>
        <v>12</v>
      </c>
      <c r="B55" s="451" t="s">
        <v>121</v>
      </c>
      <c r="C55" s="451"/>
      <c r="D55" s="220"/>
      <c r="E55" s="220"/>
      <c r="G55" s="51"/>
    </row>
    <row r="56" spans="1:16" ht="20.25" hidden="1" customHeight="1">
      <c r="A56" s="115">
        <f t="shared" si="5"/>
        <v>13</v>
      </c>
      <c r="B56" s="451" t="s">
        <v>25</v>
      </c>
      <c r="C56" s="451"/>
      <c r="D56" s="220"/>
      <c r="E56" s="220"/>
      <c r="G56" s="51"/>
    </row>
    <row r="57" spans="1:16" ht="18" customHeight="1">
      <c r="A57" s="115">
        <v>12</v>
      </c>
      <c r="B57" s="451" t="s">
        <v>26</v>
      </c>
      <c r="C57" s="451"/>
      <c r="D57" s="220">
        <v>73.099999999999994</v>
      </c>
      <c r="E57" s="220"/>
    </row>
    <row r="58" spans="1:16" ht="18.75" customHeight="1">
      <c r="A58" s="115">
        <f t="shared" si="5"/>
        <v>13</v>
      </c>
      <c r="B58" s="451" t="s">
        <v>67</v>
      </c>
      <c r="C58" s="451"/>
      <c r="D58" s="220">
        <v>10</v>
      </c>
      <c r="E58" s="220"/>
    </row>
    <row r="59" spans="1:16" ht="18.75" hidden="1" customHeight="1">
      <c r="A59" s="115">
        <f t="shared" si="5"/>
        <v>14</v>
      </c>
      <c r="B59" s="451" t="s">
        <v>54</v>
      </c>
      <c r="C59" s="451"/>
      <c r="D59" s="222">
        <f>+'Ekamut-caxs'!D24</f>
        <v>0</v>
      </c>
      <c r="E59" s="222"/>
    </row>
    <row r="60" spans="1:16" ht="18" hidden="1" customHeight="1">
      <c r="A60" s="115">
        <f t="shared" si="5"/>
        <v>15</v>
      </c>
      <c r="B60" s="451" t="s">
        <v>45</v>
      </c>
      <c r="C60" s="451"/>
      <c r="D60" s="220"/>
      <c r="E60" s="220"/>
    </row>
    <row r="61" spans="1:16" ht="18.75" customHeight="1">
      <c r="A61" s="115">
        <v>14</v>
      </c>
      <c r="B61" s="451" t="s">
        <v>76</v>
      </c>
      <c r="C61" s="451"/>
      <c r="D61" s="220">
        <v>10</v>
      </c>
      <c r="E61" s="220"/>
    </row>
    <row r="62" spans="1:16" ht="18.75" customHeight="1">
      <c r="A62" s="115">
        <f t="shared" si="5"/>
        <v>15</v>
      </c>
      <c r="B62" s="451" t="s">
        <v>77</v>
      </c>
      <c r="C62" s="451"/>
      <c r="D62" s="220">
        <v>107</v>
      </c>
      <c r="E62" s="220"/>
    </row>
    <row r="63" spans="1:16" ht="18.75" customHeight="1">
      <c r="A63" s="115">
        <f t="shared" si="5"/>
        <v>16</v>
      </c>
      <c r="B63" s="451" t="s">
        <v>46</v>
      </c>
      <c r="C63" s="451"/>
      <c r="D63" s="220">
        <v>3</v>
      </c>
      <c r="E63" s="220"/>
    </row>
    <row r="64" spans="1:16" ht="18.75" hidden="1" customHeight="1">
      <c r="A64" s="115">
        <f t="shared" si="5"/>
        <v>17</v>
      </c>
      <c r="B64" s="451" t="s">
        <v>122</v>
      </c>
      <c r="C64" s="451"/>
      <c r="D64" s="220"/>
      <c r="E64" s="220"/>
    </row>
    <row r="65" spans="1:15" ht="18.75" hidden="1" customHeight="1">
      <c r="A65" s="115">
        <f t="shared" si="5"/>
        <v>18</v>
      </c>
      <c r="B65" s="451" t="s">
        <v>47</v>
      </c>
      <c r="C65" s="451"/>
      <c r="D65" s="220"/>
      <c r="E65" s="220"/>
    </row>
    <row r="66" spans="1:15" ht="18.75" hidden="1" customHeight="1">
      <c r="A66" s="115">
        <f t="shared" si="5"/>
        <v>19</v>
      </c>
      <c r="B66" s="451" t="s">
        <v>64</v>
      </c>
      <c r="C66" s="451"/>
      <c r="D66" s="220"/>
      <c r="E66" s="220"/>
    </row>
    <row r="67" spans="1:15" ht="18.75" hidden="1" customHeight="1">
      <c r="A67" s="115">
        <f t="shared" si="5"/>
        <v>20</v>
      </c>
      <c r="B67" s="451" t="s">
        <v>198</v>
      </c>
      <c r="C67" s="451"/>
      <c r="D67" s="220"/>
      <c r="E67" s="220"/>
    </row>
    <row r="68" spans="1:15" ht="18.75" hidden="1" customHeight="1">
      <c r="A68" s="115">
        <f t="shared" si="5"/>
        <v>21</v>
      </c>
      <c r="B68" s="451" t="s">
        <v>199</v>
      </c>
      <c r="C68" s="451"/>
      <c r="D68" s="220"/>
      <c r="E68" s="220"/>
    </row>
    <row r="69" spans="1:15" ht="18.75" hidden="1" customHeight="1">
      <c r="A69" s="115">
        <f t="shared" si="5"/>
        <v>22</v>
      </c>
      <c r="B69" s="451" t="s">
        <v>78</v>
      </c>
      <c r="C69" s="451"/>
      <c r="D69" s="220"/>
      <c r="E69" s="220"/>
    </row>
    <row r="70" spans="1:15" ht="18.75" hidden="1" customHeight="1">
      <c r="A70" s="115">
        <f t="shared" si="5"/>
        <v>23</v>
      </c>
      <c r="B70" s="450"/>
      <c r="C70" s="450"/>
      <c r="D70" s="220"/>
      <c r="E70" s="220"/>
    </row>
    <row r="71" spans="1:15" s="6" customFormat="1" ht="18.75" hidden="1" customHeight="1">
      <c r="A71" s="115">
        <f t="shared" si="5"/>
        <v>24</v>
      </c>
      <c r="B71" s="450"/>
      <c r="C71" s="450"/>
      <c r="D71" s="220"/>
      <c r="E71" s="220"/>
      <c r="F71" s="55"/>
    </row>
    <row r="72" spans="1:15" ht="18.75" customHeight="1">
      <c r="A72" s="115">
        <v>17</v>
      </c>
      <c r="B72" s="451" t="s">
        <v>27</v>
      </c>
      <c r="C72" s="451"/>
      <c r="D72" s="220">
        <v>1148.0999999999999</v>
      </c>
      <c r="E72" s="220"/>
    </row>
    <row r="73" spans="1:15" s="3" customFormat="1" ht="18.75" customHeight="1">
      <c r="A73" s="158">
        <f>+A72+0.1</f>
        <v>17.100000000000001</v>
      </c>
      <c r="B73" s="452" t="s">
        <v>79</v>
      </c>
      <c r="C73" s="452"/>
      <c r="D73" s="221">
        <v>930.3</v>
      </c>
      <c r="E73" s="221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18</v>
      </c>
      <c r="B74" s="451" t="s">
        <v>80</v>
      </c>
      <c r="C74" s="451"/>
      <c r="D74" s="220"/>
      <c r="E74" s="220"/>
    </row>
    <row r="75" spans="1:15" s="16" customFormat="1" ht="20.25" hidden="1" customHeight="1">
      <c r="A75" s="115">
        <v>18</v>
      </c>
      <c r="B75" s="451" t="s">
        <v>68</v>
      </c>
      <c r="C75" s="451"/>
      <c r="D75" s="220"/>
      <c r="E75" s="220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17.25" customHeight="1">
      <c r="A76" s="53"/>
      <c r="B76" s="446" t="s">
        <v>235</v>
      </c>
      <c r="C76" s="446"/>
      <c r="D76" s="263">
        <f>SUM(D36,D40:D45,D49:D72,D74:D75)</f>
        <v>39666.099999999991</v>
      </c>
      <c r="E76" s="222" t="s">
        <v>217</v>
      </c>
      <c r="F76" s="260"/>
    </row>
    <row r="77" spans="1:15" s="6" customFormat="1" ht="14.25" customHeight="1">
      <c r="B77" s="105"/>
      <c r="C77" s="87"/>
      <c r="D77" s="43"/>
      <c r="E77" s="43"/>
    </row>
    <row r="78" spans="1:15" s="6" customFormat="1" ht="97.5" customHeight="1">
      <c r="A78" s="456" t="s">
        <v>212</v>
      </c>
      <c r="B78" s="456"/>
      <c r="D78" s="306" t="s">
        <v>218</v>
      </c>
      <c r="F78" s="43"/>
    </row>
    <row r="79" spans="1:15" s="6" customFormat="1" ht="40.5" customHeight="1">
      <c r="B79" s="231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6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6" t="s">
        <v>177</v>
      </c>
      <c r="E1" s="331">
        <f>+'Ekamut-caxs'!E1+1</f>
        <v>12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16" t="s">
        <v>216</v>
      </c>
      <c r="E7" s="331">
        <f>+'Ekamut-caxs'!E7+1</f>
        <v>12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6" t="s">
        <v>40</v>
      </c>
      <c r="E8" s="216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6" t="s">
        <v>29</v>
      </c>
      <c r="E9" s="216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71" t="s">
        <v>41</v>
      </c>
      <c r="B13" s="471"/>
      <c r="C13" s="471"/>
      <c r="D13" s="471"/>
      <c r="E13" s="322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39.75" customHeight="1">
      <c r="A14" s="454" t="str">
        <f>+'Ekamut-caxs'!A14:D14</f>
        <v xml:space="preserve">«Երևանի Ալբերտ Գրիգորյանի անվան սուսերամարտի մանկապատանեկան մարզադպրոց» ՀՈԱԿ-ի </v>
      </c>
      <c r="B14" s="454"/>
      <c r="C14" s="454"/>
      <c r="D14" s="454"/>
      <c r="E14" s="320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5" t="s">
        <v>241</v>
      </c>
      <c r="B15" s="455"/>
      <c r="C15" s="455"/>
      <c r="D15" s="455"/>
      <c r="E15" s="321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72" t="s">
        <v>31</v>
      </c>
      <c r="C18" s="473"/>
      <c r="D18" s="86" t="s">
        <v>43</v>
      </c>
      <c r="E18" s="323"/>
      <c r="F18" s="107"/>
      <c r="G18" s="87"/>
      <c r="H18" s="87"/>
      <c r="I18" s="87"/>
      <c r="J18" s="259"/>
      <c r="K18" s="87"/>
      <c r="L18" s="87"/>
      <c r="M18" s="87"/>
    </row>
    <row r="19" spans="1:13" s="73" customFormat="1" ht="39" customHeight="1">
      <c r="A19" s="11" t="s">
        <v>7</v>
      </c>
      <c r="B19" s="457" t="s">
        <v>32</v>
      </c>
      <c r="C19" s="458"/>
      <c r="D19" s="245">
        <f>+'Dramakani hamematakan'!D6</f>
        <v>1300.9000000000015</v>
      </c>
      <c r="E19" s="324"/>
      <c r="F19" s="469"/>
      <c r="G19" s="470"/>
      <c r="H19" s="258"/>
      <c r="I19" s="258"/>
      <c r="J19" s="220"/>
      <c r="K19" s="75"/>
      <c r="L19" s="75"/>
      <c r="M19" s="75"/>
    </row>
    <row r="20" spans="1:13" s="73" customFormat="1" ht="27.75" customHeight="1">
      <c r="A20" s="11" t="s">
        <v>11</v>
      </c>
      <c r="B20" s="457" t="s">
        <v>83</v>
      </c>
      <c r="C20" s="458"/>
      <c r="D20" s="245">
        <f>SUM(D21:D22,D24:D32)</f>
        <v>38734.800000000003</v>
      </c>
      <c r="E20" s="325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1" t="s">
        <v>118</v>
      </c>
      <c r="C21" s="462"/>
      <c r="D21" s="237">
        <f>+'Ekamut-caxs'!D18</f>
        <v>38734.800000000003</v>
      </c>
      <c r="E21" s="326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61" t="s">
        <v>232</v>
      </c>
      <c r="C22" s="462"/>
      <c r="D22" s="237">
        <f>+'Ekamut-caxs'!D19</f>
        <v>0</v>
      </c>
      <c r="E22" s="326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9" t="s">
        <v>233</v>
      </c>
      <c r="C23" s="460"/>
      <c r="D23" s="249">
        <f>+'Ekamut-caxs'!D20</f>
        <v>0</v>
      </c>
      <c r="E23" s="326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1" t="s">
        <v>8</v>
      </c>
      <c r="C24" s="462"/>
      <c r="D24" s="237">
        <f>+'Ekamut-caxs'!D22</f>
        <v>0</v>
      </c>
      <c r="E24" s="326"/>
      <c r="F24" s="2" t="s">
        <v>203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61" t="s">
        <v>53</v>
      </c>
      <c r="C25" s="462"/>
      <c r="D25" s="236">
        <f>+'Ekamut-caxs'!D23</f>
        <v>0</v>
      </c>
      <c r="E25" s="327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61" t="s">
        <v>63</v>
      </c>
      <c r="C26" s="462"/>
      <c r="D26" s="236">
        <f>+'Ekamut-caxs'!D24</f>
        <v>0</v>
      </c>
      <c r="E26" s="327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61" t="s">
        <v>191</v>
      </c>
      <c r="C27" s="462"/>
      <c r="D27" s="237">
        <f>+'Ekamut-caxs'!D25</f>
        <v>0</v>
      </c>
      <c r="E27" s="326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61" t="s">
        <v>72</v>
      </c>
      <c r="C28" s="462"/>
      <c r="D28" s="237">
        <f>+'Ekamut-caxs'!D26</f>
        <v>0</v>
      </c>
      <c r="E28" s="326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61" t="s">
        <v>33</v>
      </c>
      <c r="C29" s="462"/>
      <c r="D29" s="236"/>
      <c r="E29" s="327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61" t="s">
        <v>10</v>
      </c>
      <c r="C30" s="462"/>
      <c r="D30" s="237">
        <f>+'Ekamut-caxs'!D30</f>
        <v>0</v>
      </c>
      <c r="E30" s="326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65"/>
      <c r="C31" s="466"/>
      <c r="D31" s="236">
        <f>+'Ekamut-caxs'!D31</f>
        <v>0</v>
      </c>
      <c r="E31" s="327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65"/>
      <c r="C32" s="466"/>
      <c r="D32" s="236">
        <f>+'Ekamut-caxs'!D32</f>
        <v>0</v>
      </c>
      <c r="E32" s="327"/>
      <c r="F32" s="104" t="s">
        <v>258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7" t="s">
        <v>84</v>
      </c>
      <c r="C33" s="468"/>
      <c r="D33" s="245">
        <f>D34+D77+D90</f>
        <v>39925.999999999993</v>
      </c>
      <c r="E33" s="325"/>
      <c r="F33" s="266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7" t="s">
        <v>59</v>
      </c>
      <c r="C34" s="468"/>
      <c r="D34" s="245">
        <f>SUM(D35,D39:D44,D48:D71,D75:D76)</f>
        <v>39593.999999999993</v>
      </c>
      <c r="E34" s="325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5" t="s">
        <v>12</v>
      </c>
      <c r="C35" s="466"/>
      <c r="D35" s="237">
        <f>+'Ekamut-caxs'!D36</f>
        <v>36610.400000000001</v>
      </c>
      <c r="E35" s="326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9" t="s">
        <v>119</v>
      </c>
      <c r="C36" s="460"/>
      <c r="D36" s="249">
        <f>+'Ekamut-caxs'!D37</f>
        <v>0</v>
      </c>
      <c r="E36" s="328"/>
      <c r="F36" s="256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59" t="s">
        <v>13</v>
      </c>
      <c r="C37" s="460"/>
      <c r="D37" s="249">
        <f>+'Ekamut-caxs'!D38</f>
        <v>941</v>
      </c>
      <c r="E37" s="328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59" t="str">
        <f>+'Ekamut-caxs'!B39</f>
        <v>կամավոր ատեստ. գծով լրավճար</v>
      </c>
      <c r="C38" s="460"/>
      <c r="D38" s="249">
        <f>+'Ekamut-caxs'!D39</f>
        <v>0</v>
      </c>
      <c r="E38" s="328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61" t="s">
        <v>15</v>
      </c>
      <c r="C39" s="462"/>
      <c r="D39" s="237">
        <f>+'Ekamut-caxs'!D40</f>
        <v>678.1</v>
      </c>
      <c r="E39" s="326"/>
      <c r="F39" s="310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61" t="s">
        <v>14</v>
      </c>
      <c r="C40" s="462"/>
      <c r="D40" s="237">
        <f>+'Ekamut-caxs'!D41</f>
        <v>216.4</v>
      </c>
      <c r="E40" s="326"/>
      <c r="F40" s="310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61" t="s">
        <v>16</v>
      </c>
      <c r="C41" s="462"/>
      <c r="D41" s="237">
        <f>+'Komunal '!M27</f>
        <v>25.1</v>
      </c>
      <c r="E41" s="326"/>
      <c r="F41" s="310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61" t="s">
        <v>17</v>
      </c>
      <c r="C42" s="462"/>
      <c r="D42" s="237">
        <f>+'Ekamut-caxs'!D43</f>
        <v>11.5</v>
      </c>
      <c r="E42" s="326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61" t="s">
        <v>18</v>
      </c>
      <c r="C43" s="462"/>
      <c r="D43" s="237">
        <f>+'Ekamut-caxs'!D44</f>
        <v>0</v>
      </c>
      <c r="E43" s="326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61" t="s">
        <v>19</v>
      </c>
      <c r="C44" s="462"/>
      <c r="D44" s="237">
        <f>SUM(D45:D47)</f>
        <v>132.6</v>
      </c>
      <c r="E44" s="326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59" t="s">
        <v>20</v>
      </c>
      <c r="C45" s="460"/>
      <c r="D45" s="249">
        <f>+'Ekamut-caxs'!D46</f>
        <v>57.599999999999994</v>
      </c>
      <c r="E45" s="326"/>
    </row>
    <row r="46" spans="1:13" ht="18" hidden="1" customHeight="1">
      <c r="A46" s="26">
        <f>+A45+0.1</f>
        <v>6.1999999999999993</v>
      </c>
      <c r="B46" s="459" t="s">
        <v>21</v>
      </c>
      <c r="C46" s="460"/>
      <c r="D46" s="249">
        <f>+'Ekamut-caxs'!D47</f>
        <v>0</v>
      </c>
      <c r="E46" s="326"/>
    </row>
    <row r="47" spans="1:13" ht="18" customHeight="1">
      <c r="A47" s="26">
        <v>6.2</v>
      </c>
      <c r="B47" s="459" t="s">
        <v>22</v>
      </c>
      <c r="C47" s="460"/>
      <c r="D47" s="249">
        <f>+'Ekamut-caxs'!D48</f>
        <v>75</v>
      </c>
      <c r="E47" s="326"/>
    </row>
    <row r="48" spans="1:13" s="95" customFormat="1" ht="18" customHeight="1">
      <c r="A48" s="59">
        <f>+A44+1</f>
        <v>7</v>
      </c>
      <c r="B48" s="461" t="s">
        <v>23</v>
      </c>
      <c r="C48" s="462"/>
      <c r="D48" s="237">
        <f>+'Ekamut-caxs'!D49</f>
        <v>20</v>
      </c>
      <c r="E48" s="326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8</v>
      </c>
      <c r="B49" s="461" t="s">
        <v>30</v>
      </c>
      <c r="C49" s="462"/>
      <c r="D49" s="236">
        <f>+'Ekamut-caxs'!D50</f>
        <v>74.099999999999994</v>
      </c>
      <c r="E49" s="327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9</v>
      </c>
      <c r="B50" s="461" t="s">
        <v>24</v>
      </c>
      <c r="C50" s="462"/>
      <c r="D50" s="236">
        <f>+'Ekamut-caxs'!D51</f>
        <v>36.200000000000003</v>
      </c>
      <c r="E50" s="327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10</v>
      </c>
      <c r="B51" s="461" t="s">
        <v>75</v>
      </c>
      <c r="C51" s="462"/>
      <c r="D51" s="236">
        <f>+'Ekamut-caxs'!D52</f>
        <v>487.5</v>
      </c>
      <c r="E51" s="327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11</v>
      </c>
      <c r="B52" s="461" t="s">
        <v>48</v>
      </c>
      <c r="C52" s="462"/>
      <c r="D52" s="237">
        <f>+'Ekamut-caxs'!D53</f>
        <v>0</v>
      </c>
      <c r="E52" s="326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11</v>
      </c>
      <c r="B53" s="461" t="s">
        <v>120</v>
      </c>
      <c r="C53" s="462"/>
      <c r="D53" s="237">
        <f>+'Ekamut-caxs'!D54</f>
        <v>22</v>
      </c>
      <c r="E53" s="326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61" t="s">
        <v>121</v>
      </c>
      <c r="C54" s="462"/>
      <c r="D54" s="237">
        <f>+'Ekamut-caxs'!D55</f>
        <v>0</v>
      </c>
      <c r="E54" s="326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13</v>
      </c>
      <c r="B55" s="461" t="s">
        <v>25</v>
      </c>
      <c r="C55" s="462"/>
      <c r="D55" s="237">
        <f>+'Ekamut-caxs'!D56</f>
        <v>0</v>
      </c>
      <c r="E55" s="326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12</v>
      </c>
      <c r="B56" s="461" t="s">
        <v>26</v>
      </c>
      <c r="C56" s="462"/>
      <c r="D56" s="237">
        <f>+'Ekamut-caxs'!D57</f>
        <v>73.099999999999994</v>
      </c>
      <c r="E56" s="326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customHeight="1">
      <c r="A57" s="59">
        <f t="shared" si="2"/>
        <v>13</v>
      </c>
      <c r="B57" s="461" t="s">
        <v>67</v>
      </c>
      <c r="C57" s="462"/>
      <c r="D57" s="237">
        <f>+'Ekamut-caxs'!D58</f>
        <v>10</v>
      </c>
      <c r="E57" s="326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14</v>
      </c>
      <c r="B58" s="461" t="s">
        <v>54</v>
      </c>
      <c r="C58" s="462"/>
      <c r="D58" s="237">
        <f>+'Ekamut-caxs'!D59</f>
        <v>0</v>
      </c>
      <c r="E58" s="326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15</v>
      </c>
      <c r="B59" s="461" t="s">
        <v>45</v>
      </c>
      <c r="C59" s="462"/>
      <c r="D59" s="237">
        <f>+'Ekamut-caxs'!D60</f>
        <v>0</v>
      </c>
      <c r="E59" s="326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14</v>
      </c>
      <c r="B60" s="461" t="s">
        <v>76</v>
      </c>
      <c r="C60" s="462"/>
      <c r="D60" s="237">
        <f>+'Ekamut-caxs'!D61</f>
        <v>10</v>
      </c>
      <c r="E60" s="326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15</v>
      </c>
      <c r="B61" s="461" t="s">
        <v>77</v>
      </c>
      <c r="C61" s="462"/>
      <c r="D61" s="237">
        <f>+'Ekamut-caxs'!D62</f>
        <v>107</v>
      </c>
      <c r="E61" s="326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16</v>
      </c>
      <c r="B62" s="461" t="s">
        <v>46</v>
      </c>
      <c r="C62" s="462"/>
      <c r="D62" s="237">
        <f>+'Ekamut-caxs'!D63</f>
        <v>3</v>
      </c>
      <c r="E62" s="326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17</v>
      </c>
      <c r="B63" s="461" t="s">
        <v>122</v>
      </c>
      <c r="C63" s="462"/>
      <c r="D63" s="237">
        <f>+'Ekamut-caxs'!D64</f>
        <v>0</v>
      </c>
      <c r="E63" s="326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18</v>
      </c>
      <c r="B64" s="461" t="s">
        <v>47</v>
      </c>
      <c r="C64" s="462"/>
      <c r="D64" s="237">
        <f>+'Ekamut-caxs'!D65</f>
        <v>0</v>
      </c>
      <c r="E64" s="326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19</v>
      </c>
      <c r="B65" s="461" t="s">
        <v>64</v>
      </c>
      <c r="C65" s="462"/>
      <c r="D65" s="237">
        <f>+'Ekamut-caxs'!D66</f>
        <v>0</v>
      </c>
      <c r="E65" s="326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20</v>
      </c>
      <c r="B66" s="461" t="s">
        <v>198</v>
      </c>
      <c r="C66" s="462"/>
      <c r="D66" s="237">
        <f>+'Ekamut-caxs'!D67</f>
        <v>0</v>
      </c>
      <c r="E66" s="326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21</v>
      </c>
      <c r="B67" s="461" t="s">
        <v>199</v>
      </c>
      <c r="C67" s="462"/>
      <c r="D67" s="237">
        <f>+'Ekamut-caxs'!D68</f>
        <v>0</v>
      </c>
      <c r="E67" s="326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22</v>
      </c>
      <c r="B68" s="461" t="s">
        <v>78</v>
      </c>
      <c r="C68" s="462"/>
      <c r="D68" s="237">
        <f>+'Ekamut-caxs'!D69</f>
        <v>0</v>
      </c>
      <c r="E68" s="326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23</v>
      </c>
      <c r="B69" s="465"/>
      <c r="C69" s="466"/>
      <c r="D69" s="236">
        <f>+'Ekamut-caxs'!D70</f>
        <v>0</v>
      </c>
      <c r="E69" s="327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24</v>
      </c>
      <c r="B70" s="465"/>
      <c r="C70" s="466"/>
      <c r="D70" s="236">
        <f>+'Ekamut-caxs'!D71</f>
        <v>0</v>
      </c>
      <c r="E70" s="327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25</v>
      </c>
      <c r="B71" s="461" t="s">
        <v>35</v>
      </c>
      <c r="C71" s="462"/>
      <c r="D71" s="237">
        <f>SUM(D72:D74)</f>
        <v>0</v>
      </c>
      <c r="E71" s="326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25.1</v>
      </c>
      <c r="B72" s="459" t="s">
        <v>36</v>
      </c>
      <c r="C72" s="460"/>
      <c r="D72" s="227"/>
      <c r="E72" s="329"/>
    </row>
    <row r="73" spans="1:13" ht="19.5" hidden="1" customHeight="1">
      <c r="A73" s="13">
        <f>+A72+0.1</f>
        <v>25.200000000000003</v>
      </c>
      <c r="B73" s="459" t="s">
        <v>49</v>
      </c>
      <c r="C73" s="460"/>
      <c r="D73" s="227"/>
      <c r="E73" s="329"/>
    </row>
    <row r="74" spans="1:13" ht="19.5" hidden="1" customHeight="1">
      <c r="A74" s="13">
        <f>+A73+0.1</f>
        <v>25.300000000000004</v>
      </c>
      <c r="B74" s="459" t="s">
        <v>85</v>
      </c>
      <c r="C74" s="460"/>
      <c r="D74" s="227">
        <f>+'Ekamut-caxs'!D74</f>
        <v>0</v>
      </c>
      <c r="E74" s="329"/>
    </row>
    <row r="75" spans="1:13" s="95" customFormat="1" ht="17.25" customHeight="1">
      <c r="A75" s="69">
        <v>17</v>
      </c>
      <c r="B75" s="461" t="s">
        <v>37</v>
      </c>
      <c r="C75" s="462"/>
      <c r="D75" s="237">
        <f>+'Deb. ev kreditor'!D59-'Deb. ev kreditor'!D54</f>
        <v>1077</v>
      </c>
      <c r="E75" s="326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18</v>
      </c>
      <c r="B76" s="461" t="s">
        <v>86</v>
      </c>
      <c r="C76" s="462"/>
      <c r="D76" s="236"/>
      <c r="E76" s="327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67" t="s">
        <v>60</v>
      </c>
      <c r="C77" s="468"/>
      <c r="D77" s="245">
        <f>D78+D86</f>
        <v>0</v>
      </c>
      <c r="E77" s="325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61" t="s">
        <v>91</v>
      </c>
      <c r="C78" s="462"/>
      <c r="D78" s="237">
        <f>SUM(D79:D85)</f>
        <v>0</v>
      </c>
      <c r="E78" s="326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59" t="s">
        <v>87</v>
      </c>
      <c r="C79" s="460"/>
      <c r="D79" s="227"/>
      <c r="E79" s="329"/>
    </row>
    <row r="80" spans="1:13" ht="19.5" hidden="1" customHeight="1">
      <c r="A80" s="13">
        <v>1.2</v>
      </c>
      <c r="B80" s="459" t="s">
        <v>88</v>
      </c>
      <c r="C80" s="460"/>
      <c r="D80" s="227"/>
      <c r="E80" s="329"/>
    </row>
    <row r="81" spans="1:13" ht="19.5" hidden="1" customHeight="1">
      <c r="A81" s="13">
        <v>1.3</v>
      </c>
      <c r="B81" s="459" t="s">
        <v>89</v>
      </c>
      <c r="C81" s="460"/>
      <c r="D81" s="227"/>
      <c r="E81" s="329"/>
    </row>
    <row r="82" spans="1:13" ht="19.5" hidden="1" customHeight="1">
      <c r="A82" s="13">
        <v>1.4</v>
      </c>
      <c r="B82" s="459" t="s">
        <v>200</v>
      </c>
      <c r="C82" s="460"/>
      <c r="D82" s="227"/>
      <c r="E82" s="329"/>
    </row>
    <row r="83" spans="1:13" ht="19.5" hidden="1" customHeight="1">
      <c r="A83" s="13">
        <v>1.5</v>
      </c>
      <c r="B83" s="459" t="s">
        <v>65</v>
      </c>
      <c r="C83" s="460"/>
      <c r="D83" s="227"/>
      <c r="E83" s="329"/>
    </row>
    <row r="84" spans="1:13" ht="19.5" hidden="1" customHeight="1">
      <c r="A84" s="13">
        <v>1.6</v>
      </c>
      <c r="B84" s="459" t="s">
        <v>66</v>
      </c>
      <c r="C84" s="460"/>
      <c r="D84" s="227"/>
      <c r="E84" s="329"/>
    </row>
    <row r="85" spans="1:13" ht="19.5" hidden="1" customHeight="1">
      <c r="A85" s="13">
        <v>1.7</v>
      </c>
      <c r="B85" s="459"/>
      <c r="C85" s="460"/>
      <c r="D85" s="227"/>
      <c r="E85" s="329"/>
    </row>
    <row r="86" spans="1:13" s="93" customFormat="1" ht="17.25" hidden="1">
      <c r="A86" s="69">
        <v>2</v>
      </c>
      <c r="B86" s="461" t="s">
        <v>92</v>
      </c>
      <c r="C86" s="462"/>
      <c r="D86" s="237">
        <f>SUM(D87:D89)</f>
        <v>0</v>
      </c>
      <c r="E86" s="326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61" t="s">
        <v>62</v>
      </c>
      <c r="C87" s="462"/>
      <c r="D87" s="236"/>
      <c r="E87" s="327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61" t="s">
        <v>61</v>
      </c>
      <c r="C88" s="462"/>
      <c r="D88" s="236"/>
      <c r="E88" s="327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61" t="s">
        <v>50</v>
      </c>
      <c r="C89" s="462"/>
      <c r="D89" s="236"/>
      <c r="E89" s="327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customHeight="1">
      <c r="A90" s="39" t="s">
        <v>58</v>
      </c>
      <c r="B90" s="457" t="s">
        <v>132</v>
      </c>
      <c r="C90" s="458"/>
      <c r="D90" s="245">
        <f>SUM(D91:D92)</f>
        <v>332</v>
      </c>
      <c r="E90" s="325"/>
      <c r="F90" s="113"/>
      <c r="G90" s="102"/>
      <c r="H90" s="102"/>
      <c r="I90" s="102"/>
      <c r="J90" s="102"/>
      <c r="K90" s="78"/>
      <c r="L90" s="78"/>
      <c r="M90" s="78"/>
    </row>
    <row r="91" spans="1:13" s="429" customFormat="1" ht="21" customHeight="1">
      <c r="A91" s="424">
        <v>1</v>
      </c>
      <c r="B91" s="463" t="s">
        <v>269</v>
      </c>
      <c r="C91" s="464"/>
      <c r="D91" s="425">
        <v>332</v>
      </c>
      <c r="E91" s="426"/>
      <c r="F91" s="445"/>
      <c r="G91" s="427"/>
      <c r="H91" s="427"/>
      <c r="I91" s="427"/>
      <c r="J91" s="427"/>
      <c r="K91" s="428"/>
      <c r="L91" s="428"/>
      <c r="M91" s="428"/>
    </row>
    <row r="92" spans="1:13" s="93" customFormat="1" ht="18" hidden="1" customHeight="1">
      <c r="A92" s="69">
        <v>2</v>
      </c>
      <c r="B92" s="461"/>
      <c r="C92" s="462"/>
      <c r="D92" s="236"/>
      <c r="E92" s="327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57" t="s">
        <v>39</v>
      </c>
      <c r="C93" s="458"/>
      <c r="D93" s="245">
        <f>D19+D20-D33</f>
        <v>109.70000000001164</v>
      </c>
      <c r="E93" s="344" t="s">
        <v>217</v>
      </c>
      <c r="F93" s="469"/>
      <c r="G93" s="470"/>
      <c r="H93" s="258"/>
      <c r="I93" s="258"/>
      <c r="J93" s="220"/>
      <c r="K93" s="96"/>
      <c r="L93" s="96"/>
      <c r="M93" s="96"/>
    </row>
    <row r="94" spans="1:13" s="79" customFormat="1" ht="1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0" customFormat="1" ht="96.75" customHeight="1">
      <c r="B95" s="343" t="str">
        <f>+'Ekamut-caxs'!A78</f>
        <v>ԵՐԵՎԱՆԻ ՔԱՂԱՔԱՊԵՏ՝</v>
      </c>
      <c r="C95" s="231"/>
      <c r="D95" s="330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76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2" zoomScaleSheetLayoutView="100" workbookViewId="0">
      <selection activeCell="D60" sqref="D60"/>
    </sheetView>
  </sheetViews>
  <sheetFormatPr defaultColWidth="9.140625" defaultRowHeight="13.5"/>
  <cols>
    <col min="1" max="1" width="5.85546875" style="23" customWidth="1"/>
    <col min="2" max="2" width="55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38.7109375" style="19" customWidth="1"/>
    <col min="7" max="7" width="32.85546875" style="18" customWidth="1"/>
    <col min="8" max="18" width="9.140625" style="18"/>
    <col min="19" max="16384" width="9.140625" style="19"/>
  </cols>
  <sheetData>
    <row r="1" spans="1:18" ht="16.5" customHeight="1">
      <c r="A1" s="476" t="s">
        <v>55</v>
      </c>
      <c r="B1" s="476"/>
      <c r="C1" s="476"/>
      <c r="D1" s="476"/>
      <c r="E1" s="476"/>
      <c r="F1" s="476"/>
    </row>
    <row r="2" spans="1:18" s="21" customFormat="1" ht="25.5" customHeight="1">
      <c r="A2" s="454" t="str">
        <f>+'Ekamut-caxs'!A14</f>
        <v xml:space="preserve">«Երևանի Ալբերտ Գրիգորյանի անվան սուսերամարտի մանկապատանեկան մարզադպրոց» ՀՈԱԿ-ի </v>
      </c>
      <c r="B2" s="454"/>
      <c r="C2" s="454"/>
      <c r="D2" s="454"/>
      <c r="E2" s="454"/>
      <c r="F2" s="45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9" t="s">
        <v>242</v>
      </c>
      <c r="B3" s="479"/>
      <c r="C3" s="479"/>
      <c r="D3" s="479"/>
      <c r="E3" s="479"/>
      <c r="F3" s="479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8" t="s">
        <v>178</v>
      </c>
      <c r="D5" s="218" t="s">
        <v>179</v>
      </c>
      <c r="E5" s="64" t="s">
        <v>51</v>
      </c>
      <c r="F5" s="31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1">
        <f>SUM(C7:C17,C20:C22)</f>
        <v>39665.700000000004</v>
      </c>
      <c r="D6" s="261">
        <f>SUM(D7:D17,D20:D22)</f>
        <v>39666.100000000006</v>
      </c>
      <c r="E6" s="261">
        <f t="shared" ref="E6:E64" si="0">D6-C6</f>
        <v>0.40000000000145519</v>
      </c>
      <c r="F6" s="31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38" t="s">
        <v>118</v>
      </c>
      <c r="C7" s="250">
        <f>+'[6]Ekamutneri hamematakan'!$D$7</f>
        <v>38734.800000000003</v>
      </c>
      <c r="D7" s="251">
        <f>+'Ekamut-caxs'!D18</f>
        <v>38734.800000000003</v>
      </c>
      <c r="E7" s="251">
        <f t="shared" si="0"/>
        <v>0</v>
      </c>
      <c r="F7" s="250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2" t="str">
        <f>+'Ekamut-caxs'!B19</f>
        <v>Այլ նպաստներ բյուջեից, որից՝</v>
      </c>
      <c r="C8" s="250"/>
      <c r="D8" s="251">
        <f>+'Ekamut-caxs'!D19</f>
        <v>0</v>
      </c>
      <c r="E8" s="251">
        <f t="shared" ref="E8:E10" si="1">D8-C8</f>
        <v>0</v>
      </c>
      <c r="F8" s="250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3" t="str">
        <f>+'Ekamut-caxs'!B20</f>
        <v>կամավոր ատեստավորման գծով</v>
      </c>
      <c r="C9" s="250"/>
      <c r="D9" s="251">
        <f>+'Ekamut-caxs'!D20</f>
        <v>0</v>
      </c>
      <c r="E9" s="251">
        <f t="shared" si="1"/>
        <v>0</v>
      </c>
      <c r="F9" s="250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2" t="str">
        <f>+'Ekamut-caxs'!B21</f>
        <v>Սուբսիդիա ջրամատակարարման գծով</v>
      </c>
      <c r="C10" s="250">
        <f>+'[6]Ekamut-caxs'!$D$21</f>
        <v>0.6</v>
      </c>
      <c r="D10" s="251">
        <f>+'Ekamut-caxs'!D21</f>
        <v>1</v>
      </c>
      <c r="E10" s="251">
        <f t="shared" si="1"/>
        <v>0.4</v>
      </c>
      <c r="F10" s="250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38" t="s">
        <v>8</v>
      </c>
      <c r="C11" s="250"/>
      <c r="D11" s="251">
        <f>+'Ekamut-caxs'!D22</f>
        <v>0</v>
      </c>
      <c r="E11" s="251">
        <f>D11-C11</f>
        <v>0</v>
      </c>
      <c r="F11" s="250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38" t="s">
        <v>53</v>
      </c>
      <c r="C12" s="252"/>
      <c r="D12" s="251">
        <f>+'Ekamut-caxs'!D23</f>
        <v>0</v>
      </c>
      <c r="E12" s="251">
        <f t="shared" si="0"/>
        <v>0</v>
      </c>
      <c r="F12" s="250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38" t="s">
        <v>63</v>
      </c>
      <c r="C13" s="252"/>
      <c r="D13" s="251">
        <f>+'Ekamut-caxs'!D24</f>
        <v>0</v>
      </c>
      <c r="E13" s="251">
        <f t="shared" si="0"/>
        <v>0</v>
      </c>
      <c r="F13" s="250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2"/>
      <c r="D14" s="251">
        <f>+'Ekamut-caxs'!D25</f>
        <v>0</v>
      </c>
      <c r="E14" s="251">
        <f t="shared" si="0"/>
        <v>0</v>
      </c>
      <c r="F14" s="250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38" t="s">
        <v>9</v>
      </c>
      <c r="C15" s="252"/>
      <c r="D15" s="251">
        <v>0</v>
      </c>
      <c r="E15" s="251">
        <f t="shared" si="0"/>
        <v>0</v>
      </c>
      <c r="F15" s="250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5" t="s">
        <v>72</v>
      </c>
      <c r="C16" s="252"/>
      <c r="D16" s="251">
        <f>+'Ekamut-caxs'!D26</f>
        <v>0</v>
      </c>
      <c r="E16" s="251">
        <f t="shared" si="0"/>
        <v>0</v>
      </c>
      <c r="F16" s="250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3" t="s">
        <v>123</v>
      </c>
      <c r="C17" s="254">
        <f>SUM(C18:C19)</f>
        <v>930.3</v>
      </c>
      <c r="D17" s="254">
        <f>SUM(D18:D19)</f>
        <v>930.3</v>
      </c>
      <c r="E17" s="251">
        <f t="shared" si="0"/>
        <v>0</v>
      </c>
      <c r="F17" s="250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3">
        <f>+'[6]Ekamut-caxs'!$D$18</f>
        <v>930.3</v>
      </c>
      <c r="D18" s="224">
        <f>+'Ekamut-caxs'!D28</f>
        <v>930.3</v>
      </c>
      <c r="E18" s="224">
        <f t="shared" si="0"/>
        <v>0</v>
      </c>
      <c r="F18" s="225"/>
    </row>
    <row r="19" spans="1:18" ht="18.75" hidden="1" customHeight="1">
      <c r="A19" s="26">
        <v>9.1999999999999993</v>
      </c>
      <c r="B19" s="31" t="s">
        <v>74</v>
      </c>
      <c r="C19" s="223"/>
      <c r="D19" s="224">
        <f>+'Ekamut-caxs'!D29</f>
        <v>0</v>
      </c>
      <c r="E19" s="224">
        <f t="shared" si="0"/>
        <v>0</v>
      </c>
      <c r="F19" s="225"/>
    </row>
    <row r="20" spans="1:18" s="56" customFormat="1" ht="18.75" hidden="1" customHeight="1">
      <c r="A20" s="59">
        <v>10</v>
      </c>
      <c r="B20" s="240" t="s">
        <v>10</v>
      </c>
      <c r="C20" s="252"/>
      <c r="D20" s="251">
        <f>+'Ekamut-caxs'!D30</f>
        <v>0</v>
      </c>
      <c r="E20" s="251">
        <f t="shared" si="0"/>
        <v>0</v>
      </c>
      <c r="F20" s="250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1"/>
      <c r="C21" s="252"/>
      <c r="D21" s="250">
        <f>+'Ekamut-caxs'!D31</f>
        <v>0</v>
      </c>
      <c r="E21" s="250">
        <f>D21-C21</f>
        <v>0</v>
      </c>
      <c r="F21" s="250"/>
    </row>
    <row r="22" spans="1:18" s="55" customFormat="1" ht="18.75" hidden="1" customHeight="1">
      <c r="A22" s="59">
        <v>12</v>
      </c>
      <c r="B22" s="241"/>
      <c r="C22" s="252"/>
      <c r="D22" s="250">
        <f>+'Ekamut-caxs'!D32</f>
        <v>0</v>
      </c>
      <c r="E22" s="250">
        <f>D22-C22</f>
        <v>0</v>
      </c>
      <c r="F22" s="250"/>
      <c r="G22" s="55" t="s">
        <v>261</v>
      </c>
    </row>
    <row r="23" spans="1:18" s="21" customFormat="1" ht="29.25" customHeight="1">
      <c r="A23" s="61" t="s">
        <v>11</v>
      </c>
      <c r="B23" s="58" t="s">
        <v>127</v>
      </c>
      <c r="C23" s="262">
        <f>SUM(C24,C28:C33,C37:C60,C62:C63)</f>
        <v>39665.699999999997</v>
      </c>
      <c r="D23" s="262">
        <f>SUM(D24,D28:D33,D37:D60,D62:D63)</f>
        <v>39666.099999999991</v>
      </c>
      <c r="E23" s="261">
        <f t="shared" si="0"/>
        <v>0.39999999999417923</v>
      </c>
      <c r="F23" s="31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2" t="s">
        <v>12</v>
      </c>
      <c r="C24" s="252">
        <f>+'[6]Ekamut-caxs'!$D$28</f>
        <v>36471.599999999999</v>
      </c>
      <c r="D24" s="254">
        <f>+'Ekamut-caxs'!D36</f>
        <v>36610.400000000001</v>
      </c>
      <c r="E24" s="251">
        <f t="shared" si="0"/>
        <v>138.80000000000291</v>
      </c>
      <c r="F24" s="250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3"/>
      <c r="D25" s="255">
        <f>+'Ekamut-caxs'!D37</f>
        <v>0</v>
      </c>
      <c r="E25" s="224">
        <f>D25-C25</f>
        <v>0</v>
      </c>
      <c r="F25" s="225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3">
        <v>0</v>
      </c>
      <c r="D26" s="255">
        <f>+'Ekamut-caxs'!D38</f>
        <v>941</v>
      </c>
      <c r="E26" s="224">
        <f>D26-C26</f>
        <v>941</v>
      </c>
      <c r="F26" s="225"/>
      <c r="G26" s="474" t="s">
        <v>132</v>
      </c>
      <c r="H26" s="475"/>
      <c r="I26" s="423">
        <v>332</v>
      </c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3"/>
      <c r="D27" s="255">
        <f>+'Ekamut-caxs'!D39</f>
        <v>0</v>
      </c>
      <c r="E27" s="224"/>
      <c r="F27" s="225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38" t="s">
        <v>15</v>
      </c>
      <c r="C28" s="252">
        <f>+'[6]Ekamut-caxs'!$D$32</f>
        <v>638.9</v>
      </c>
      <c r="D28" s="254">
        <f>+'Ekamut-caxs'!D40</f>
        <v>678.1</v>
      </c>
      <c r="E28" s="251">
        <f t="shared" si="0"/>
        <v>39.200000000000045</v>
      </c>
      <c r="F28" s="22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38" t="s">
        <v>14</v>
      </c>
      <c r="C29" s="252">
        <f>+'[6]Ekamut-caxs'!$D$33</f>
        <v>205.4</v>
      </c>
      <c r="D29" s="254">
        <f>+'Ekamut-caxs'!D41</f>
        <v>216.4</v>
      </c>
      <c r="E29" s="251">
        <f t="shared" si="0"/>
        <v>11</v>
      </c>
      <c r="F29" s="22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38" t="s">
        <v>16</v>
      </c>
      <c r="C30" s="252">
        <f>+'[6]Ekamut-caxs'!$D$34</f>
        <v>24.1</v>
      </c>
      <c r="D30" s="254">
        <f>+'Ekamut-caxs'!D42</f>
        <v>26.1</v>
      </c>
      <c r="E30" s="251">
        <f t="shared" si="0"/>
        <v>2</v>
      </c>
      <c r="F30" s="22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38" t="s">
        <v>17</v>
      </c>
      <c r="C31" s="252">
        <f>+'[6]Ekamut-caxs'!$D$35</f>
        <v>11.5</v>
      </c>
      <c r="D31" s="254">
        <f>+'Ekamut-caxs'!D43</f>
        <v>11.5</v>
      </c>
      <c r="E31" s="251">
        <f t="shared" si="0"/>
        <v>0</v>
      </c>
      <c r="F31" s="250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38" t="s">
        <v>18</v>
      </c>
      <c r="C32" s="252"/>
      <c r="D32" s="254">
        <f>+'Ekamut-caxs'!D44</f>
        <v>0</v>
      </c>
      <c r="E32" s="251">
        <f t="shared" si="0"/>
        <v>0</v>
      </c>
      <c r="F32" s="250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38" t="s">
        <v>19</v>
      </c>
      <c r="C33" s="254">
        <f>SUM(C34:C36)</f>
        <v>141.6</v>
      </c>
      <c r="D33" s="254">
        <f>SUM(D34:D36)</f>
        <v>132.6</v>
      </c>
      <c r="E33" s="251">
        <f t="shared" si="0"/>
        <v>-9</v>
      </c>
      <c r="F33" s="250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3">
        <f>+'[6]Ekamut-caxs'!$D$38</f>
        <v>57.599999999999994</v>
      </c>
      <c r="D34" s="255">
        <f>+'Ekamut-caxs'!D46</f>
        <v>57.599999999999994</v>
      </c>
      <c r="E34" s="224">
        <f t="shared" si="0"/>
        <v>0</v>
      </c>
      <c r="F34" s="225"/>
    </row>
    <row r="35" spans="1:18" ht="21" hidden="1" customHeight="1">
      <c r="A35" s="26">
        <v>7.2</v>
      </c>
      <c r="B35" s="31" t="s">
        <v>21</v>
      </c>
      <c r="C35" s="223"/>
      <c r="D35" s="255">
        <f>+'Ekamut-caxs'!D47</f>
        <v>0</v>
      </c>
      <c r="E35" s="224">
        <f t="shared" si="0"/>
        <v>0</v>
      </c>
      <c r="F35" s="225"/>
    </row>
    <row r="36" spans="1:18" ht="21" customHeight="1">
      <c r="A36" s="26">
        <v>6.2</v>
      </c>
      <c r="B36" s="31" t="s">
        <v>22</v>
      </c>
      <c r="C36" s="223">
        <f>+'[6]Ekamut-caxs'!$D$40</f>
        <v>84</v>
      </c>
      <c r="D36" s="255">
        <f>+'Ekamut-caxs'!D48</f>
        <v>75</v>
      </c>
      <c r="E36" s="224">
        <f t="shared" si="0"/>
        <v>-9</v>
      </c>
      <c r="F36" s="225"/>
    </row>
    <row r="37" spans="1:18" s="56" customFormat="1" ht="21" customHeight="1">
      <c r="A37" s="59">
        <v>7</v>
      </c>
      <c r="B37" s="238" t="s">
        <v>23</v>
      </c>
      <c r="C37" s="252">
        <f>+'[6]Ekamut-caxs'!$D$41</f>
        <v>27.5</v>
      </c>
      <c r="D37" s="254">
        <f>+'Ekamut-caxs'!D49</f>
        <v>20</v>
      </c>
      <c r="E37" s="251">
        <f t="shared" si="0"/>
        <v>-7.5</v>
      </c>
      <c r="F37" s="250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38" t="s">
        <v>30</v>
      </c>
      <c r="C38" s="252">
        <f>+'[6]Ekamut-caxs'!$D$42</f>
        <v>40</v>
      </c>
      <c r="D38" s="254">
        <f>+'Ekamut-caxs'!D50</f>
        <v>74.099999999999994</v>
      </c>
      <c r="E38" s="251">
        <f t="shared" si="0"/>
        <v>34.099999999999994</v>
      </c>
      <c r="F38" s="250"/>
      <c r="G38" s="418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38" t="s">
        <v>24</v>
      </c>
      <c r="C39" s="252">
        <f>+'[6]Ekamut-caxs'!$D$43</f>
        <v>35.9</v>
      </c>
      <c r="D39" s="254">
        <f>+'Ekamut-caxs'!D51</f>
        <v>36.200000000000003</v>
      </c>
      <c r="E39" s="251">
        <f t="shared" si="0"/>
        <v>0.30000000000000426</v>
      </c>
      <c r="F39" s="250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" customHeight="1">
      <c r="A40" s="59">
        <v>10</v>
      </c>
      <c r="B40" s="243" t="s">
        <v>75</v>
      </c>
      <c r="C40" s="252">
        <f>+'[6]Ekamut-caxs'!$D$44</f>
        <v>748</v>
      </c>
      <c r="D40" s="254">
        <f>+'Ekamut-caxs'!D52</f>
        <v>487.5</v>
      </c>
      <c r="E40" s="251">
        <f t="shared" si="0"/>
        <v>-260.5</v>
      </c>
      <c r="F40" s="250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38" t="s">
        <v>48</v>
      </c>
      <c r="C41" s="252"/>
      <c r="D41" s="254">
        <f>+'Ekamut-caxs'!D53</f>
        <v>0</v>
      </c>
      <c r="E41" s="251">
        <f t="shared" si="0"/>
        <v>0</v>
      </c>
      <c r="F41" s="250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11</v>
      </c>
      <c r="B42" s="238" t="s">
        <v>120</v>
      </c>
      <c r="C42" s="252">
        <f>+'[6]Ekamut-caxs'!$D$46</f>
        <v>22.2</v>
      </c>
      <c r="D42" s="254">
        <f>+'Ekamut-caxs'!D54</f>
        <v>22</v>
      </c>
      <c r="E42" s="251">
        <f>D42-C42</f>
        <v>-0.19999999999999929</v>
      </c>
      <c r="F42" s="250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38" t="s">
        <v>121</v>
      </c>
      <c r="C43" s="252"/>
      <c r="D43" s="254">
        <f>+'Ekamut-caxs'!D55</f>
        <v>0</v>
      </c>
      <c r="E43" s="251">
        <f t="shared" si="0"/>
        <v>0</v>
      </c>
      <c r="F43" s="250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38" t="s">
        <v>25</v>
      </c>
      <c r="C44" s="250"/>
      <c r="D44" s="254">
        <f>+'Ekamut-caxs'!D56</f>
        <v>0</v>
      </c>
      <c r="E44" s="251">
        <f t="shared" si="0"/>
        <v>0</v>
      </c>
      <c r="F44" s="250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38" t="s">
        <v>26</v>
      </c>
      <c r="C45" s="250">
        <f>+'[6]Ekamut-caxs'!$D$49</f>
        <v>73.099999999999994</v>
      </c>
      <c r="D45" s="254">
        <f>+'Ekamut-caxs'!D57</f>
        <v>73.099999999999994</v>
      </c>
      <c r="E45" s="251">
        <f>D45-C45</f>
        <v>0</v>
      </c>
      <c r="F45" s="250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customHeight="1">
      <c r="A46" s="59">
        <v>13</v>
      </c>
      <c r="B46" s="238" t="s">
        <v>67</v>
      </c>
      <c r="C46" s="250">
        <v>0</v>
      </c>
      <c r="D46" s="254">
        <f>+'Ekamut-caxs'!D58</f>
        <v>10</v>
      </c>
      <c r="E46" s="251">
        <f>D46-C46</f>
        <v>10</v>
      </c>
      <c r="F46" s="250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38" t="s">
        <v>54</v>
      </c>
      <c r="C47" s="250"/>
      <c r="D47" s="254">
        <f>+'Ekamut-caxs'!D59</f>
        <v>0</v>
      </c>
      <c r="E47" s="251">
        <f>D47-C47</f>
        <v>0</v>
      </c>
      <c r="F47" s="250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38" t="s">
        <v>45</v>
      </c>
      <c r="C48" s="252"/>
      <c r="D48" s="254">
        <f>+'Ekamut-caxs'!D60</f>
        <v>0</v>
      </c>
      <c r="E48" s="251">
        <f t="shared" si="0"/>
        <v>0</v>
      </c>
      <c r="F48" s="250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14</v>
      </c>
      <c r="B49" s="253" t="s">
        <v>76</v>
      </c>
      <c r="C49" s="252">
        <f>+'[6]Ekamut-caxs'!$D$53</f>
        <v>15</v>
      </c>
      <c r="D49" s="254">
        <f>+'Ekamut-caxs'!D61</f>
        <v>10</v>
      </c>
      <c r="E49" s="251">
        <f t="shared" si="0"/>
        <v>-5</v>
      </c>
      <c r="F49" s="250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15</v>
      </c>
      <c r="B50" s="253" t="s">
        <v>77</v>
      </c>
      <c r="C50" s="250">
        <f>+'[6]Ekamut-caxs'!$D$54</f>
        <v>95</v>
      </c>
      <c r="D50" s="254">
        <f>+'Ekamut-caxs'!D62</f>
        <v>107</v>
      </c>
      <c r="E50" s="251">
        <f t="shared" si="0"/>
        <v>12</v>
      </c>
      <c r="F50" s="250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16</v>
      </c>
      <c r="B51" s="238" t="s">
        <v>46</v>
      </c>
      <c r="C51" s="250">
        <f>+'[6]Ekamut-caxs'!$D$55</f>
        <v>3</v>
      </c>
      <c r="D51" s="254">
        <f>+'Ekamut-caxs'!D63</f>
        <v>3</v>
      </c>
      <c r="E51" s="251">
        <f t="shared" ref="E51:E63" si="2">D51-C51</f>
        <v>0</v>
      </c>
      <c r="F51" s="250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38" t="s">
        <v>122</v>
      </c>
      <c r="C52" s="250"/>
      <c r="D52" s="254">
        <f>+'Ekamut-caxs'!D64</f>
        <v>0</v>
      </c>
      <c r="E52" s="251">
        <f t="shared" si="2"/>
        <v>0</v>
      </c>
      <c r="F52" s="250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38" t="s">
        <v>47</v>
      </c>
      <c r="C53" s="250"/>
      <c r="D53" s="254">
        <f>+'Ekamut-caxs'!D65</f>
        <v>0</v>
      </c>
      <c r="E53" s="251">
        <f t="shared" si="2"/>
        <v>0</v>
      </c>
      <c r="F53" s="250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38" t="s">
        <v>64</v>
      </c>
      <c r="C54" s="250"/>
      <c r="D54" s="254">
        <f>+'Ekamut-caxs'!D66</f>
        <v>0</v>
      </c>
      <c r="E54" s="251">
        <f t="shared" si="2"/>
        <v>0</v>
      </c>
      <c r="F54" s="250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0" t="s">
        <v>198</v>
      </c>
      <c r="C55" s="250"/>
      <c r="D55" s="254">
        <f>+'Ekamut-caxs'!D67</f>
        <v>0</v>
      </c>
      <c r="E55" s="251">
        <f t="shared" ref="E55:E56" si="3">D55-C55</f>
        <v>0</v>
      </c>
      <c r="F55" s="250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0" t="s">
        <v>199</v>
      </c>
      <c r="C56" s="250"/>
      <c r="D56" s="254">
        <f>+'Ekamut-caxs'!D68</f>
        <v>0</v>
      </c>
      <c r="E56" s="251">
        <f t="shared" si="3"/>
        <v>0</v>
      </c>
      <c r="F56" s="250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38" t="s">
        <v>78</v>
      </c>
      <c r="C57" s="250"/>
      <c r="D57" s="254">
        <f>+'Ekamut-caxs'!D69</f>
        <v>0</v>
      </c>
      <c r="E57" s="251">
        <f t="shared" si="2"/>
        <v>0</v>
      </c>
      <c r="F57" s="250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2"/>
      <c r="C58" s="250"/>
      <c r="D58" s="252">
        <f>+'Ekamut-caxs'!D70</f>
        <v>0</v>
      </c>
      <c r="E58" s="250">
        <f t="shared" si="2"/>
        <v>0</v>
      </c>
      <c r="F58" s="250"/>
    </row>
    <row r="59" spans="1:18" s="55" customFormat="1" ht="21" hidden="1" customHeight="1">
      <c r="A59" s="59">
        <v>31</v>
      </c>
      <c r="B59" s="241"/>
      <c r="C59" s="250"/>
      <c r="D59" s="252">
        <f>+'Ekamut-caxs'!D71</f>
        <v>0</v>
      </c>
      <c r="E59" s="250">
        <f t="shared" ref="E59" si="4">D59-C59</f>
        <v>0</v>
      </c>
      <c r="F59" s="250"/>
      <c r="G59" s="55" t="s">
        <v>202</v>
      </c>
    </row>
    <row r="60" spans="1:18" s="56" customFormat="1" ht="42" customHeight="1">
      <c r="A60" s="59">
        <v>17</v>
      </c>
      <c r="B60" s="314" t="s">
        <v>27</v>
      </c>
      <c r="C60" s="250">
        <f>+'[6]Ekamut-caxs'!$D$63</f>
        <v>1112.9000000000001</v>
      </c>
      <c r="D60" s="254">
        <f>+'Ekamut-caxs'!D72</f>
        <v>1148.0999999999999</v>
      </c>
      <c r="E60" s="251">
        <f t="shared" si="2"/>
        <v>35.199999999999818</v>
      </c>
      <c r="F60" s="250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17.100000000000001</v>
      </c>
      <c r="B61" s="29" t="s">
        <v>79</v>
      </c>
      <c r="C61" s="225">
        <f>+'[6]Ekamut-caxs'!$D$64</f>
        <v>930.3</v>
      </c>
      <c r="D61" s="255">
        <f>+'Ekamut-caxs'!D73</f>
        <v>930.3</v>
      </c>
      <c r="E61" s="224">
        <f t="shared" si="2"/>
        <v>0</v>
      </c>
      <c r="F61" s="225"/>
      <c r="G61" s="157"/>
    </row>
    <row r="62" spans="1:18" s="56" customFormat="1" ht="21" hidden="1" customHeight="1">
      <c r="A62" s="59">
        <v>33</v>
      </c>
      <c r="B62" s="253" t="s">
        <v>80</v>
      </c>
      <c r="C62" s="250"/>
      <c r="D62" s="254">
        <f>+'Ekamut-caxs'!D74</f>
        <v>0</v>
      </c>
      <c r="E62" s="251">
        <f t="shared" si="2"/>
        <v>0</v>
      </c>
      <c r="F62" s="250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34</v>
      </c>
      <c r="B63" s="238" t="s">
        <v>68</v>
      </c>
      <c r="C63" s="250"/>
      <c r="D63" s="254">
        <f>+'Ekamut-caxs'!D75</f>
        <v>0</v>
      </c>
      <c r="E63" s="251">
        <f t="shared" si="2"/>
        <v>0</v>
      </c>
      <c r="F63" s="250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1">
        <f>C6-C23</f>
        <v>0</v>
      </c>
      <c r="D64" s="261">
        <f>D6-D23</f>
        <v>0</v>
      </c>
      <c r="E64" s="261">
        <f t="shared" si="0"/>
        <v>0</v>
      </c>
      <c r="F64" s="317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8" t="e">
        <f>+'Ekamut-caxs'!#REF!</f>
        <v>#REF!</v>
      </c>
      <c r="E66" s="478"/>
      <c r="F66" s="121"/>
    </row>
    <row r="67" spans="1:18" ht="9.75" customHeight="1">
      <c r="B67" s="37"/>
      <c r="D67" s="477" t="s">
        <v>5</v>
      </c>
      <c r="E67" s="477"/>
      <c r="F67" s="312"/>
    </row>
    <row r="68" spans="1:18" ht="24.75" customHeight="1">
      <c r="B68" s="36" t="s">
        <v>6</v>
      </c>
      <c r="C68" s="23"/>
      <c r="D68" s="478" t="e">
        <f>+'Ekamut-caxs'!#REF!</f>
        <v>#REF!</v>
      </c>
      <c r="E68" s="478"/>
      <c r="F68" s="121"/>
    </row>
    <row r="69" spans="1:18" ht="11.25" customHeight="1">
      <c r="D69" s="477" t="s">
        <v>5</v>
      </c>
      <c r="E69" s="477"/>
      <c r="F69" s="312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8">
    <mergeCell ref="G26:H26"/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9" orientation="portrait" r:id="rId1"/>
  <headerFooter alignWithMargins="0"/>
  <ignoredErrors>
    <ignoredError sqref="C24 C18 C60:C61 D58:D59 C49:C51 C45 C37:C40 C28 E58:E59 D66 D6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1" zoomScaleSheetLayoutView="100" workbookViewId="0">
      <selection activeCell="D60" sqref="D60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6" t="s">
        <v>82</v>
      </c>
      <c r="B1" s="476"/>
      <c r="C1" s="476"/>
      <c r="D1" s="476"/>
      <c r="E1" s="476"/>
      <c r="F1" s="476"/>
    </row>
    <row r="2" spans="1:20" s="21" customFormat="1" ht="20.25">
      <c r="A2" s="454" t="str">
        <f>+'Ekamut-caxs'!A14</f>
        <v xml:space="preserve">«Երևանի Ալբերտ Գրիգորյանի անվան սուսերամարտի մանկապատանեկան մարզադպրոց» ՀՈԱԿ-ի </v>
      </c>
      <c r="B2" s="454"/>
      <c r="C2" s="454"/>
      <c r="D2" s="454"/>
      <c r="E2" s="454"/>
      <c r="F2" s="454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9" t="s">
        <v>243</v>
      </c>
      <c r="B3" s="479"/>
      <c r="C3" s="479"/>
      <c r="D3" s="479"/>
      <c r="E3" s="479"/>
      <c r="F3" s="479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8" t="s">
        <v>178</v>
      </c>
      <c r="D5" s="218" t="s">
        <v>179</v>
      </c>
      <c r="E5" s="89" t="s">
        <v>51</v>
      </c>
      <c r="F5" s="313" t="str">
        <f>+'[7]Ekamutneri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419">
        <f>+'[8]Dramakan hosqer'!$F$12</f>
        <v>1300.9000000000015</v>
      </c>
      <c r="D6" s="226">
        <f>+C6</f>
        <v>1300.9000000000015</v>
      </c>
      <c r="E6" s="245">
        <f t="shared" ref="E6:E66" si="0">D6-C6</f>
        <v>0</v>
      </c>
      <c r="F6" s="22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5">
        <f>SUM(C8:C20)</f>
        <v>38734.800000000003</v>
      </c>
      <c r="D7" s="245">
        <f>SUM(D8:D20)</f>
        <v>38734.800000000003</v>
      </c>
      <c r="E7" s="245">
        <f>D7-C7</f>
        <v>0</v>
      </c>
      <c r="F7" s="22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5" t="s">
        <v>118</v>
      </c>
      <c r="C8" s="236">
        <f>+'[8]Dramakan hosqer'!$F$14</f>
        <v>38734.800000000003</v>
      </c>
      <c r="D8" s="237">
        <f>+'Dramakan hosqer'!D21</f>
        <v>38734.800000000003</v>
      </c>
      <c r="E8" s="237">
        <f>D8-C8</f>
        <v>0</v>
      </c>
      <c r="F8" s="236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2" t="str">
        <f>+'Dramakan hosqer'!B22</f>
        <v>Այլ նպաստներ բյուջեից, որից՝</v>
      </c>
      <c r="C9" s="236"/>
      <c r="D9" s="237">
        <f>+'Dramakan hosqer'!D22</f>
        <v>0</v>
      </c>
      <c r="E9" s="237">
        <f>D9-C9</f>
        <v>0</v>
      </c>
      <c r="F9" s="236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3" t="str">
        <f>+'Dramakan hosqer'!B23</f>
        <v>կամավոր ատեստավորման գծով</v>
      </c>
      <c r="C10" s="227"/>
      <c r="D10" s="249">
        <f>+'Dramakan hosqer'!D23</f>
        <v>0</v>
      </c>
      <c r="E10" s="237">
        <f>D10-C10</f>
        <v>0</v>
      </c>
      <c r="F10" s="227"/>
    </row>
    <row r="11" spans="1:20" s="56" customFormat="1" ht="17.25" hidden="1" customHeight="1">
      <c r="A11" s="59">
        <v>3</v>
      </c>
      <c r="B11" s="238" t="s">
        <v>8</v>
      </c>
      <c r="C11" s="236"/>
      <c r="D11" s="237">
        <f>+'Dramakan hosqer'!D24</f>
        <v>0</v>
      </c>
      <c r="E11" s="237">
        <f t="shared" si="0"/>
        <v>0</v>
      </c>
      <c r="F11" s="236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39" t="s">
        <v>53</v>
      </c>
      <c r="C12" s="236"/>
      <c r="D12" s="237">
        <f>+'Dramakan hosqer'!D25</f>
        <v>0</v>
      </c>
      <c r="E12" s="237">
        <f t="shared" si="0"/>
        <v>0</v>
      </c>
      <c r="F12" s="236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0" t="s">
        <v>63</v>
      </c>
      <c r="C13" s="236"/>
      <c r="D13" s="237">
        <f>+'Dramakan hosqer'!D26</f>
        <v>0</v>
      </c>
      <c r="E13" s="237">
        <f t="shared" si="0"/>
        <v>0</v>
      </c>
      <c r="F13" s="236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36"/>
      <c r="D14" s="237">
        <f>+'Dramakan hosqer'!D27</f>
        <v>0</v>
      </c>
      <c r="E14" s="237">
        <f t="shared" si="0"/>
        <v>0</v>
      </c>
      <c r="F14" s="236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5" t="s">
        <v>9</v>
      </c>
      <c r="C15" s="236"/>
      <c r="D15" s="237">
        <v>0</v>
      </c>
      <c r="E15" s="237">
        <f t="shared" si="0"/>
        <v>0</v>
      </c>
      <c r="F15" s="236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5" t="s">
        <v>72</v>
      </c>
      <c r="C16" s="236"/>
      <c r="D16" s="237">
        <f>+'Dramakan hosqer'!D28</f>
        <v>0</v>
      </c>
      <c r="E16" s="237">
        <f t="shared" si="0"/>
        <v>0</v>
      </c>
      <c r="F16" s="236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5" t="s">
        <v>33</v>
      </c>
      <c r="C17" s="236"/>
      <c r="D17" s="237">
        <f>+'Dramakan hosqer'!D29</f>
        <v>0</v>
      </c>
      <c r="E17" s="237">
        <f t="shared" si="0"/>
        <v>0</v>
      </c>
      <c r="F17" s="236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35" t="s">
        <v>10</v>
      </c>
      <c r="C18" s="236"/>
      <c r="D18" s="237">
        <f>+'Dramakan hosqer'!D30</f>
        <v>0</v>
      </c>
      <c r="E18" s="237">
        <f>D18-C18</f>
        <v>0</v>
      </c>
      <c r="F18" s="236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1"/>
      <c r="C19" s="236"/>
      <c r="D19" s="236">
        <f>+'Dramakan hosqer'!D31</f>
        <v>0</v>
      </c>
      <c r="E19" s="236">
        <f>D19-C19</f>
        <v>0</v>
      </c>
      <c r="F19" s="236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1"/>
      <c r="C20" s="236"/>
      <c r="D20" s="236">
        <f>+'Dramakan hosqer'!D32</f>
        <v>0</v>
      </c>
      <c r="E20" s="236">
        <f>D20-C20</f>
        <v>0</v>
      </c>
      <c r="F20" s="236"/>
      <c r="G20" s="104" t="s">
        <v>260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45">
        <f>+C22+C65+C78</f>
        <v>39639.699999999997</v>
      </c>
      <c r="D21" s="245">
        <f>+D22+D65+D78</f>
        <v>39925.999999999993</v>
      </c>
      <c r="E21" s="245">
        <f t="shared" si="0"/>
        <v>286.29999999999563</v>
      </c>
      <c r="F21" s="226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5">
        <f>SUM(C23,C27:C32,C36:C59,C63:C64)</f>
        <v>39639.699999999997</v>
      </c>
      <c r="D22" s="245">
        <f>SUM(D23,D27:D32,D36:D59,D63:D64)</f>
        <v>39593.999999999993</v>
      </c>
      <c r="E22" s="245">
        <f t="shared" si="0"/>
        <v>-45.700000000004366</v>
      </c>
      <c r="F22" s="226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2" t="s">
        <v>12</v>
      </c>
      <c r="C23" s="236">
        <f>+'[8]Dramakan hosqer'!$F$26</f>
        <v>36471.599999999999</v>
      </c>
      <c r="D23" s="237">
        <f>+'Dramakan hosqer'!D35</f>
        <v>36610.400000000001</v>
      </c>
      <c r="E23" s="237">
        <f t="shared" si="0"/>
        <v>138.80000000000291</v>
      </c>
      <c r="F23" s="236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7"/>
      <c r="D24" s="249">
        <f>+'Dramakan hosqer'!D36</f>
        <v>0</v>
      </c>
      <c r="E24" s="249">
        <f t="shared" si="0"/>
        <v>0</v>
      </c>
      <c r="F24" s="227"/>
    </row>
    <row r="25" spans="1:20" ht="18" customHeight="1">
      <c r="A25" s="26">
        <v>1.1000000000000001</v>
      </c>
      <c r="B25" s="31" t="s">
        <v>13</v>
      </c>
      <c r="C25" s="227">
        <v>0</v>
      </c>
      <c r="D25" s="249">
        <f>+'Dramakan hosqer'!D37</f>
        <v>941</v>
      </c>
      <c r="E25" s="249">
        <f t="shared" si="0"/>
        <v>941</v>
      </c>
      <c r="F25" s="227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7"/>
      <c r="D26" s="249">
        <f>+'Dramakan hosqer'!D38</f>
        <v>0</v>
      </c>
      <c r="E26" s="249">
        <f t="shared" si="0"/>
        <v>0</v>
      </c>
      <c r="F26" s="227"/>
    </row>
    <row r="27" spans="1:20" s="56" customFormat="1" ht="18" customHeight="1">
      <c r="A27" s="59">
        <v>2</v>
      </c>
      <c r="B27" s="238" t="s">
        <v>15</v>
      </c>
      <c r="C27" s="236">
        <f>+'[8]Dramakan hosqer'!$F$30</f>
        <v>638.9</v>
      </c>
      <c r="D27" s="237">
        <f>+'Dramakan hosqer'!D39</f>
        <v>678.1</v>
      </c>
      <c r="E27" s="237">
        <f t="shared" si="0"/>
        <v>39.200000000000045</v>
      </c>
      <c r="F27" s="236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38" t="s">
        <v>14</v>
      </c>
      <c r="C28" s="236">
        <f>+'[8]Dramakan hosqer'!$F$31</f>
        <v>205.4</v>
      </c>
      <c r="D28" s="237">
        <f>+'Dramakan hosqer'!D40</f>
        <v>216.4</v>
      </c>
      <c r="E28" s="237">
        <f t="shared" si="0"/>
        <v>11</v>
      </c>
      <c r="F28" s="236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38" t="s">
        <v>16</v>
      </c>
      <c r="C29" s="236">
        <f>+'[8]Dramakan hosqer'!$F$32</f>
        <v>22.9</v>
      </c>
      <c r="D29" s="237">
        <f>+'Dramakan hosqer'!D41</f>
        <v>25.1</v>
      </c>
      <c r="E29" s="237">
        <f t="shared" si="0"/>
        <v>2.2000000000000028</v>
      </c>
      <c r="F29" s="236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38" t="s">
        <v>17</v>
      </c>
      <c r="C30" s="236">
        <f>+'[8]Dramakan hosqer'!$F$33</f>
        <v>11.5</v>
      </c>
      <c r="D30" s="237">
        <f>+'Dramakan hosqer'!D42</f>
        <v>11.5</v>
      </c>
      <c r="E30" s="237">
        <f t="shared" si="0"/>
        <v>0</v>
      </c>
      <c r="F30" s="236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38" t="s">
        <v>18</v>
      </c>
      <c r="C31" s="236"/>
      <c r="D31" s="237">
        <f>+'Dramakan hosqer'!D43</f>
        <v>0</v>
      </c>
      <c r="E31" s="237">
        <f t="shared" si="0"/>
        <v>0</v>
      </c>
      <c r="F31" s="236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38" t="s">
        <v>19</v>
      </c>
      <c r="C32" s="237">
        <f>SUM(C33:C35)</f>
        <v>141.6</v>
      </c>
      <c r="D32" s="237">
        <f>SUM(D33:D35)</f>
        <v>132.6</v>
      </c>
      <c r="E32" s="237">
        <f t="shared" si="0"/>
        <v>-9</v>
      </c>
      <c r="F32" s="236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7">
        <f>+'[8]Dramakan hosqer'!$F$36</f>
        <v>57.599999999999994</v>
      </c>
      <c r="D33" s="249">
        <f>+'Dramakan hosqer'!D45</f>
        <v>57.599999999999994</v>
      </c>
      <c r="E33" s="249">
        <f t="shared" si="0"/>
        <v>0</v>
      </c>
      <c r="F33" s="227"/>
    </row>
    <row r="34" spans="1:20" s="33" customFormat="1" ht="18" hidden="1" customHeight="1">
      <c r="A34" s="26">
        <v>7.2</v>
      </c>
      <c r="B34" s="31" t="s">
        <v>21</v>
      </c>
      <c r="C34" s="227"/>
      <c r="D34" s="249">
        <f>+'Dramakan hosqer'!D46</f>
        <v>0</v>
      </c>
      <c r="E34" s="249">
        <f t="shared" si="0"/>
        <v>0</v>
      </c>
      <c r="F34" s="227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6.2</v>
      </c>
      <c r="B35" s="31" t="s">
        <v>22</v>
      </c>
      <c r="C35" s="227">
        <f>+'[8]Dramakan hosqer'!$F$38</f>
        <v>84</v>
      </c>
      <c r="D35" s="249">
        <f>+'Dramakan hosqer'!D47</f>
        <v>75</v>
      </c>
      <c r="E35" s="249">
        <f t="shared" si="0"/>
        <v>-9</v>
      </c>
      <c r="F35" s="227"/>
      <c r="I35" s="135"/>
    </row>
    <row r="36" spans="1:20" s="56" customFormat="1" ht="18" customHeight="1">
      <c r="A36" s="59">
        <v>7</v>
      </c>
      <c r="B36" s="238" t="s">
        <v>23</v>
      </c>
      <c r="C36" s="236">
        <f>+'[8]Dramakan hosqer'!$F$39</f>
        <v>27.5</v>
      </c>
      <c r="D36" s="237">
        <f>+'Dramakan hosqer'!D48</f>
        <v>20</v>
      </c>
      <c r="E36" s="237">
        <f t="shared" si="0"/>
        <v>-7.5</v>
      </c>
      <c r="F36" s="236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38" t="s">
        <v>30</v>
      </c>
      <c r="C37" s="236">
        <f>+'[8]Dramakan hosqer'!$F$40</f>
        <v>40</v>
      </c>
      <c r="D37" s="237">
        <f>+'Dramakan hosqer'!D49</f>
        <v>74.099999999999994</v>
      </c>
      <c r="E37" s="237">
        <f t="shared" si="0"/>
        <v>34.099999999999994</v>
      </c>
      <c r="F37" s="236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38" t="s">
        <v>24</v>
      </c>
      <c r="C38" s="236">
        <f>+'[8]Dramakan hosqer'!$F$41</f>
        <v>35.9</v>
      </c>
      <c r="D38" s="237">
        <f>+'Dramakan hosqer'!D50</f>
        <v>36.200000000000003</v>
      </c>
      <c r="E38" s="237">
        <f t="shared" si="0"/>
        <v>0.30000000000000426</v>
      </c>
      <c r="F38" s="236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10</v>
      </c>
      <c r="B39" s="243" t="s">
        <v>75</v>
      </c>
      <c r="C39" s="236">
        <f>+'[8]Dramakan hosqer'!$F$42</f>
        <v>759.1</v>
      </c>
      <c r="D39" s="237">
        <f>+'Dramakan hosqer'!D51</f>
        <v>487.5</v>
      </c>
      <c r="E39" s="237">
        <f t="shared" si="0"/>
        <v>-271.60000000000002</v>
      </c>
      <c r="F39" s="236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38" t="s">
        <v>48</v>
      </c>
      <c r="C40" s="236"/>
      <c r="D40" s="237">
        <f>+'Dramakan hosqer'!D52</f>
        <v>0</v>
      </c>
      <c r="E40" s="237">
        <f t="shared" si="0"/>
        <v>0</v>
      </c>
      <c r="F40" s="236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11</v>
      </c>
      <c r="B41" s="238" t="s">
        <v>120</v>
      </c>
      <c r="C41" s="236">
        <f>+'[8]Dramakan hosqer'!$F$44</f>
        <v>22.2</v>
      </c>
      <c r="D41" s="237">
        <f>+'Dramakan hosqer'!D53</f>
        <v>22</v>
      </c>
      <c r="E41" s="237">
        <f t="shared" si="0"/>
        <v>-0.19999999999999929</v>
      </c>
      <c r="F41" s="236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38" t="s">
        <v>121</v>
      </c>
      <c r="C42" s="236"/>
      <c r="D42" s="237">
        <f>+'Dramakan hosqer'!D54</f>
        <v>0</v>
      </c>
      <c r="E42" s="237">
        <f t="shared" si="0"/>
        <v>0</v>
      </c>
      <c r="F42" s="236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38" t="s">
        <v>25</v>
      </c>
      <c r="C43" s="236"/>
      <c r="D43" s="237">
        <f>+'Dramakan hosqer'!D55</f>
        <v>0</v>
      </c>
      <c r="E43" s="237">
        <f t="shared" si="0"/>
        <v>0</v>
      </c>
      <c r="F43" s="236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12</v>
      </c>
      <c r="B44" s="238" t="s">
        <v>26</v>
      </c>
      <c r="C44" s="236">
        <f>+'[8]Dramakan hosqer'!$F$47</f>
        <v>73.099999999999994</v>
      </c>
      <c r="D44" s="237">
        <f>+'Dramakan hosqer'!D56</f>
        <v>73.099999999999994</v>
      </c>
      <c r="E44" s="237">
        <f t="shared" si="0"/>
        <v>0</v>
      </c>
      <c r="F44" s="236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customHeight="1">
      <c r="A45" s="59">
        <v>13</v>
      </c>
      <c r="B45" s="238" t="s">
        <v>67</v>
      </c>
      <c r="C45" s="236">
        <v>0</v>
      </c>
      <c r="D45" s="237">
        <f>+'Dramakan hosqer'!D57</f>
        <v>10</v>
      </c>
      <c r="E45" s="237">
        <f t="shared" si="0"/>
        <v>10</v>
      </c>
      <c r="F45" s="236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33" hidden="1" customHeight="1">
      <c r="A46" s="59">
        <v>18</v>
      </c>
      <c r="B46" s="253" t="s">
        <v>54</v>
      </c>
      <c r="C46" s="236"/>
      <c r="D46" s="237">
        <f>+'Dramakan hosqer'!D58</f>
        <v>0</v>
      </c>
      <c r="E46" s="237">
        <f t="shared" si="0"/>
        <v>0</v>
      </c>
      <c r="F46" s="236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3" t="s">
        <v>45</v>
      </c>
      <c r="C47" s="236"/>
      <c r="D47" s="237">
        <f>+'Dramakan hosqer'!D59</f>
        <v>0</v>
      </c>
      <c r="E47" s="237">
        <f t="shared" si="0"/>
        <v>0</v>
      </c>
      <c r="F47" s="236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14</v>
      </c>
      <c r="B48" s="253" t="s">
        <v>76</v>
      </c>
      <c r="C48" s="236">
        <f>+'[8]Dramakan hosqer'!$F$51</f>
        <v>15</v>
      </c>
      <c r="D48" s="237">
        <f>+'Dramakan hosqer'!D60</f>
        <v>10</v>
      </c>
      <c r="E48" s="237">
        <f t="shared" si="0"/>
        <v>-5</v>
      </c>
      <c r="F48" s="236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15</v>
      </c>
      <c r="B49" s="253" t="s">
        <v>77</v>
      </c>
      <c r="C49" s="236">
        <f>+'[8]Dramakan hosqer'!$F$52</f>
        <v>95</v>
      </c>
      <c r="D49" s="237">
        <f>+'Dramakan hosqer'!D61</f>
        <v>107</v>
      </c>
      <c r="E49" s="237">
        <f t="shared" si="0"/>
        <v>12</v>
      </c>
      <c r="F49" s="236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16</v>
      </c>
      <c r="B50" s="238" t="s">
        <v>46</v>
      </c>
      <c r="C50" s="236">
        <f>+'[8]Dramakan hosqer'!$F$53</f>
        <v>3</v>
      </c>
      <c r="D50" s="237">
        <f>+'Dramakan hosqer'!D62</f>
        <v>3</v>
      </c>
      <c r="E50" s="237">
        <f t="shared" si="0"/>
        <v>0</v>
      </c>
      <c r="F50" s="236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38" t="s">
        <v>122</v>
      </c>
      <c r="C51" s="236"/>
      <c r="D51" s="237">
        <f>+'Dramakan hosqer'!D63</f>
        <v>0</v>
      </c>
      <c r="E51" s="237">
        <f t="shared" si="0"/>
        <v>0</v>
      </c>
      <c r="F51" s="236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38" t="s">
        <v>47</v>
      </c>
      <c r="C52" s="236"/>
      <c r="D52" s="237">
        <f>+'Dramakan hosqer'!D64</f>
        <v>0</v>
      </c>
      <c r="E52" s="237">
        <f t="shared" si="0"/>
        <v>0</v>
      </c>
      <c r="F52" s="236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38" t="s">
        <v>64</v>
      </c>
      <c r="C53" s="236"/>
      <c r="D53" s="237">
        <f>+'Dramakan hosqer'!D65</f>
        <v>0</v>
      </c>
      <c r="E53" s="237">
        <f t="shared" si="0"/>
        <v>0</v>
      </c>
      <c r="F53" s="236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0" t="s">
        <v>198</v>
      </c>
      <c r="C54" s="236"/>
      <c r="D54" s="237">
        <f>+'Dramakan hosqer'!D66</f>
        <v>0</v>
      </c>
      <c r="E54" s="237">
        <f t="shared" ref="E54:E55" si="1">D54-C54</f>
        <v>0</v>
      </c>
      <c r="F54" s="236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0" t="s">
        <v>199</v>
      </c>
      <c r="C55" s="236"/>
      <c r="D55" s="237">
        <f>+'Dramakan hosqer'!D67</f>
        <v>0</v>
      </c>
      <c r="E55" s="237">
        <f t="shared" si="1"/>
        <v>0</v>
      </c>
      <c r="F55" s="236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38" t="s">
        <v>78</v>
      </c>
      <c r="C56" s="236"/>
      <c r="D56" s="237">
        <f>+'Dramakan hosqer'!D68</f>
        <v>0</v>
      </c>
      <c r="E56" s="237">
        <f t="shared" si="0"/>
        <v>0</v>
      </c>
      <c r="F56" s="236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2"/>
      <c r="C57" s="236"/>
      <c r="D57" s="236">
        <f>+'Dramakan hosqer'!D69</f>
        <v>0</v>
      </c>
      <c r="E57" s="236">
        <f t="shared" si="0"/>
        <v>0</v>
      </c>
      <c r="F57" s="236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1"/>
      <c r="C58" s="236"/>
      <c r="D58" s="236">
        <f>+'Dramakan hosqer'!D70</f>
        <v>0</v>
      </c>
      <c r="E58" s="236">
        <f>D58-C58</f>
        <v>0</v>
      </c>
      <c r="F58" s="236"/>
      <c r="G58" s="104" t="s">
        <v>259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4" t="s">
        <v>35</v>
      </c>
      <c r="C59" s="237">
        <f>SUM(C60:C62)</f>
        <v>0</v>
      </c>
      <c r="D59" s="237">
        <f>SUM(D60:D62)</f>
        <v>0</v>
      </c>
      <c r="E59" s="236">
        <f>D59-C59</f>
        <v>0</v>
      </c>
      <c r="F59" s="236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7"/>
      <c r="D60" s="249">
        <f>+'Dramakan hosqer'!D72</f>
        <v>0</v>
      </c>
      <c r="E60" s="227">
        <f>D60-C60</f>
        <v>0</v>
      </c>
      <c r="F60" s="227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7"/>
      <c r="D61" s="249">
        <f>+'Dramakan hosqer'!D73</f>
        <v>0</v>
      </c>
      <c r="E61" s="249">
        <f t="shared" si="0"/>
        <v>0</v>
      </c>
      <c r="F61" s="227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7"/>
      <c r="D62" s="249">
        <f>+'Dramakan hosqer'!D74</f>
        <v>0</v>
      </c>
      <c r="E62" s="249">
        <f t="shared" si="0"/>
        <v>0</v>
      </c>
      <c r="F62" s="227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.75" customHeight="1">
      <c r="A63" s="69">
        <v>17</v>
      </c>
      <c r="B63" s="244" t="s">
        <v>37</v>
      </c>
      <c r="C63" s="236">
        <f>+'[8]Dramakan hosqer'!$F$64</f>
        <v>1077</v>
      </c>
      <c r="D63" s="237">
        <f>+'Dramakan hosqer'!D75</f>
        <v>1077</v>
      </c>
      <c r="E63" s="237">
        <f t="shared" si="0"/>
        <v>0</v>
      </c>
      <c r="F63" s="236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39" t="s">
        <v>86</v>
      </c>
      <c r="C64" s="236"/>
      <c r="D64" s="237">
        <f>+'Dramakan hosqer'!D76</f>
        <v>0</v>
      </c>
      <c r="E64" s="237">
        <f t="shared" si="0"/>
        <v>0</v>
      </c>
      <c r="F64" s="236"/>
      <c r="G64" s="111" t="s">
        <v>207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hidden="1" customHeight="1">
      <c r="A65" s="159" t="s">
        <v>57</v>
      </c>
      <c r="B65" s="12" t="s">
        <v>60</v>
      </c>
      <c r="C65" s="245">
        <f>+C66+C74</f>
        <v>0</v>
      </c>
      <c r="D65" s="245">
        <f>+D66+D74</f>
        <v>0</v>
      </c>
      <c r="E65" s="245">
        <f t="shared" si="0"/>
        <v>0</v>
      </c>
      <c r="F65" s="226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hidden="1" customHeight="1">
      <c r="A66" s="69">
        <v>1</v>
      </c>
      <c r="B66" s="246" t="s">
        <v>91</v>
      </c>
      <c r="C66" s="237">
        <f>SUM(C67:C73)</f>
        <v>0</v>
      </c>
      <c r="D66" s="237">
        <f>SUM(D67:D73)</f>
        <v>0</v>
      </c>
      <c r="E66" s="237">
        <f t="shared" si="0"/>
        <v>0</v>
      </c>
      <c r="F66" s="236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47" t="s">
        <v>87</v>
      </c>
      <c r="C67" s="236"/>
      <c r="D67" s="237">
        <f>+'Dramakan hosqer'!D79</f>
        <v>0</v>
      </c>
      <c r="E67" s="237">
        <f t="shared" ref="E67:E81" si="2">D67-C67</f>
        <v>0</v>
      </c>
      <c r="F67" s="236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47" t="s">
        <v>88</v>
      </c>
      <c r="C68" s="236"/>
      <c r="D68" s="237">
        <f>+'Dramakan hosqer'!D80</f>
        <v>0</v>
      </c>
      <c r="E68" s="237">
        <f>D68-C68</f>
        <v>0</v>
      </c>
      <c r="F68" s="236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47" t="s">
        <v>89</v>
      </c>
      <c r="C69" s="236"/>
      <c r="D69" s="237">
        <f>+'Dramakan hosqer'!D81</f>
        <v>0</v>
      </c>
      <c r="E69" s="237">
        <f t="shared" si="2"/>
        <v>0</v>
      </c>
      <c r="F69" s="236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47" t="s">
        <v>200</v>
      </c>
      <c r="C70" s="236"/>
      <c r="D70" s="237">
        <f>+'Dramakan hosqer'!D82</f>
        <v>0</v>
      </c>
      <c r="E70" s="237">
        <f t="shared" ref="E70" si="3">D70-C70</f>
        <v>0</v>
      </c>
      <c r="F70" s="236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47" t="s">
        <v>65</v>
      </c>
      <c r="C71" s="236"/>
      <c r="D71" s="237">
        <f>+'Dramakan hosqer'!D83</f>
        <v>0</v>
      </c>
      <c r="E71" s="237">
        <f t="shared" si="2"/>
        <v>0</v>
      </c>
      <c r="F71" s="236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48" t="s">
        <v>66</v>
      </c>
      <c r="C72" s="236"/>
      <c r="D72" s="236">
        <f>+'Dramakan hosqer'!D84</f>
        <v>0</v>
      </c>
      <c r="E72" s="236">
        <f>D72-C72</f>
        <v>0</v>
      </c>
      <c r="F72" s="236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48"/>
      <c r="C73" s="236"/>
      <c r="D73" s="236">
        <f>+'Dramakan hosqer'!D85</f>
        <v>0</v>
      </c>
      <c r="E73" s="236">
        <f t="shared" ref="E73" si="4">D73-C73</f>
        <v>0</v>
      </c>
      <c r="F73" s="236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47" t="s">
        <v>90</v>
      </c>
      <c r="C74" s="237">
        <f>SUM(C75:C77)</f>
        <v>0</v>
      </c>
      <c r="D74" s="237">
        <f>SUM(D75:D77)</f>
        <v>0</v>
      </c>
      <c r="E74" s="236">
        <f>D74-C74</f>
        <v>0</v>
      </c>
      <c r="F74" s="236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46" t="s">
        <v>62</v>
      </c>
      <c r="C75" s="236"/>
      <c r="D75" s="237">
        <f>+'Dramakan hosqer'!D87</f>
        <v>0</v>
      </c>
      <c r="E75" s="237">
        <f t="shared" si="2"/>
        <v>0</v>
      </c>
      <c r="F75" s="236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46" t="s">
        <v>61</v>
      </c>
      <c r="C76" s="236"/>
      <c r="D76" s="237">
        <f>+'Dramakan hosqer'!D88</f>
        <v>0</v>
      </c>
      <c r="E76" s="237">
        <f t="shared" si="2"/>
        <v>0</v>
      </c>
      <c r="F76" s="236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46" t="s">
        <v>50</v>
      </c>
      <c r="C77" s="236"/>
      <c r="D77" s="237">
        <f>+'Dramakan hosqer'!D89</f>
        <v>0</v>
      </c>
      <c r="E77" s="237">
        <f t="shared" si="2"/>
        <v>0</v>
      </c>
      <c r="F77" s="236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58</v>
      </c>
      <c r="B78" s="12" t="s">
        <v>132</v>
      </c>
      <c r="C78" s="245">
        <f>SUM(C79:C80)</f>
        <v>0</v>
      </c>
      <c r="D78" s="245">
        <f>SUM(D79:D80)</f>
        <v>332</v>
      </c>
      <c r="E78" s="245">
        <f t="shared" si="2"/>
        <v>332</v>
      </c>
      <c r="F78" s="226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2" t="str">
        <f>+'Dramakan hosqer'!B91</f>
        <v>Պարգևատրման գծով</v>
      </c>
      <c r="C79" s="236">
        <v>0</v>
      </c>
      <c r="D79" s="236">
        <f>+'Dramakan hosqer'!D91</f>
        <v>332</v>
      </c>
      <c r="E79" s="236">
        <f>D79-C79</f>
        <v>332</v>
      </c>
      <c r="F79" s="236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2">
        <f>+'Dramakan hosqer'!B92</f>
        <v>0</v>
      </c>
      <c r="C80" s="236"/>
      <c r="D80" s="236">
        <f>+'Dramakan hosqer'!D92</f>
        <v>0</v>
      </c>
      <c r="E80" s="236">
        <f>D80-C80</f>
        <v>0</v>
      </c>
      <c r="F80" s="236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45">
        <f>C6+C7-C21</f>
        <v>396.00000000000728</v>
      </c>
      <c r="D81" s="245">
        <f>D6+D7-D21</f>
        <v>109.70000000001164</v>
      </c>
      <c r="E81" s="245">
        <f t="shared" si="2"/>
        <v>-286.29999999999563</v>
      </c>
      <c r="F81" s="226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81" t="e">
        <f>+'Ekamut-caxs'!#REF!</f>
        <v>#REF!</v>
      </c>
      <c r="E83" s="478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80" t="s">
        <v>96</v>
      </c>
      <c r="E84" s="480"/>
      <c r="F84" s="315"/>
    </row>
    <row r="85" spans="1:20" s="18" customFormat="1" ht="22.5" customHeight="1">
      <c r="A85" s="19"/>
      <c r="B85" s="38" t="s">
        <v>6</v>
      </c>
      <c r="C85" s="19"/>
      <c r="D85" s="478" t="e">
        <f>+'Ekamut-caxs'!#REF!</f>
        <v>#REF!</v>
      </c>
      <c r="E85" s="478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80" t="s">
        <v>96</v>
      </c>
      <c r="E86" s="480"/>
      <c r="F86" s="315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C27:C30 C35:C38 C33 C41 C44 C39 D8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60" sqref="D60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4" customFormat="1" ht="22.5" customHeight="1">
      <c r="A1" s="488" t="s">
        <v>69</v>
      </c>
      <c r="B1" s="488"/>
      <c r="C1" s="488"/>
      <c r="D1" s="488"/>
      <c r="E1" s="488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7" customFormat="1" ht="33" customHeight="1">
      <c r="A2" s="489" t="str">
        <f>+'Ekamut-caxs'!A14:D14</f>
        <v xml:space="preserve">«Երևանի Ալբերտ Գրիգորյանի անվան սուսերամարտի մանկապատանեկան մարզադպրոց» ՀՈԱԿ-ի </v>
      </c>
      <c r="B2" s="490"/>
      <c r="C2" s="490"/>
      <c r="D2" s="490"/>
      <c r="E2" s="49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91" t="s">
        <v>136</v>
      </c>
      <c r="B3" s="491"/>
      <c r="C3" s="491"/>
      <c r="D3" s="491"/>
      <c r="E3" s="49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8" customFormat="1" ht="16.5" customHeight="1">
      <c r="A4" s="492" t="s">
        <v>244</v>
      </c>
      <c r="B4" s="492"/>
      <c r="C4" s="492"/>
      <c r="D4" s="492"/>
      <c r="E4" s="492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20.25" customHeight="1">
      <c r="D5" s="179"/>
      <c r="E5" s="179" t="s">
        <v>128</v>
      </c>
    </row>
    <row r="6" spans="1:22" s="184" customFormat="1" ht="56.25" customHeight="1">
      <c r="A6" s="180" t="s">
        <v>3</v>
      </c>
      <c r="B6" s="181" t="s">
        <v>137</v>
      </c>
      <c r="C6" s="180" t="s">
        <v>138</v>
      </c>
      <c r="D6" s="180" t="s">
        <v>139</v>
      </c>
      <c r="E6" s="182" t="s">
        <v>140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7" customFormat="1" ht="21.75" customHeight="1">
      <c r="A7" s="483" t="s">
        <v>141</v>
      </c>
      <c r="B7" s="484"/>
      <c r="C7" s="484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5">
        <v>1</v>
      </c>
      <c r="B8" s="186" t="s">
        <v>142</v>
      </c>
      <c r="C8" s="185"/>
      <c r="D8" s="187">
        <f>SUM(D9:D29)</f>
        <v>0</v>
      </c>
      <c r="E8" s="18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9">
        <v>1.1000000000000001</v>
      </c>
      <c r="B9" s="190" t="s">
        <v>143</v>
      </c>
      <c r="C9" s="189" t="s">
        <v>144</v>
      </c>
      <c r="D9" s="30"/>
      <c r="E9" s="30"/>
    </row>
    <row r="10" spans="1:22" ht="27" customHeight="1">
      <c r="A10" s="189">
        <v>1.2</v>
      </c>
      <c r="B10" s="190" t="s">
        <v>145</v>
      </c>
      <c r="C10" s="189" t="s">
        <v>146</v>
      </c>
      <c r="D10" s="30"/>
      <c r="E10" s="30"/>
    </row>
    <row r="11" spans="1:22" ht="27" customHeight="1">
      <c r="A11" s="189">
        <v>1.3</v>
      </c>
      <c r="B11" s="190" t="s">
        <v>147</v>
      </c>
      <c r="C11" s="189" t="s">
        <v>148</v>
      </c>
      <c r="D11" s="30"/>
      <c r="E11" s="30"/>
    </row>
    <row r="12" spans="1:22" ht="27" customHeight="1">
      <c r="A12" s="189">
        <v>1.4</v>
      </c>
      <c r="B12" s="191" t="s">
        <v>149</v>
      </c>
      <c r="C12" s="192" t="s">
        <v>150</v>
      </c>
      <c r="D12" s="30"/>
      <c r="E12" s="30"/>
    </row>
    <row r="13" spans="1:22" ht="27" customHeight="1">
      <c r="A13" s="189">
        <v>1.5</v>
      </c>
      <c r="B13" s="191"/>
      <c r="C13" s="189" t="s">
        <v>151</v>
      </c>
      <c r="D13" s="30"/>
      <c r="E13" s="30"/>
    </row>
    <row r="14" spans="1:22" ht="18" customHeight="1">
      <c r="A14" s="189">
        <v>1.6</v>
      </c>
      <c r="B14" s="190" t="s">
        <v>204</v>
      </c>
      <c r="C14" s="189" t="s">
        <v>152</v>
      </c>
      <c r="D14" s="30"/>
      <c r="E14" s="30"/>
    </row>
    <row r="15" spans="1:22" ht="33.75" customHeight="1">
      <c r="A15" s="189">
        <v>1.7</v>
      </c>
      <c r="B15" s="191"/>
      <c r="C15" s="189" t="s">
        <v>174</v>
      </c>
      <c r="D15" s="30"/>
      <c r="E15" s="30"/>
    </row>
    <row r="16" spans="1:22" ht="22.5" customHeight="1">
      <c r="A16" s="189">
        <v>1.8</v>
      </c>
      <c r="B16" s="191"/>
      <c r="C16" s="193" t="s">
        <v>173</v>
      </c>
      <c r="D16" s="30"/>
      <c r="E16" s="30"/>
    </row>
    <row r="17" spans="1:22" ht="18" customHeight="1">
      <c r="A17" s="189">
        <v>1.9</v>
      </c>
      <c r="B17" s="191"/>
      <c r="C17" s="193"/>
      <c r="D17" s="30"/>
      <c r="E17" s="30"/>
    </row>
    <row r="18" spans="1:22" ht="18" customHeight="1">
      <c r="A18" s="194">
        <v>2</v>
      </c>
      <c r="B18" s="191"/>
      <c r="C18" s="193"/>
      <c r="D18" s="30"/>
      <c r="E18" s="30"/>
    </row>
    <row r="19" spans="1:22" ht="18" customHeight="1">
      <c r="A19" s="189">
        <v>2.1</v>
      </c>
      <c r="B19" s="191"/>
      <c r="C19" s="193"/>
      <c r="D19" s="30"/>
      <c r="E19" s="30"/>
    </row>
    <row r="20" spans="1:22" ht="18" customHeight="1">
      <c r="A20" s="189">
        <v>2.2000000000000002</v>
      </c>
      <c r="B20" s="191"/>
      <c r="C20" s="193"/>
      <c r="D20" s="30"/>
      <c r="E20" s="30"/>
    </row>
    <row r="21" spans="1:22" ht="18" customHeight="1">
      <c r="A21" s="189">
        <v>2.2999999999999998</v>
      </c>
      <c r="B21" s="191"/>
      <c r="C21" s="193"/>
      <c r="D21" s="30"/>
      <c r="E21" s="30"/>
    </row>
    <row r="22" spans="1:22" ht="27.75" customHeight="1">
      <c r="A22" s="189">
        <v>2.4</v>
      </c>
      <c r="B22" s="191"/>
      <c r="C22" s="193"/>
      <c r="D22" s="30"/>
      <c r="E22" s="30"/>
    </row>
    <row r="23" spans="1:22" ht="27.75" customHeight="1">
      <c r="A23" s="189">
        <v>2.5</v>
      </c>
      <c r="B23" s="191" t="s">
        <v>153</v>
      </c>
      <c r="C23" s="189" t="s">
        <v>36</v>
      </c>
      <c r="D23" s="30"/>
      <c r="E23" s="30"/>
    </row>
    <row r="24" spans="1:22" ht="27.75" customHeight="1">
      <c r="A24" s="189">
        <v>2.6</v>
      </c>
      <c r="B24" s="191" t="s">
        <v>153</v>
      </c>
      <c r="C24" s="189" t="s">
        <v>49</v>
      </c>
      <c r="D24" s="30"/>
      <c r="E24" s="30"/>
    </row>
    <row r="25" spans="1:22" ht="27.75" customHeight="1">
      <c r="A25" s="189">
        <v>2.7</v>
      </c>
      <c r="B25" s="191" t="s">
        <v>153</v>
      </c>
      <c r="C25" s="189" t="s">
        <v>154</v>
      </c>
      <c r="D25" s="30"/>
      <c r="E25" s="30"/>
    </row>
    <row r="26" spans="1:22" ht="27.75" customHeight="1">
      <c r="A26" s="189">
        <v>2.8</v>
      </c>
      <c r="B26" s="191" t="s">
        <v>153</v>
      </c>
      <c r="C26" s="189" t="s">
        <v>155</v>
      </c>
      <c r="D26" s="30"/>
      <c r="E26" s="30"/>
    </row>
    <row r="27" spans="1:22" ht="27" customHeight="1">
      <c r="A27" s="189">
        <v>2.9</v>
      </c>
      <c r="B27" s="190" t="s">
        <v>156</v>
      </c>
      <c r="C27" s="189" t="s">
        <v>157</v>
      </c>
      <c r="D27" s="30"/>
      <c r="E27" s="30"/>
    </row>
    <row r="28" spans="1:22" ht="26.25" customHeight="1">
      <c r="A28" s="195">
        <v>2.1</v>
      </c>
      <c r="B28" s="191" t="s">
        <v>158</v>
      </c>
      <c r="C28" s="189" t="s">
        <v>159</v>
      </c>
      <c r="D28" s="30"/>
      <c r="E28" s="30"/>
    </row>
    <row r="29" spans="1:22" ht="26.25" customHeight="1">
      <c r="A29" s="195">
        <v>2.11</v>
      </c>
      <c r="B29" s="191"/>
      <c r="C29" s="193" t="s">
        <v>160</v>
      </c>
      <c r="D29" s="30"/>
      <c r="E29" s="30"/>
    </row>
    <row r="30" spans="1:22" s="165" customFormat="1" ht="34.5" customHeight="1">
      <c r="A30" s="185">
        <v>2</v>
      </c>
      <c r="B30" s="196" t="s">
        <v>161</v>
      </c>
      <c r="C30" s="185"/>
      <c r="D30" s="187">
        <f>SUM(D31:D33)</f>
        <v>0</v>
      </c>
      <c r="E30" s="18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9">
        <v>2.1</v>
      </c>
      <c r="B31" s="191"/>
      <c r="C31" s="189" t="s">
        <v>162</v>
      </c>
      <c r="D31" s="30"/>
      <c r="E31" s="30"/>
    </row>
    <row r="32" spans="1:22" ht="21" customHeight="1">
      <c r="A32" s="189">
        <v>2.2000000000000002</v>
      </c>
      <c r="B32" s="191" t="s">
        <v>163</v>
      </c>
      <c r="C32" s="189" t="s">
        <v>164</v>
      </c>
      <c r="D32" s="30"/>
      <c r="E32" s="30"/>
    </row>
    <row r="33" spans="1:22" ht="26.25" customHeight="1">
      <c r="A33" s="189">
        <v>2.2999999999999998</v>
      </c>
      <c r="B33" s="191" t="s">
        <v>163</v>
      </c>
      <c r="C33" s="189" t="s">
        <v>165</v>
      </c>
      <c r="D33" s="30"/>
      <c r="E33" s="197"/>
    </row>
    <row r="34" spans="1:22" s="174" customFormat="1" ht="21.75" customHeight="1">
      <c r="A34" s="58"/>
      <c r="B34" s="198" t="s">
        <v>71</v>
      </c>
      <c r="C34" s="199"/>
      <c r="D34" s="200">
        <f>D8+D30</f>
        <v>0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7" customFormat="1" ht="33.75" customHeight="1">
      <c r="A35" s="483" t="s">
        <v>166</v>
      </c>
      <c r="B35" s="484"/>
      <c r="C35" s="484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9">
        <v>1.1000000000000001</v>
      </c>
      <c r="B36" s="190" t="s">
        <v>143</v>
      </c>
      <c r="C36" s="189" t="s">
        <v>144</v>
      </c>
      <c r="D36" s="421">
        <f>+'[6]Deb. ev kreditor'!$D$36</f>
        <v>144.4</v>
      </c>
      <c r="E36" s="30"/>
    </row>
    <row r="37" spans="1:22" ht="21" customHeight="1">
      <c r="A37" s="189">
        <v>1.2</v>
      </c>
      <c r="B37" s="190" t="s">
        <v>145</v>
      </c>
      <c r="C37" s="189" t="s">
        <v>146</v>
      </c>
      <c r="D37" s="421">
        <v>26.4</v>
      </c>
      <c r="E37" s="30"/>
    </row>
    <row r="38" spans="1:22" ht="21" customHeight="1">
      <c r="A38" s="189">
        <v>1.3</v>
      </c>
      <c r="B38" s="190" t="s">
        <v>147</v>
      </c>
      <c r="C38" s="189" t="s">
        <v>148</v>
      </c>
      <c r="D38" s="421">
        <v>1.6</v>
      </c>
      <c r="E38" s="30"/>
    </row>
    <row r="39" spans="1:22" ht="21" customHeight="1">
      <c r="A39" s="189">
        <v>1.4</v>
      </c>
      <c r="B39" s="191" t="s">
        <v>149</v>
      </c>
      <c r="C39" s="192" t="s">
        <v>150</v>
      </c>
      <c r="D39" s="421"/>
      <c r="E39" s="30"/>
    </row>
    <row r="40" spans="1:22" ht="21" customHeight="1">
      <c r="A40" s="189">
        <v>1.5</v>
      </c>
      <c r="B40" s="191"/>
      <c r="C40" s="189" t="s">
        <v>151</v>
      </c>
      <c r="D40" s="421"/>
      <c r="E40" s="30"/>
    </row>
    <row r="41" spans="1:22" ht="20.25" customHeight="1">
      <c r="A41" s="189">
        <v>1.6</v>
      </c>
      <c r="B41" s="190" t="s">
        <v>204</v>
      </c>
      <c r="C41" s="189" t="s">
        <v>152</v>
      </c>
      <c r="D41" s="421">
        <v>11.8</v>
      </c>
      <c r="E41" s="30"/>
    </row>
    <row r="42" spans="1:22" ht="33.75" customHeight="1">
      <c r="A42" s="189">
        <v>1.7</v>
      </c>
      <c r="B42" s="191"/>
      <c r="C42" s="189" t="s">
        <v>174</v>
      </c>
      <c r="D42" s="30"/>
      <c r="E42" s="30"/>
    </row>
    <row r="43" spans="1:22" ht="23.25" customHeight="1">
      <c r="A43" s="189">
        <v>1.8</v>
      </c>
      <c r="B43" s="191"/>
      <c r="C43" s="193" t="s">
        <v>173</v>
      </c>
      <c r="D43" s="30"/>
      <c r="E43" s="30"/>
    </row>
    <row r="44" spans="1:22" ht="23.25" customHeight="1">
      <c r="A44" s="189">
        <v>1.9</v>
      </c>
      <c r="B44" s="191"/>
      <c r="C44" s="193"/>
      <c r="D44" s="30"/>
      <c r="E44" s="30"/>
    </row>
    <row r="45" spans="1:22" ht="23.25" customHeight="1">
      <c r="A45" s="194">
        <v>2</v>
      </c>
      <c r="B45" s="191"/>
      <c r="C45" s="193"/>
      <c r="D45" s="30"/>
      <c r="E45" s="30"/>
    </row>
    <row r="46" spans="1:22" ht="23.25" customHeight="1">
      <c r="A46" s="189">
        <v>2.1</v>
      </c>
      <c r="B46" s="191"/>
      <c r="C46" s="193"/>
      <c r="D46" s="30"/>
      <c r="E46" s="30"/>
    </row>
    <row r="47" spans="1:22" ht="21" customHeight="1">
      <c r="A47" s="189">
        <v>2.2000000000000002</v>
      </c>
      <c r="B47" s="191" t="s">
        <v>153</v>
      </c>
      <c r="C47" s="189" t="s">
        <v>36</v>
      </c>
      <c r="D47" s="30"/>
      <c r="E47" s="30"/>
    </row>
    <row r="48" spans="1:22" ht="21" customHeight="1">
      <c r="A48" s="189">
        <v>2.2999999999999998</v>
      </c>
      <c r="B48" s="191" t="s">
        <v>153</v>
      </c>
      <c r="C48" s="189" t="s">
        <v>49</v>
      </c>
      <c r="D48" s="30"/>
      <c r="E48" s="30"/>
    </row>
    <row r="49" spans="1:22" ht="21" customHeight="1">
      <c r="A49" s="189">
        <v>2.4</v>
      </c>
      <c r="B49" s="191" t="s">
        <v>153</v>
      </c>
      <c r="C49" s="189" t="s">
        <v>154</v>
      </c>
      <c r="D49" s="421">
        <v>640.1</v>
      </c>
      <c r="E49" s="30"/>
    </row>
    <row r="50" spans="1:22" ht="24" customHeight="1">
      <c r="A50" s="189">
        <v>2.5</v>
      </c>
      <c r="B50" s="191" t="s">
        <v>153</v>
      </c>
      <c r="C50" s="189" t="s">
        <v>155</v>
      </c>
      <c r="D50" s="421">
        <v>177.7</v>
      </c>
      <c r="E50" s="30"/>
    </row>
    <row r="51" spans="1:22" ht="24" customHeight="1">
      <c r="A51" s="189">
        <v>2.6</v>
      </c>
      <c r="B51" s="190" t="s">
        <v>156</v>
      </c>
      <c r="C51" s="189" t="s">
        <v>157</v>
      </c>
      <c r="D51" s="30"/>
      <c r="E51" s="30"/>
    </row>
    <row r="52" spans="1:22" ht="24" customHeight="1">
      <c r="A52" s="189">
        <v>2.7</v>
      </c>
      <c r="B52" s="191" t="s">
        <v>158</v>
      </c>
      <c r="C52" s="189" t="s">
        <v>159</v>
      </c>
      <c r="D52" s="30"/>
      <c r="E52" s="30"/>
    </row>
    <row r="53" spans="1:22" ht="24" customHeight="1">
      <c r="A53" s="189">
        <v>2.8</v>
      </c>
      <c r="B53" s="191"/>
      <c r="C53" s="193" t="s">
        <v>160</v>
      </c>
      <c r="D53" s="421">
        <v>75</v>
      </c>
      <c r="E53" s="30"/>
    </row>
    <row r="54" spans="1:22" ht="33" customHeight="1">
      <c r="A54" s="189"/>
      <c r="B54" s="186" t="s">
        <v>167</v>
      </c>
      <c r="C54" s="29"/>
      <c r="D54" s="187">
        <f>SUM(D55:D58)</f>
        <v>0</v>
      </c>
      <c r="E54" s="30"/>
    </row>
    <row r="55" spans="1:22" ht="33" customHeight="1">
      <c r="A55" s="189">
        <v>1.1000000000000001</v>
      </c>
      <c r="B55" s="228"/>
      <c r="C55" s="229" t="s">
        <v>172</v>
      </c>
      <c r="D55" s="194"/>
      <c r="E55" s="30"/>
      <c r="F55" s="154"/>
    </row>
    <row r="56" spans="1:22" ht="30" customHeight="1">
      <c r="A56" s="189">
        <v>1.2</v>
      </c>
      <c r="B56" s="202"/>
      <c r="C56" s="189" t="s">
        <v>162</v>
      </c>
      <c r="D56" s="30"/>
      <c r="E56" s="189"/>
    </row>
    <row r="57" spans="1:22" ht="24.75" customHeight="1">
      <c r="A57" s="189">
        <v>1.3</v>
      </c>
      <c r="B57" s="191" t="s">
        <v>158</v>
      </c>
      <c r="C57" s="189" t="s">
        <v>164</v>
      </c>
      <c r="D57" s="30"/>
      <c r="E57" s="30"/>
    </row>
    <row r="58" spans="1:22" ht="24.75" customHeight="1">
      <c r="A58" s="189">
        <v>1.4</v>
      </c>
      <c r="B58" s="191" t="s">
        <v>158</v>
      </c>
      <c r="C58" s="189" t="s">
        <v>165</v>
      </c>
      <c r="D58" s="30"/>
      <c r="E58" s="30"/>
    </row>
    <row r="59" spans="1:22" s="174" customFormat="1" ht="29.25" customHeight="1">
      <c r="A59" s="203"/>
      <c r="B59" s="198" t="s">
        <v>71</v>
      </c>
      <c r="C59" s="204"/>
      <c r="D59" s="205">
        <f>SUM(D36:D54)</f>
        <v>1077</v>
      </c>
      <c r="E59" s="206"/>
      <c r="F59" s="334">
        <f>+D59-D55</f>
        <v>1077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168</v>
      </c>
    </row>
    <row r="62" spans="1:22" ht="59.25" customHeight="1">
      <c r="A62" s="208">
        <v>1</v>
      </c>
      <c r="B62" s="209" t="s">
        <v>264</v>
      </c>
      <c r="C62" s="205">
        <f>+'Dramakan hosqer'!D19</f>
        <v>1300.9000000000015</v>
      </c>
      <c r="D62" s="485" t="s">
        <v>169</v>
      </c>
      <c r="E62" s="486"/>
    </row>
    <row r="63" spans="1:22" ht="36.75" customHeight="1"/>
    <row r="64" spans="1:22" s="165" customFormat="1" ht="25.5" customHeight="1">
      <c r="A64" s="210"/>
      <c r="B64" s="173" t="s">
        <v>2</v>
      </c>
      <c r="C64" s="211"/>
      <c r="D64" s="487" t="e">
        <f>+'Ekamut-caxs'!#REF!</f>
        <v>#REF!</v>
      </c>
      <c r="E64" s="48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0"/>
      <c r="C65" s="212"/>
      <c r="D65" s="482" t="s">
        <v>96</v>
      </c>
      <c r="E65" s="48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0"/>
      <c r="B66" s="173" t="s">
        <v>6</v>
      </c>
      <c r="C66" s="211"/>
      <c r="D66" s="487" t="e">
        <f>+'Ekamut-caxs'!#REF!</f>
        <v>#REF!</v>
      </c>
      <c r="E66" s="48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0"/>
      <c r="B67" s="213"/>
      <c r="C67" s="210" t="s">
        <v>1</v>
      </c>
      <c r="D67" s="482" t="s">
        <v>96</v>
      </c>
      <c r="E67" s="48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4"/>
  <sheetViews>
    <sheetView view="pageBreakPreview" topLeftCell="E4" zoomScale="90" zoomScaleSheetLayoutView="90" workbookViewId="0">
      <selection activeCell="D60" sqref="D60"/>
    </sheetView>
  </sheetViews>
  <sheetFormatPr defaultRowHeight="13.5"/>
  <cols>
    <col min="1" max="1" width="4.5703125" style="1" customWidth="1"/>
    <col min="2" max="2" width="28.710937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7.8554687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20" ht="34.5" customHeight="1">
      <c r="A1" s="496" t="s">
        <v>69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</row>
    <row r="2" spans="1:20" s="21" customFormat="1" ht="25.5" customHeight="1">
      <c r="A2" s="454" t="str">
        <f>+'Ekamut-caxs'!A14:D14</f>
        <v xml:space="preserve">«Երևանի Ալբերտ Գրիգորյանի անվան սուսերամարտի մանկապատանեկան մարզադպրոց» ՀՈԱԿ-ի 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20"/>
      <c r="S2" s="20"/>
    </row>
    <row r="3" spans="1:20" ht="25.5" customHeight="1">
      <c r="A3" s="491" t="s">
        <v>250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491"/>
      <c r="Q3" s="491"/>
    </row>
    <row r="4" spans="1:20" ht="21" customHeight="1">
      <c r="Q4" s="144" t="s">
        <v>0</v>
      </c>
    </row>
    <row r="5" spans="1:20" ht="33.75" customHeight="1">
      <c r="A5" s="498" t="s">
        <v>133</v>
      </c>
      <c r="B5" s="498" t="s">
        <v>70</v>
      </c>
      <c r="C5" s="502" t="s">
        <v>247</v>
      </c>
      <c r="D5" s="502" t="s">
        <v>248</v>
      </c>
      <c r="E5" s="499" t="s">
        <v>180</v>
      </c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499"/>
      <c r="Q5" s="500" t="s">
        <v>135</v>
      </c>
    </row>
    <row r="6" spans="1:20" ht="78.75" customHeight="1">
      <c r="A6" s="498"/>
      <c r="B6" s="498"/>
      <c r="C6" s="502"/>
      <c r="D6" s="502"/>
      <c r="E6" s="308" t="s">
        <v>205</v>
      </c>
      <c r="F6" s="308" t="s">
        <v>210</v>
      </c>
      <c r="G6" s="308" t="s">
        <v>211</v>
      </c>
      <c r="H6" s="308" t="s">
        <v>134</v>
      </c>
      <c r="I6" s="308" t="s">
        <v>183</v>
      </c>
      <c r="J6" s="308" t="s">
        <v>182</v>
      </c>
      <c r="K6" s="308" t="s">
        <v>119</v>
      </c>
      <c r="L6" s="308" t="s">
        <v>170</v>
      </c>
      <c r="M6" s="308" t="s">
        <v>234</v>
      </c>
      <c r="N6" s="308" t="s">
        <v>231</v>
      </c>
      <c r="O6" s="308" t="s">
        <v>93</v>
      </c>
      <c r="P6" s="229" t="s">
        <v>181</v>
      </c>
      <c r="Q6" s="500"/>
    </row>
    <row r="7" spans="1:20" ht="35.25" customHeight="1">
      <c r="A7" s="308">
        <v>1</v>
      </c>
      <c r="B7" s="346" t="s">
        <v>249</v>
      </c>
      <c r="C7" s="347">
        <v>27030</v>
      </c>
      <c r="D7" s="347">
        <v>2695.8</v>
      </c>
      <c r="E7" s="347">
        <f>2*2894.5</f>
        <v>5789</v>
      </c>
      <c r="F7" s="347"/>
      <c r="G7" s="347">
        <f>IF(F7&gt;0,E18,0)</f>
        <v>0</v>
      </c>
      <c r="H7" s="347">
        <v>112.6</v>
      </c>
      <c r="I7" s="347"/>
      <c r="J7" s="347"/>
      <c r="K7" s="347"/>
      <c r="L7" s="347"/>
      <c r="M7" s="347">
        <v>42</v>
      </c>
      <c r="N7" s="347"/>
      <c r="O7" s="347"/>
      <c r="P7" s="347">
        <v>941</v>
      </c>
      <c r="Q7" s="348">
        <f>ROUND(SUM(C7:P7),1)</f>
        <v>36610.400000000001</v>
      </c>
      <c r="R7" s="420">
        <f>+Q7-'Ekamut-caxs'!D36</f>
        <v>0</v>
      </c>
      <c r="T7" s="420"/>
    </row>
    <row r="8" spans="1:20" ht="24.75" customHeight="1">
      <c r="A8" s="308">
        <v>1.1000000000000001</v>
      </c>
      <c r="B8" s="153" t="s">
        <v>119</v>
      </c>
      <c r="C8" s="349"/>
      <c r="D8" s="349"/>
      <c r="E8" s="278" t="s">
        <v>176</v>
      </c>
      <c r="F8" s="278" t="s">
        <v>176</v>
      </c>
      <c r="G8" s="278" t="s">
        <v>176</v>
      </c>
      <c r="H8" s="278" t="s">
        <v>176</v>
      </c>
      <c r="I8" s="278" t="s">
        <v>176</v>
      </c>
      <c r="J8" s="278" t="s">
        <v>176</v>
      </c>
      <c r="K8" s="278" t="s">
        <v>176</v>
      </c>
      <c r="L8" s="278" t="s">
        <v>176</v>
      </c>
      <c r="M8" s="278" t="s">
        <v>176</v>
      </c>
      <c r="N8" s="278" t="s">
        <v>176</v>
      </c>
      <c r="O8" s="278" t="s">
        <v>176</v>
      </c>
      <c r="P8" s="278" t="s">
        <v>176</v>
      </c>
      <c r="Q8" s="278" t="s">
        <v>176</v>
      </c>
    </row>
    <row r="9" spans="1:20" ht="24.75" customHeight="1">
      <c r="A9" s="308">
        <v>1.2</v>
      </c>
      <c r="B9" s="153" t="s">
        <v>181</v>
      </c>
      <c r="C9" s="349"/>
      <c r="D9" s="349"/>
      <c r="E9" s="278" t="s">
        <v>176</v>
      </c>
      <c r="F9" s="278" t="s">
        <v>176</v>
      </c>
      <c r="G9" s="278" t="s">
        <v>176</v>
      </c>
      <c r="H9" s="278" t="s">
        <v>176</v>
      </c>
      <c r="I9" s="278" t="s">
        <v>176</v>
      </c>
      <c r="J9" s="278" t="s">
        <v>176</v>
      </c>
      <c r="K9" s="278" t="s">
        <v>176</v>
      </c>
      <c r="L9" s="278" t="s">
        <v>176</v>
      </c>
      <c r="M9" s="278" t="s">
        <v>176</v>
      </c>
      <c r="N9" s="278" t="s">
        <v>176</v>
      </c>
      <c r="O9" s="278" t="s">
        <v>176</v>
      </c>
      <c r="P9" s="278" t="s">
        <v>176</v>
      </c>
      <c r="Q9" s="278" t="s">
        <v>176</v>
      </c>
    </row>
    <row r="10" spans="1:20" ht="31.5" customHeight="1">
      <c r="A10" s="308">
        <v>1.3</v>
      </c>
      <c r="B10" s="163" t="s">
        <v>230</v>
      </c>
      <c r="C10" s="349"/>
      <c r="D10" s="349"/>
      <c r="E10" s="278" t="s">
        <v>176</v>
      </c>
      <c r="F10" s="278" t="s">
        <v>176</v>
      </c>
      <c r="G10" s="278" t="s">
        <v>176</v>
      </c>
      <c r="H10" s="278" t="s">
        <v>176</v>
      </c>
      <c r="I10" s="278" t="s">
        <v>176</v>
      </c>
      <c r="J10" s="278" t="s">
        <v>176</v>
      </c>
      <c r="K10" s="278" t="s">
        <v>176</v>
      </c>
      <c r="L10" s="278" t="s">
        <v>176</v>
      </c>
      <c r="M10" s="278" t="s">
        <v>176</v>
      </c>
      <c r="N10" s="278" t="s">
        <v>176</v>
      </c>
      <c r="O10" s="278" t="s">
        <v>176</v>
      </c>
      <c r="P10" s="278" t="s">
        <v>176</v>
      </c>
      <c r="Q10" s="278" t="s">
        <v>176</v>
      </c>
    </row>
    <row r="11" spans="1:20" ht="48" customHeight="1">
      <c r="A11" s="308">
        <v>1.4</v>
      </c>
      <c r="B11" s="350" t="s">
        <v>234</v>
      </c>
      <c r="C11" s="278" t="s">
        <v>176</v>
      </c>
      <c r="D11" s="278" t="s">
        <v>176</v>
      </c>
      <c r="E11" s="278" t="s">
        <v>176</v>
      </c>
      <c r="F11" s="278" t="s">
        <v>176</v>
      </c>
      <c r="G11" s="278" t="s">
        <v>176</v>
      </c>
      <c r="H11" s="278" t="s">
        <v>176</v>
      </c>
      <c r="I11" s="278" t="s">
        <v>176</v>
      </c>
      <c r="J11" s="278" t="s">
        <v>176</v>
      </c>
      <c r="K11" s="278" t="s">
        <v>176</v>
      </c>
      <c r="L11" s="278" t="s">
        <v>176</v>
      </c>
      <c r="M11" s="278" t="s">
        <v>176</v>
      </c>
      <c r="N11" s="278" t="s">
        <v>176</v>
      </c>
      <c r="O11" s="278" t="s">
        <v>176</v>
      </c>
      <c r="P11" s="278" t="s">
        <v>176</v>
      </c>
      <c r="Q11" s="278" t="s">
        <v>176</v>
      </c>
    </row>
    <row r="12" spans="1:20" ht="33.75" customHeight="1">
      <c r="A12" s="308">
        <v>2</v>
      </c>
      <c r="B12" s="350" t="s">
        <v>93</v>
      </c>
      <c r="C12" s="278" t="s">
        <v>176</v>
      </c>
      <c r="D12" s="278" t="s">
        <v>176</v>
      </c>
      <c r="E12" s="278" t="s">
        <v>176</v>
      </c>
      <c r="F12" s="278" t="s">
        <v>176</v>
      </c>
      <c r="G12" s="278" t="s">
        <v>176</v>
      </c>
      <c r="H12" s="278" t="s">
        <v>176</v>
      </c>
      <c r="I12" s="278" t="s">
        <v>176</v>
      </c>
      <c r="J12" s="278" t="s">
        <v>176</v>
      </c>
      <c r="K12" s="278" t="s">
        <v>176</v>
      </c>
      <c r="L12" s="278" t="s">
        <v>176</v>
      </c>
      <c r="M12" s="278" t="s">
        <v>176</v>
      </c>
      <c r="N12" s="278" t="s">
        <v>176</v>
      </c>
      <c r="O12" s="278" t="s">
        <v>176</v>
      </c>
      <c r="P12" s="278" t="s">
        <v>176</v>
      </c>
      <c r="Q12" s="278" t="s">
        <v>176</v>
      </c>
    </row>
    <row r="13" spans="1:20" s="167" customFormat="1" ht="34.5" customHeight="1">
      <c r="A13" s="351"/>
      <c r="B13" s="203" t="s">
        <v>71</v>
      </c>
      <c r="C13" s="278" t="s">
        <v>176</v>
      </c>
      <c r="D13" s="278" t="s">
        <v>176</v>
      </c>
      <c r="E13" s="278" t="s">
        <v>176</v>
      </c>
      <c r="F13" s="278" t="s">
        <v>176</v>
      </c>
      <c r="G13" s="278" t="s">
        <v>176</v>
      </c>
      <c r="H13" s="278" t="s">
        <v>176</v>
      </c>
      <c r="I13" s="278" t="s">
        <v>176</v>
      </c>
      <c r="J13" s="278" t="s">
        <v>176</v>
      </c>
      <c r="K13" s="278" t="s">
        <v>176</v>
      </c>
      <c r="L13" s="278" t="s">
        <v>176</v>
      </c>
      <c r="M13" s="278" t="s">
        <v>176</v>
      </c>
      <c r="N13" s="278" t="s">
        <v>176</v>
      </c>
      <c r="O13" s="278" t="s">
        <v>176</v>
      </c>
      <c r="P13" s="278" t="s">
        <v>176</v>
      </c>
      <c r="Q13" s="352">
        <f>ROUND(SUM(Q7:Q12),1)</f>
        <v>36610.400000000001</v>
      </c>
    </row>
    <row r="14" spans="1:20" s="167" customFormat="1" ht="26.25" customHeight="1">
      <c r="B14" s="232"/>
      <c r="C14" s="347">
        <v>27030</v>
      </c>
      <c r="D14" s="347">
        <v>2695.8</v>
      </c>
      <c r="E14" s="347">
        <f>2*2894.5</f>
        <v>5789</v>
      </c>
      <c r="F14" s="347"/>
      <c r="G14" s="347">
        <f>IF(F14&gt;0,E25,0)</f>
        <v>0</v>
      </c>
      <c r="H14" s="347">
        <v>112.6</v>
      </c>
      <c r="I14" s="347"/>
      <c r="J14" s="347"/>
      <c r="K14" s="347"/>
      <c r="L14" s="347"/>
      <c r="M14" s="347">
        <v>42</v>
      </c>
      <c r="N14" s="347"/>
      <c r="O14" s="347"/>
      <c r="P14" s="347"/>
      <c r="Q14" s="348">
        <f>ROUND(SUM(C14:P14),1)</f>
        <v>35669.4</v>
      </c>
    </row>
    <row r="15" spans="1:20" s="169" customFormat="1" ht="21" customHeight="1">
      <c r="B15" s="172"/>
      <c r="C15" s="172"/>
      <c r="D15" s="172"/>
      <c r="E15" s="214"/>
      <c r="F15" s="214"/>
      <c r="G15" s="267"/>
      <c r="H15" s="217"/>
      <c r="I15" s="168"/>
      <c r="J15" s="168"/>
      <c r="K15" s="214"/>
      <c r="L15" s="501"/>
      <c r="M15" s="501"/>
      <c r="N15" s="501"/>
      <c r="O15" s="501"/>
      <c r="P15" s="501"/>
      <c r="Q15" s="257"/>
    </row>
    <row r="16" spans="1:20" s="167" customFormat="1" ht="69" customHeight="1">
      <c r="B16" s="493" t="s">
        <v>186</v>
      </c>
      <c r="C16" s="503"/>
      <c r="D16" s="503"/>
      <c r="E16" s="494"/>
      <c r="F16" s="214"/>
      <c r="I16" s="214"/>
      <c r="J16" s="493" t="s">
        <v>185</v>
      </c>
      <c r="K16" s="494"/>
      <c r="L16" s="214"/>
      <c r="M16" s="214"/>
      <c r="N16" s="214"/>
      <c r="O16" s="214"/>
      <c r="P16" s="214"/>
      <c r="Q16" s="214"/>
    </row>
    <row r="17" spans="2:17" s="167" customFormat="1" ht="48" customHeight="1">
      <c r="B17" s="219" t="s">
        <v>171</v>
      </c>
      <c r="C17" s="180" t="s">
        <v>209</v>
      </c>
      <c r="D17" s="180" t="s">
        <v>209</v>
      </c>
      <c r="E17" s="180" t="s">
        <v>208</v>
      </c>
      <c r="F17" s="268"/>
      <c r="I17" s="234"/>
      <c r="J17" s="219" t="s">
        <v>171</v>
      </c>
      <c r="K17" s="180" t="s">
        <v>184</v>
      </c>
      <c r="L17" s="268"/>
      <c r="M17" s="148"/>
      <c r="N17" s="148"/>
      <c r="O17" s="148"/>
      <c r="P17" s="148"/>
      <c r="Q17" s="148"/>
    </row>
    <row r="18" spans="2:17" s="338" customFormat="1" ht="24" customHeight="1">
      <c r="B18" s="336">
        <v>108600</v>
      </c>
      <c r="C18" s="337">
        <f>ROUND(4*B18*2/1000,1)</f>
        <v>868.8</v>
      </c>
      <c r="D18" s="337">
        <f>ROUND(4*C18*2/1000,1)</f>
        <v>7</v>
      </c>
      <c r="E18" s="335">
        <v>112.6</v>
      </c>
      <c r="F18" s="339"/>
      <c r="I18" s="340"/>
      <c r="J18" s="341">
        <v>108600</v>
      </c>
      <c r="K18" s="335">
        <v>112.6</v>
      </c>
      <c r="L18" s="342"/>
      <c r="M18" s="148"/>
      <c r="N18" s="148"/>
      <c r="O18" s="148"/>
      <c r="P18" s="148"/>
      <c r="Q18" s="148"/>
    </row>
    <row r="19" spans="2:17" ht="19.5" customHeight="1">
      <c r="M19" s="148"/>
      <c r="N19" s="148"/>
      <c r="O19" s="148"/>
      <c r="P19" s="148"/>
      <c r="Q19" s="148"/>
    </row>
    <row r="20" spans="2:17" s="142" customFormat="1" ht="24" customHeight="1">
      <c r="B20" s="145" t="s">
        <v>2</v>
      </c>
      <c r="C20" s="145"/>
      <c r="D20" s="145"/>
      <c r="G20" s="146"/>
      <c r="H20" s="147"/>
      <c r="I20" s="497" t="e">
        <f>+'Ekamut-caxs'!#REF!</f>
        <v>#REF!</v>
      </c>
      <c r="J20" s="497"/>
      <c r="K20" s="497"/>
      <c r="L20" s="148"/>
      <c r="M20" s="148"/>
      <c r="N20" s="148"/>
      <c r="O20" s="148"/>
      <c r="P20" s="148"/>
      <c r="Q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95" t="s">
        <v>96</v>
      </c>
      <c r="J21" s="495"/>
      <c r="K21" s="495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7" t="e">
        <f>+'Ekamut-caxs'!#REF!</f>
        <v>#REF!</v>
      </c>
      <c r="J22" s="497"/>
      <c r="K22" s="497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95" t="s">
        <v>96</v>
      </c>
      <c r="J23" s="495"/>
      <c r="K23" s="495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60" sqref="D60"/>
    </sheetView>
  </sheetViews>
  <sheetFormatPr defaultColWidth="9.140625" defaultRowHeight="16.5"/>
  <cols>
    <col min="1" max="1" width="4.140625" style="355" customWidth="1"/>
    <col min="2" max="2" width="15.5703125" style="355" customWidth="1"/>
    <col min="3" max="3" width="10.85546875" style="355" customWidth="1"/>
    <col min="4" max="5" width="13.42578125" style="355" customWidth="1"/>
    <col min="6" max="6" width="16.28515625" style="355" customWidth="1"/>
    <col min="7" max="7" width="11.42578125" style="355" customWidth="1"/>
    <col min="8" max="8" width="13.28515625" style="355" customWidth="1"/>
    <col min="9" max="10" width="14.85546875" style="355" customWidth="1"/>
    <col min="11" max="11" width="10.85546875" style="355" customWidth="1"/>
    <col min="12" max="12" width="12.85546875" style="355" customWidth="1"/>
    <col min="13" max="13" width="14.85546875" style="355" customWidth="1"/>
    <col min="14" max="14" width="10.5703125" style="355" customWidth="1"/>
    <col min="15" max="15" width="11.7109375" style="355" customWidth="1"/>
    <col min="16" max="16384" width="9.140625" style="355"/>
  </cols>
  <sheetData>
    <row r="1" spans="1:15" s="353" customFormat="1" ht="18.75" customHeight="1">
      <c r="A1" s="504" t="s">
        <v>69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353" customFormat="1" ht="21.75" customHeight="1">
      <c r="A2" s="505" t="str">
        <f>+'Ekamut-caxs'!A14</f>
        <v xml:space="preserve">«Երևանի Ալբերտ Գրիգորյանի անվան սուսերամարտի մանկապատանեկան մարզադպրոց»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1:15" s="353" customFormat="1" ht="21" customHeight="1">
      <c r="A3" s="505" t="s">
        <v>97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5" ht="21" customHeight="1"/>
    <row r="5" spans="1:15" s="357" customFormat="1" ht="19.5" customHeight="1">
      <c r="A5" s="506" t="s">
        <v>117</v>
      </c>
      <c r="B5" s="506" t="s">
        <v>98</v>
      </c>
      <c r="C5" s="507" t="s">
        <v>99</v>
      </c>
      <c r="D5" s="507"/>
      <c r="E5" s="507"/>
      <c r="F5" s="507"/>
      <c r="G5" s="507" t="s">
        <v>100</v>
      </c>
      <c r="H5" s="507"/>
      <c r="I5" s="507"/>
      <c r="J5" s="507"/>
      <c r="K5" s="507" t="s">
        <v>125</v>
      </c>
      <c r="L5" s="507"/>
      <c r="M5" s="507"/>
      <c r="N5" s="507"/>
      <c r="O5" s="507"/>
    </row>
    <row r="6" spans="1:15" s="359" customFormat="1" ht="51" customHeight="1">
      <c r="A6" s="506"/>
      <c r="B6" s="506"/>
      <c r="C6" s="358" t="s">
        <v>220</v>
      </c>
      <c r="D6" s="358" t="s">
        <v>221</v>
      </c>
      <c r="E6" s="358" t="s">
        <v>251</v>
      </c>
      <c r="F6" s="358" t="s">
        <v>252</v>
      </c>
      <c r="G6" s="358" t="s">
        <v>222</v>
      </c>
      <c r="H6" s="358" t="s">
        <v>221</v>
      </c>
      <c r="I6" s="358" t="s">
        <v>253</v>
      </c>
      <c r="J6" s="358" t="s">
        <v>252</v>
      </c>
      <c r="K6" s="358" t="s">
        <v>220</v>
      </c>
      <c r="L6" s="358" t="s">
        <v>251</v>
      </c>
      <c r="M6" s="358" t="s">
        <v>254</v>
      </c>
      <c r="N6" s="356" t="s">
        <v>255</v>
      </c>
      <c r="O6" s="356" t="s">
        <v>256</v>
      </c>
    </row>
    <row r="7" spans="1:15" ht="19.5" customHeight="1">
      <c r="A7" s="360">
        <v>1</v>
      </c>
      <c r="B7" s="361" t="s">
        <v>101</v>
      </c>
      <c r="C7" s="430">
        <v>1260</v>
      </c>
      <c r="D7" s="389">
        <f>+C7*143.7</f>
        <v>181062</v>
      </c>
      <c r="E7" s="442">
        <v>1120</v>
      </c>
      <c r="F7" s="386">
        <f>IF((E7&lt;10000), E7*143.7, E7*107.1)</f>
        <v>160944</v>
      </c>
      <c r="G7" s="430">
        <v>500</v>
      </c>
      <c r="H7" s="389">
        <v>24940</v>
      </c>
      <c r="I7" s="430">
        <v>540</v>
      </c>
      <c r="J7" s="431">
        <v>27479.200000000001</v>
      </c>
      <c r="K7" s="430">
        <v>9</v>
      </c>
      <c r="L7" s="430">
        <v>6</v>
      </c>
      <c r="M7" s="432">
        <f>+L7*200.47</f>
        <v>1202.82</v>
      </c>
      <c r="N7" s="433">
        <f>+L7*7.94904</f>
        <v>47.694240000000001</v>
      </c>
      <c r="O7" s="432">
        <f>+N7+M7</f>
        <v>1250.51424</v>
      </c>
    </row>
    <row r="8" spans="1:15" ht="19.5" customHeight="1">
      <c r="A8" s="360">
        <v>2</v>
      </c>
      <c r="B8" s="361" t="s">
        <v>223</v>
      </c>
      <c r="C8" s="430">
        <v>1344</v>
      </c>
      <c r="D8" s="389">
        <f t="shared" ref="D8:D10" si="0">+C8*143.7</f>
        <v>193132.79999999999</v>
      </c>
      <c r="E8" s="442">
        <v>1060</v>
      </c>
      <c r="F8" s="386">
        <f t="shared" ref="F8:F18" si="1">IF((E8&lt;10000), E8*143.7, E8*107.1)</f>
        <v>152322</v>
      </c>
      <c r="G8" s="430">
        <v>540</v>
      </c>
      <c r="H8" s="389">
        <v>27280</v>
      </c>
      <c r="I8" s="430">
        <v>500</v>
      </c>
      <c r="J8" s="431">
        <v>25540</v>
      </c>
      <c r="K8" s="430">
        <v>9</v>
      </c>
      <c r="L8" s="430">
        <v>8</v>
      </c>
      <c r="M8" s="432">
        <f t="shared" ref="M8:M18" si="2">+L8*200.47</f>
        <v>1603.76</v>
      </c>
      <c r="N8" s="433">
        <f t="shared" ref="N8:N18" si="3">+L8*7.94904</f>
        <v>63.592320000000001</v>
      </c>
      <c r="O8" s="432">
        <f t="shared" ref="O8:O18" si="4">+N8+M8</f>
        <v>1667.35232</v>
      </c>
    </row>
    <row r="9" spans="1:15" ht="19.5" customHeight="1">
      <c r="A9" s="360">
        <v>3</v>
      </c>
      <c r="B9" s="361" t="s">
        <v>102</v>
      </c>
      <c r="C9" s="430">
        <v>554</v>
      </c>
      <c r="D9" s="389">
        <f t="shared" si="0"/>
        <v>79609.799999999988</v>
      </c>
      <c r="E9" s="442">
        <v>774</v>
      </c>
      <c r="F9" s="386">
        <f t="shared" si="1"/>
        <v>111223.79999999999</v>
      </c>
      <c r="G9" s="430">
        <v>400</v>
      </c>
      <c r="H9" s="389">
        <v>20192</v>
      </c>
      <c r="I9" s="430">
        <v>491</v>
      </c>
      <c r="J9" s="431">
        <v>25099.11</v>
      </c>
      <c r="K9" s="430">
        <v>9</v>
      </c>
      <c r="L9" s="430">
        <v>9</v>
      </c>
      <c r="M9" s="432">
        <f t="shared" si="2"/>
        <v>1804.23</v>
      </c>
      <c r="N9" s="433">
        <f t="shared" si="3"/>
        <v>71.541359999999997</v>
      </c>
      <c r="O9" s="432">
        <f t="shared" si="4"/>
        <v>1875.77136</v>
      </c>
    </row>
    <row r="10" spans="1:15" ht="19.5" customHeight="1">
      <c r="A10" s="360">
        <v>4</v>
      </c>
      <c r="B10" s="361" t="s">
        <v>103</v>
      </c>
      <c r="C10" s="430">
        <v>32</v>
      </c>
      <c r="D10" s="389">
        <f t="shared" si="0"/>
        <v>4598.3999999999996</v>
      </c>
      <c r="E10" s="443"/>
      <c r="F10" s="386">
        <f t="shared" si="1"/>
        <v>0</v>
      </c>
      <c r="G10" s="430">
        <v>340</v>
      </c>
      <c r="H10" s="389">
        <v>17370</v>
      </c>
      <c r="I10" s="430">
        <v>248</v>
      </c>
      <c r="J10" s="431">
        <v>12813.47</v>
      </c>
      <c r="K10" s="430">
        <v>10</v>
      </c>
      <c r="L10" s="430">
        <v>14</v>
      </c>
      <c r="M10" s="432">
        <f t="shared" si="2"/>
        <v>2806.58</v>
      </c>
      <c r="N10" s="433">
        <f t="shared" si="3"/>
        <v>111.28656000000001</v>
      </c>
      <c r="O10" s="432">
        <f t="shared" si="4"/>
        <v>2917.8665599999999</v>
      </c>
    </row>
    <row r="11" spans="1:15" ht="19.5" customHeight="1">
      <c r="A11" s="360">
        <v>5</v>
      </c>
      <c r="B11" s="361" t="s">
        <v>104</v>
      </c>
      <c r="C11" s="434"/>
      <c r="D11" s="441"/>
      <c r="E11" s="443"/>
      <c r="F11" s="386">
        <f t="shared" si="1"/>
        <v>0</v>
      </c>
      <c r="G11" s="430">
        <v>220</v>
      </c>
      <c r="H11" s="389">
        <v>11365</v>
      </c>
      <c r="I11" s="430">
        <v>229</v>
      </c>
      <c r="J11" s="431">
        <v>11878.91</v>
      </c>
      <c r="K11" s="430">
        <v>6</v>
      </c>
      <c r="L11" s="430">
        <v>12</v>
      </c>
      <c r="M11" s="432">
        <f t="shared" si="2"/>
        <v>2405.64</v>
      </c>
      <c r="N11" s="433">
        <f t="shared" si="3"/>
        <v>95.388480000000001</v>
      </c>
      <c r="O11" s="432">
        <f t="shared" si="4"/>
        <v>2501.0284799999999</v>
      </c>
    </row>
    <row r="12" spans="1:15" ht="19.5" customHeight="1">
      <c r="A12" s="360">
        <v>6</v>
      </c>
      <c r="B12" s="361" t="s">
        <v>105</v>
      </c>
      <c r="C12" s="434"/>
      <c r="D12" s="432"/>
      <c r="E12" s="430"/>
      <c r="F12" s="386">
        <f t="shared" si="1"/>
        <v>0</v>
      </c>
      <c r="G12" s="430">
        <v>220</v>
      </c>
      <c r="H12" s="389">
        <v>11389</v>
      </c>
      <c r="I12" s="430">
        <v>263</v>
      </c>
      <c r="J12" s="431">
        <v>13911.15</v>
      </c>
      <c r="K12" s="430">
        <v>9</v>
      </c>
      <c r="L12" s="430">
        <v>7</v>
      </c>
      <c r="M12" s="432">
        <f t="shared" si="2"/>
        <v>1403.29</v>
      </c>
      <c r="N12" s="433">
        <f t="shared" si="3"/>
        <v>55.643280000000004</v>
      </c>
      <c r="O12" s="432">
        <f t="shared" si="4"/>
        <v>1458.93328</v>
      </c>
    </row>
    <row r="13" spans="1:15" ht="19.5" customHeight="1">
      <c r="A13" s="360">
        <v>7</v>
      </c>
      <c r="B13" s="361" t="s">
        <v>106</v>
      </c>
      <c r="C13" s="434"/>
      <c r="D13" s="432"/>
      <c r="E13" s="430"/>
      <c r="F13" s="386">
        <f t="shared" si="1"/>
        <v>0</v>
      </c>
      <c r="G13" s="430">
        <v>160</v>
      </c>
      <c r="H13" s="389">
        <v>8357</v>
      </c>
      <c r="I13" s="430">
        <v>316</v>
      </c>
      <c r="J13" s="431">
        <v>16540.13</v>
      </c>
      <c r="K13" s="430">
        <v>18</v>
      </c>
      <c r="L13" s="430">
        <v>19</v>
      </c>
      <c r="M13" s="432">
        <f t="shared" si="2"/>
        <v>3808.93</v>
      </c>
      <c r="N13" s="433">
        <f t="shared" si="3"/>
        <v>151.03175999999999</v>
      </c>
      <c r="O13" s="432">
        <f t="shared" si="4"/>
        <v>3959.9617599999997</v>
      </c>
    </row>
    <row r="14" spans="1:15" ht="19.5" customHeight="1">
      <c r="A14" s="360">
        <v>8</v>
      </c>
      <c r="B14" s="362" t="s">
        <v>107</v>
      </c>
      <c r="C14" s="434"/>
      <c r="D14" s="432"/>
      <c r="E14" s="430"/>
      <c r="F14" s="386">
        <f t="shared" si="1"/>
        <v>0</v>
      </c>
      <c r="G14" s="430">
        <v>180</v>
      </c>
      <c r="H14" s="389">
        <v>9426</v>
      </c>
      <c r="I14" s="430">
        <v>233</v>
      </c>
      <c r="J14" s="431">
        <v>12019.17</v>
      </c>
      <c r="K14" s="430">
        <v>5</v>
      </c>
      <c r="L14" s="430">
        <v>19</v>
      </c>
      <c r="M14" s="432">
        <f t="shared" si="2"/>
        <v>3808.93</v>
      </c>
      <c r="N14" s="433">
        <f t="shared" si="3"/>
        <v>151.03175999999999</v>
      </c>
      <c r="O14" s="432">
        <f t="shared" si="4"/>
        <v>3959.9617599999997</v>
      </c>
    </row>
    <row r="15" spans="1:15" ht="19.5" customHeight="1">
      <c r="A15" s="360">
        <v>9</v>
      </c>
      <c r="B15" s="362" t="s">
        <v>108</v>
      </c>
      <c r="C15" s="434"/>
      <c r="D15" s="432"/>
      <c r="E15" s="430"/>
      <c r="F15" s="386">
        <f t="shared" si="1"/>
        <v>0</v>
      </c>
      <c r="G15" s="430">
        <v>180</v>
      </c>
      <c r="H15" s="389">
        <v>9426</v>
      </c>
      <c r="I15" s="430">
        <v>160</v>
      </c>
      <c r="J15" s="431">
        <v>8401.2900000000009</v>
      </c>
      <c r="K15" s="430">
        <v>19</v>
      </c>
      <c r="L15" s="430">
        <v>13</v>
      </c>
      <c r="M15" s="432">
        <f t="shared" si="2"/>
        <v>2606.11</v>
      </c>
      <c r="N15" s="433">
        <f t="shared" si="3"/>
        <v>103.33752</v>
      </c>
      <c r="O15" s="432">
        <f t="shared" si="4"/>
        <v>2709.4475200000002</v>
      </c>
    </row>
    <row r="16" spans="1:15" ht="19.5" customHeight="1">
      <c r="A16" s="360">
        <v>10</v>
      </c>
      <c r="B16" s="362" t="s">
        <v>109</v>
      </c>
      <c r="C16" s="434"/>
      <c r="D16" s="432"/>
      <c r="E16" s="430"/>
      <c r="F16" s="386">
        <f t="shared" si="1"/>
        <v>0</v>
      </c>
      <c r="G16" s="430">
        <v>260</v>
      </c>
      <c r="H16" s="389">
        <v>13505</v>
      </c>
      <c r="I16" s="430">
        <v>317</v>
      </c>
      <c r="J16" s="431">
        <v>16687.43</v>
      </c>
      <c r="K16" s="430">
        <v>5</v>
      </c>
      <c r="L16" s="430"/>
      <c r="M16" s="432">
        <f t="shared" si="2"/>
        <v>0</v>
      </c>
      <c r="N16" s="433">
        <f t="shared" si="3"/>
        <v>0</v>
      </c>
      <c r="O16" s="432">
        <f t="shared" si="4"/>
        <v>0</v>
      </c>
    </row>
    <row r="17" spans="1:15" ht="19.5" customHeight="1">
      <c r="A17" s="360">
        <v>11</v>
      </c>
      <c r="B17" s="362" t="s">
        <v>110</v>
      </c>
      <c r="C17" s="430">
        <v>251</v>
      </c>
      <c r="D17" s="386">
        <v>36068.699999999997</v>
      </c>
      <c r="E17" s="422">
        <v>760</v>
      </c>
      <c r="F17" s="386">
        <f t="shared" si="1"/>
        <v>109211.99999999999</v>
      </c>
      <c r="G17" s="430">
        <v>340</v>
      </c>
      <c r="H17" s="386">
        <v>17424</v>
      </c>
      <c r="I17" s="435">
        <f>260+80</f>
        <v>340</v>
      </c>
      <c r="J17" s="386">
        <f t="shared" ref="J17:J18" si="5">+I17*53.48</f>
        <v>18183.2</v>
      </c>
      <c r="K17" s="430">
        <v>10</v>
      </c>
      <c r="L17" s="430">
        <f t="shared" ref="L17:L18" si="6">+K17</f>
        <v>10</v>
      </c>
      <c r="M17" s="432">
        <f t="shared" si="2"/>
        <v>2004.7</v>
      </c>
      <c r="N17" s="433">
        <f t="shared" si="3"/>
        <v>79.490399999999994</v>
      </c>
      <c r="O17" s="432">
        <f t="shared" si="4"/>
        <v>2084.1904</v>
      </c>
    </row>
    <row r="18" spans="1:15" ht="19.5" customHeight="1">
      <c r="A18" s="360">
        <v>12</v>
      </c>
      <c r="B18" s="362" t="s">
        <v>111</v>
      </c>
      <c r="C18" s="430">
        <v>1005</v>
      </c>
      <c r="D18" s="386">
        <v>144418.5</v>
      </c>
      <c r="E18" s="422">
        <v>1005</v>
      </c>
      <c r="F18" s="386">
        <f t="shared" si="1"/>
        <v>144418.5</v>
      </c>
      <c r="G18" s="430">
        <v>500</v>
      </c>
      <c r="H18" s="386">
        <v>24940</v>
      </c>
      <c r="I18" s="435">
        <f>380+140</f>
        <v>520</v>
      </c>
      <c r="J18" s="386">
        <f t="shared" si="5"/>
        <v>27809.599999999999</v>
      </c>
      <c r="K18" s="430">
        <v>8</v>
      </c>
      <c r="L18" s="430">
        <f t="shared" si="6"/>
        <v>8</v>
      </c>
      <c r="M18" s="432">
        <f t="shared" si="2"/>
        <v>1603.76</v>
      </c>
      <c r="N18" s="433">
        <f t="shared" si="3"/>
        <v>63.592320000000001</v>
      </c>
      <c r="O18" s="432">
        <f t="shared" si="4"/>
        <v>1667.35232</v>
      </c>
    </row>
    <row r="19" spans="1:15" ht="32.25" customHeight="1">
      <c r="A19" s="363"/>
      <c r="B19" s="356" t="s">
        <v>94</v>
      </c>
      <c r="C19" s="436">
        <f t="shared" ref="C19:K19" si="7">SUM(C7:C18)</f>
        <v>4446</v>
      </c>
      <c r="D19" s="437">
        <f t="shared" si="7"/>
        <v>638890.19999999995</v>
      </c>
      <c r="E19" s="436">
        <f t="shared" si="7"/>
        <v>4719</v>
      </c>
      <c r="F19" s="437">
        <f>SUM(F7:F18)</f>
        <v>678120.29999999993</v>
      </c>
      <c r="G19" s="436">
        <f>SUM(G7:G18)</f>
        <v>3840</v>
      </c>
      <c r="H19" s="437">
        <f>SUM(H7:H18)</f>
        <v>195614</v>
      </c>
      <c r="I19" s="436">
        <f>SUM(I7:I18)</f>
        <v>4157</v>
      </c>
      <c r="J19" s="437">
        <f>SUM(J7:J18)</f>
        <v>216362.66000000003</v>
      </c>
      <c r="K19" s="436">
        <f t="shared" si="7"/>
        <v>117</v>
      </c>
      <c r="L19" s="436">
        <f>SUM(L7:L18)</f>
        <v>125</v>
      </c>
      <c r="M19" s="437">
        <f>SUM(M7:M18)</f>
        <v>25058.75</v>
      </c>
      <c r="N19" s="438">
        <f>SUM(N7:N18)</f>
        <v>993.63</v>
      </c>
      <c r="O19" s="437">
        <f>SUM(O7:O18)</f>
        <v>26052.379999999997</v>
      </c>
    </row>
    <row r="20" spans="1:15" ht="21.75" customHeight="1">
      <c r="B20" s="359"/>
      <c r="C20" s="439"/>
      <c r="D20" s="440"/>
      <c r="E20" s="439"/>
      <c r="F20" s="440">
        <f>ROUND(F19/1000,1)</f>
        <v>678.1</v>
      </c>
      <c r="G20" s="439"/>
      <c r="H20" s="440"/>
      <c r="I20" s="439"/>
      <c r="J20" s="440">
        <f>ROUND(J19/1000,1)</f>
        <v>216.4</v>
      </c>
      <c r="K20" s="439"/>
      <c r="L20" s="439"/>
      <c r="M20" s="440">
        <f>ROUND(M19/1000,1)</f>
        <v>25.1</v>
      </c>
      <c r="N20" s="440">
        <f t="shared" ref="N20:O20" si="8">ROUND(N19/1000,1)</f>
        <v>1</v>
      </c>
      <c r="O20" s="440">
        <f t="shared" si="8"/>
        <v>26.1</v>
      </c>
    </row>
    <row r="21" spans="1:15" ht="33.75" customHeight="1" thickBot="1">
      <c r="B21" s="509" t="s">
        <v>224</v>
      </c>
      <c r="C21" s="509"/>
      <c r="D21" s="509"/>
      <c r="E21" s="367"/>
      <c r="F21" s="368"/>
      <c r="H21" s="367"/>
      <c r="M21" s="366"/>
    </row>
    <row r="22" spans="1:15" s="353" customFormat="1" ht="34.5" customHeight="1">
      <c r="A22" s="369"/>
      <c r="B22" s="370" t="s">
        <v>129</v>
      </c>
      <c r="C22" s="371" t="s">
        <v>130</v>
      </c>
      <c r="D22" s="371" t="s">
        <v>206</v>
      </c>
      <c r="E22" s="371" t="s">
        <v>206</v>
      </c>
      <c r="F22" s="372" t="s">
        <v>206</v>
      </c>
      <c r="G22" s="371" t="s">
        <v>130</v>
      </c>
      <c r="H22" s="371" t="s">
        <v>206</v>
      </c>
      <c r="I22" s="371" t="s">
        <v>206</v>
      </c>
      <c r="J22" s="373" t="s">
        <v>206</v>
      </c>
      <c r="K22" s="371" t="s">
        <v>130</v>
      </c>
      <c r="L22" s="371" t="s">
        <v>206</v>
      </c>
      <c r="M22" s="374" t="s">
        <v>206</v>
      </c>
      <c r="N22" s="369" t="s">
        <v>206</v>
      </c>
      <c r="O22" s="373" t="s">
        <v>206</v>
      </c>
    </row>
    <row r="23" spans="1:15" ht="23.25" customHeight="1">
      <c r="A23" s="375">
        <v>1</v>
      </c>
      <c r="B23" s="376"/>
      <c r="C23" s="377"/>
      <c r="D23" s="377" t="s">
        <v>206</v>
      </c>
      <c r="E23" s="377" t="s">
        <v>206</v>
      </c>
      <c r="F23" s="378"/>
      <c r="G23" s="379"/>
      <c r="H23" s="377" t="s">
        <v>206</v>
      </c>
      <c r="I23" s="377" t="s">
        <v>206</v>
      </c>
      <c r="J23" s="380"/>
      <c r="K23" s="379"/>
      <c r="L23" s="377" t="s">
        <v>206</v>
      </c>
      <c r="M23" s="381"/>
      <c r="N23" s="382" t="s">
        <v>206</v>
      </c>
      <c r="O23" s="383" t="s">
        <v>206</v>
      </c>
    </row>
    <row r="24" spans="1:15" ht="23.25" customHeight="1">
      <c r="A24" s="375">
        <v>2</v>
      </c>
      <c r="B24" s="376"/>
      <c r="C24" s="377"/>
      <c r="D24" s="377" t="s">
        <v>206</v>
      </c>
      <c r="E24" s="377" t="s">
        <v>206</v>
      </c>
      <c r="F24" s="378"/>
      <c r="G24" s="379"/>
      <c r="H24" s="377" t="s">
        <v>206</v>
      </c>
      <c r="I24" s="377" t="s">
        <v>206</v>
      </c>
      <c r="J24" s="380"/>
      <c r="K24" s="379"/>
      <c r="L24" s="377" t="s">
        <v>206</v>
      </c>
      <c r="M24" s="381"/>
      <c r="N24" s="382" t="s">
        <v>206</v>
      </c>
      <c r="O24" s="383" t="s">
        <v>206</v>
      </c>
    </row>
    <row r="25" spans="1:15" s="359" customFormat="1" ht="23.25" customHeight="1">
      <c r="A25" s="384">
        <v>3</v>
      </c>
      <c r="B25" s="385"/>
      <c r="C25" s="386"/>
      <c r="D25" s="386" t="s">
        <v>206</v>
      </c>
      <c r="E25" s="386" t="s">
        <v>206</v>
      </c>
      <c r="F25" s="387"/>
      <c r="G25" s="388"/>
      <c r="H25" s="386" t="s">
        <v>206</v>
      </c>
      <c r="I25" s="386" t="s">
        <v>206</v>
      </c>
      <c r="J25" s="387"/>
      <c r="K25" s="388"/>
      <c r="L25" s="386" t="s">
        <v>206</v>
      </c>
      <c r="M25" s="389"/>
      <c r="N25" s="390" t="s">
        <v>206</v>
      </c>
      <c r="O25" s="391" t="s">
        <v>206</v>
      </c>
    </row>
    <row r="26" spans="1:15" s="353" customFormat="1" ht="24" customHeight="1">
      <c r="A26" s="392"/>
      <c r="B26" s="393" t="s">
        <v>71</v>
      </c>
      <c r="C26" s="364" t="s">
        <v>206</v>
      </c>
      <c r="D26" s="364" t="s">
        <v>206</v>
      </c>
      <c r="E26" s="364" t="s">
        <v>206</v>
      </c>
      <c r="F26" s="394">
        <f>SUM(F23:F25)</f>
        <v>0</v>
      </c>
      <c r="G26" s="395" t="s">
        <v>206</v>
      </c>
      <c r="H26" s="364" t="s">
        <v>206</v>
      </c>
      <c r="I26" s="364" t="s">
        <v>206</v>
      </c>
      <c r="J26" s="394">
        <f>SUM(J23:J25)</f>
        <v>0</v>
      </c>
      <c r="K26" s="395" t="s">
        <v>206</v>
      </c>
      <c r="L26" s="364" t="s">
        <v>206</v>
      </c>
      <c r="M26" s="396">
        <f>SUM(M23:M25)</f>
        <v>0</v>
      </c>
      <c r="N26" s="392" t="s">
        <v>206</v>
      </c>
      <c r="O26" s="397" t="s">
        <v>206</v>
      </c>
    </row>
    <row r="27" spans="1:15" s="353" customFormat="1" ht="27" customHeight="1" thickBot="1">
      <c r="A27" s="398"/>
      <c r="B27" s="399" t="s">
        <v>225</v>
      </c>
      <c r="C27" s="400"/>
      <c r="D27" s="400" t="s">
        <v>206</v>
      </c>
      <c r="E27" s="400" t="s">
        <v>206</v>
      </c>
      <c r="F27" s="401">
        <f>+F20-F26</f>
        <v>678.1</v>
      </c>
      <c r="G27" s="402" t="s">
        <v>206</v>
      </c>
      <c r="H27" s="400" t="s">
        <v>206</v>
      </c>
      <c r="I27" s="400" t="s">
        <v>206</v>
      </c>
      <c r="J27" s="401">
        <f>J20-J26</f>
        <v>216.4</v>
      </c>
      <c r="K27" s="402" t="s">
        <v>206</v>
      </c>
      <c r="L27" s="400" t="s">
        <v>206</v>
      </c>
      <c r="M27" s="403">
        <f>M20-M26</f>
        <v>25.1</v>
      </c>
      <c r="N27" s="398" t="s">
        <v>206</v>
      </c>
      <c r="O27" s="401">
        <f>+O20-M26</f>
        <v>26.1</v>
      </c>
    </row>
    <row r="28" spans="1:15" s="353" customFormat="1" ht="25.5" customHeight="1" thickBot="1">
      <c r="B28" s="404"/>
      <c r="F28" s="366"/>
      <c r="J28" s="405" t="s">
        <v>131</v>
      </c>
      <c r="K28" s="406"/>
      <c r="L28" s="406"/>
      <c r="M28" s="407">
        <f>+F26+J26+M26</f>
        <v>0</v>
      </c>
    </row>
    <row r="29" spans="1:15" s="353" customFormat="1" ht="20.25" customHeight="1">
      <c r="B29" s="404"/>
      <c r="F29" s="366"/>
      <c r="M29" s="366"/>
    </row>
    <row r="30" spans="1:15" s="365" customFormat="1" ht="25.5" customHeight="1">
      <c r="B30" s="354"/>
      <c r="C30" s="505" t="s">
        <v>2</v>
      </c>
      <c r="D30" s="505"/>
      <c r="E30" s="354"/>
      <c r="F30" s="354"/>
      <c r="G30" s="510"/>
      <c r="H30" s="510"/>
      <c r="I30" s="408"/>
      <c r="J30" s="511" t="e">
        <f>+'Ekamut-caxs'!#REF!</f>
        <v>#REF!</v>
      </c>
      <c r="K30" s="511"/>
      <c r="M30" s="368"/>
    </row>
    <row r="31" spans="1:15" s="353" customFormat="1">
      <c r="C31" s="409"/>
      <c r="D31" s="409"/>
      <c r="E31" s="410"/>
      <c r="F31" s="410"/>
      <c r="G31" s="512" t="s">
        <v>95</v>
      </c>
      <c r="H31" s="512"/>
      <c r="I31" s="411"/>
      <c r="J31" s="512" t="s">
        <v>112</v>
      </c>
      <c r="K31" s="512"/>
    </row>
    <row r="32" spans="1:15" s="365" customFormat="1" ht="23.25" customHeight="1">
      <c r="B32" s="354"/>
      <c r="C32" s="412" t="s">
        <v>6</v>
      </c>
      <c r="D32" s="412"/>
      <c r="E32" s="354"/>
      <c r="F32" s="354"/>
      <c r="G32" s="511"/>
      <c r="H32" s="511"/>
      <c r="I32" s="413"/>
      <c r="J32" s="511" t="e">
        <f>+'Ekamut-caxs'!#REF!</f>
        <v>#REF!</v>
      </c>
      <c r="K32" s="511"/>
    </row>
    <row r="33" spans="3:13" s="353" customFormat="1">
      <c r="C33" s="367"/>
      <c r="D33" s="367"/>
      <c r="G33" s="512" t="s">
        <v>95</v>
      </c>
      <c r="H33" s="512"/>
      <c r="I33" s="411"/>
      <c r="J33" s="512" t="s">
        <v>112</v>
      </c>
      <c r="K33" s="512"/>
    </row>
    <row r="34" spans="3:13">
      <c r="F34" s="414" t="s">
        <v>1</v>
      </c>
    </row>
    <row r="35" spans="3:13" ht="16.5" customHeight="1">
      <c r="C35" s="415" t="s">
        <v>113</v>
      </c>
      <c r="D35" s="415"/>
      <c r="E35" s="415" t="s">
        <v>114</v>
      </c>
      <c r="F35" s="415" t="s">
        <v>226</v>
      </c>
      <c r="I35" s="416" t="s">
        <v>115</v>
      </c>
      <c r="J35" s="417" t="s">
        <v>213</v>
      </c>
      <c r="K35" s="417"/>
      <c r="L35" s="417" t="s">
        <v>214</v>
      </c>
      <c r="M35" s="417" t="s">
        <v>215</v>
      </c>
    </row>
    <row r="36" spans="3:13" ht="16.5" customHeight="1">
      <c r="C36" s="415" t="s">
        <v>116</v>
      </c>
      <c r="D36" s="415"/>
      <c r="E36" s="415" t="s">
        <v>114</v>
      </c>
      <c r="F36" s="415" t="s">
        <v>227</v>
      </c>
      <c r="I36" s="508" t="s">
        <v>228</v>
      </c>
      <c r="J36" s="508"/>
      <c r="K36" s="417"/>
      <c r="L36" s="508" t="s">
        <v>257</v>
      </c>
      <c r="M36" s="508"/>
    </row>
    <row r="37" spans="3:13">
      <c r="C37" s="415"/>
      <c r="D37" s="415"/>
      <c r="E37" s="508" t="s">
        <v>229</v>
      </c>
      <c r="F37" s="508"/>
      <c r="I37" s="508"/>
      <c r="J37" s="508"/>
      <c r="K37" s="417"/>
      <c r="L37" s="508"/>
      <c r="M37" s="508"/>
    </row>
    <row r="38" spans="3:13">
      <c r="C38" s="415"/>
      <c r="D38" s="415"/>
      <c r="E38" s="508"/>
      <c r="F38" s="50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L17:L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D60" sqref="D60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5" customFormat="1" ht="24" customHeight="1">
      <c r="A1" s="488" t="s">
        <v>69</v>
      </c>
      <c r="B1" s="488"/>
      <c r="C1" s="488"/>
      <c r="D1" s="488"/>
    </row>
    <row r="2" spans="1:6" ht="36" customHeight="1">
      <c r="A2" s="491" t="str">
        <f>+'Ekamut-caxs'!A14:D14</f>
        <v xml:space="preserve">«Երևանի Ալբերտ Գրիգորյանի անվան սուսերամարտի մանկապատանեկան մարզադպրոց» ՀՈԱԿ-ի </v>
      </c>
      <c r="B2" s="491"/>
      <c r="C2" s="491"/>
      <c r="D2" s="491"/>
    </row>
    <row r="3" spans="1:6" ht="28.5" customHeight="1">
      <c r="A3" s="491" t="s">
        <v>245</v>
      </c>
      <c r="B3" s="491"/>
      <c r="C3" s="491"/>
      <c r="D3" s="491"/>
    </row>
    <row r="5" spans="1:6">
      <c r="D5" s="179" t="s">
        <v>128</v>
      </c>
    </row>
    <row r="6" spans="1:6" ht="124.5" customHeight="1">
      <c r="A6" s="269" t="s">
        <v>3</v>
      </c>
      <c r="B6" s="269" t="s">
        <v>98</v>
      </c>
      <c r="C6" s="269" t="s">
        <v>237</v>
      </c>
      <c r="D6" s="269" t="s">
        <v>238</v>
      </c>
    </row>
    <row r="7" spans="1:6">
      <c r="A7" s="269">
        <v>1</v>
      </c>
      <c r="B7" s="269">
        <v>2</v>
      </c>
      <c r="C7" s="269">
        <v>3</v>
      </c>
      <c r="D7" s="269">
        <v>4</v>
      </c>
    </row>
    <row r="8" spans="1:6" ht="24.75" customHeight="1">
      <c r="A8" s="229">
        <v>1</v>
      </c>
      <c r="B8" s="29" t="s">
        <v>262</v>
      </c>
      <c r="C8" s="225">
        <v>28350</v>
      </c>
      <c r="D8" s="225"/>
    </row>
    <row r="9" spans="1:6" ht="24.75" customHeight="1">
      <c r="A9" s="229">
        <v>2</v>
      </c>
      <c r="B9" s="29" t="s">
        <v>263</v>
      </c>
      <c r="C9" s="225">
        <v>2900</v>
      </c>
      <c r="D9" s="225"/>
    </row>
    <row r="10" spans="1:6" s="275" customFormat="1" ht="25.5" customHeight="1">
      <c r="A10" s="272">
        <v>3</v>
      </c>
      <c r="B10" s="273" t="s">
        <v>190</v>
      </c>
      <c r="C10" s="345">
        <v>3742.4</v>
      </c>
      <c r="D10" s="345"/>
      <c r="E10" s="274"/>
    </row>
    <row r="11" spans="1:6" s="275" customFormat="1" ht="25.5" customHeight="1">
      <c r="A11" s="272">
        <v>4</v>
      </c>
      <c r="B11" s="273" t="s">
        <v>187</v>
      </c>
      <c r="C11" s="345">
        <v>3742.4</v>
      </c>
      <c r="D11" s="345"/>
      <c r="E11" s="274"/>
    </row>
    <row r="12" spans="1:6" s="165" customFormat="1" ht="31.5" customHeight="1">
      <c r="A12" s="208"/>
      <c r="B12" s="270" t="s">
        <v>188</v>
      </c>
      <c r="C12" s="271">
        <f>ROUND(SUM(C8:C11),1)</f>
        <v>38734.800000000003</v>
      </c>
      <c r="D12" s="271">
        <f>ROUND(SUM(D8:D11),1)</f>
        <v>0</v>
      </c>
      <c r="F12" s="444"/>
    </row>
    <row r="14" spans="1:6" ht="19.5" customHeight="1"/>
    <row r="15" spans="1:6" ht="21.75" customHeight="1">
      <c r="B15" s="513"/>
      <c r="C15" s="513"/>
      <c r="D15" s="513"/>
    </row>
    <row r="18" spans="2:4" ht="25.5" customHeight="1">
      <c r="B18" s="276" t="s">
        <v>189</v>
      </c>
      <c r="D18" s="277" t="e">
        <f>+'Ekamut-caxs'!#REF!</f>
        <v>#REF!</v>
      </c>
    </row>
    <row r="19" spans="2:4" ht="18.75" customHeight="1">
      <c r="B19" s="137" t="s">
        <v>4</v>
      </c>
      <c r="D19" s="318" t="e">
        <f>+'Ekamut-caxs'!#REF!</f>
        <v>#REF!</v>
      </c>
    </row>
    <row r="20" spans="2:4" ht="23.25" customHeight="1">
      <c r="B20" s="165" t="s">
        <v>6</v>
      </c>
      <c r="D20" s="277" t="e">
        <f>+'Ekamut-caxs'!#REF!</f>
        <v>#REF!</v>
      </c>
    </row>
    <row r="21" spans="2:4" ht="14.25">
      <c r="C21" s="165" t="s">
        <v>1</v>
      </c>
      <c r="D21" s="318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6" workbookViewId="0">
      <selection activeCell="D60" sqref="D60"/>
    </sheetView>
  </sheetViews>
  <sheetFormatPr defaultColWidth="9.140625" defaultRowHeight="15"/>
  <cols>
    <col min="1" max="1" width="4.42578125" style="283" customWidth="1"/>
    <col min="2" max="2" width="41" style="282" customWidth="1"/>
    <col min="3" max="3" width="17" style="282" customWidth="1"/>
    <col min="4" max="4" width="16.7109375" style="282" customWidth="1"/>
    <col min="5" max="5" width="13.85546875" style="282" customWidth="1"/>
    <col min="6" max="6" width="16" style="282" customWidth="1"/>
    <col min="7" max="16384" width="9.140625" style="282"/>
  </cols>
  <sheetData>
    <row r="1" spans="1:6" s="281" customFormat="1" ht="24" customHeight="1">
      <c r="A1" s="515" t="s">
        <v>69</v>
      </c>
      <c r="B1" s="515"/>
      <c r="C1" s="515"/>
      <c r="D1" s="515"/>
      <c r="E1" s="515"/>
      <c r="F1" s="515"/>
    </row>
    <row r="2" spans="1:6" ht="44.25" customHeight="1">
      <c r="A2" s="516" t="str">
        <f>+'Ekamut-caxs'!A14:D14</f>
        <v xml:space="preserve">«Երևանի Ալբերտ Գրիգորյանի անվան սուսերամարտի մանկապատանեկան մարզադպրոց» ՀՈԱԿ-ի </v>
      </c>
      <c r="B2" s="516"/>
      <c r="C2" s="516"/>
      <c r="D2" s="516"/>
      <c r="E2" s="516"/>
      <c r="F2" s="516"/>
    </row>
    <row r="3" spans="1:6" ht="24.75" customHeight="1">
      <c r="A3" s="516" t="s">
        <v>246</v>
      </c>
      <c r="B3" s="516"/>
      <c r="C3" s="516"/>
      <c r="D3" s="516"/>
      <c r="E3" s="516"/>
      <c r="F3" s="516"/>
    </row>
    <row r="5" spans="1:6" ht="15.75" thickBot="1"/>
    <row r="6" spans="1:6" ht="68.25" customHeight="1">
      <c r="A6" s="284" t="s">
        <v>3</v>
      </c>
      <c r="B6" s="285" t="s">
        <v>192</v>
      </c>
      <c r="C6" s="286" t="s">
        <v>193</v>
      </c>
      <c r="D6" s="284" t="s">
        <v>124</v>
      </c>
      <c r="E6" s="285" t="s">
        <v>194</v>
      </c>
      <c r="F6" s="286" t="s">
        <v>195</v>
      </c>
    </row>
    <row r="7" spans="1:6" s="291" customFormat="1" ht="39.75" customHeight="1">
      <c r="A7" s="287">
        <v>1</v>
      </c>
      <c r="B7" s="288"/>
      <c r="C7" s="289">
        <f>SUM(C8:C10)</f>
        <v>15</v>
      </c>
      <c r="D7" s="287">
        <f>SUM(D8:D10)</f>
        <v>138</v>
      </c>
      <c r="E7" s="290">
        <f>SUM(E8:E10)</f>
        <v>0</v>
      </c>
      <c r="F7" s="289">
        <f>SUM(F8:F10)</f>
        <v>8</v>
      </c>
    </row>
    <row r="8" spans="1:6" ht="25.5" customHeight="1">
      <c r="A8" s="292">
        <v>1.1000000000000001</v>
      </c>
      <c r="B8" s="293" t="s">
        <v>266</v>
      </c>
      <c r="C8" s="294">
        <v>15</v>
      </c>
      <c r="D8" s="292">
        <v>138</v>
      </c>
      <c r="E8" s="295"/>
      <c r="F8" s="294">
        <v>8</v>
      </c>
    </row>
    <row r="9" spans="1:6" ht="25.5" customHeight="1">
      <c r="A9" s="292">
        <v>1.2</v>
      </c>
      <c r="B9" s="293"/>
      <c r="C9" s="294"/>
      <c r="D9" s="292"/>
      <c r="E9" s="295"/>
      <c r="F9" s="296"/>
    </row>
    <row r="10" spans="1:6" ht="25.5" customHeight="1">
      <c r="A10" s="292">
        <v>1.3</v>
      </c>
      <c r="B10" s="293"/>
      <c r="C10" s="294"/>
      <c r="D10" s="292"/>
      <c r="E10" s="295"/>
      <c r="F10" s="296"/>
    </row>
    <row r="11" spans="1:6" s="291" customFormat="1" ht="42" customHeight="1">
      <c r="A11" s="287">
        <v>2</v>
      </c>
      <c r="B11" s="288"/>
      <c r="C11" s="289">
        <f>SUM(C12:C14)</f>
        <v>0</v>
      </c>
      <c r="D11" s="287">
        <f>SUM(D12:D14)</f>
        <v>0</v>
      </c>
      <c r="E11" s="290">
        <f>SUM(E12:E14)</f>
        <v>0</v>
      </c>
      <c r="F11" s="289">
        <f>SUM(F12:F14)</f>
        <v>0</v>
      </c>
    </row>
    <row r="12" spans="1:6" ht="21.75" customHeight="1">
      <c r="A12" s="292">
        <v>2.1</v>
      </c>
      <c r="B12" s="293"/>
      <c r="C12" s="294"/>
      <c r="D12" s="292"/>
      <c r="E12" s="295"/>
      <c r="F12" s="296"/>
    </row>
    <row r="13" spans="1:6" ht="21.75" customHeight="1">
      <c r="A13" s="292">
        <v>2.2000000000000002</v>
      </c>
      <c r="B13" s="293"/>
      <c r="C13" s="294"/>
      <c r="D13" s="292"/>
      <c r="E13" s="295"/>
      <c r="F13" s="296"/>
    </row>
    <row r="14" spans="1:6" ht="21.75" customHeight="1">
      <c r="A14" s="292">
        <v>2.2999999999999998</v>
      </c>
      <c r="B14" s="293"/>
      <c r="C14" s="294"/>
      <c r="D14" s="292"/>
      <c r="E14" s="295"/>
      <c r="F14" s="296"/>
    </row>
    <row r="15" spans="1:6" s="291" customFormat="1" ht="37.5" customHeight="1">
      <c r="A15" s="287">
        <v>3</v>
      </c>
      <c r="B15" s="288"/>
      <c r="C15" s="289">
        <f>SUM(C16:C18)</f>
        <v>0</v>
      </c>
      <c r="D15" s="287">
        <f>SUM(D16:D18)</f>
        <v>0</v>
      </c>
      <c r="E15" s="290">
        <f>SUM(E16:E18)</f>
        <v>0</v>
      </c>
      <c r="F15" s="289">
        <f>SUM(F16:F18)</f>
        <v>0</v>
      </c>
    </row>
    <row r="16" spans="1:6" ht="23.25" customHeight="1">
      <c r="A16" s="292">
        <v>3.1</v>
      </c>
      <c r="B16" s="293"/>
      <c r="C16" s="294"/>
      <c r="D16" s="292"/>
      <c r="E16" s="295"/>
      <c r="F16" s="296"/>
    </row>
    <row r="17" spans="1:6" ht="23.25" customHeight="1">
      <c r="A17" s="292">
        <v>3.2</v>
      </c>
      <c r="B17" s="293"/>
      <c r="C17" s="294"/>
      <c r="D17" s="292"/>
      <c r="E17" s="295"/>
      <c r="F17" s="296"/>
    </row>
    <row r="18" spans="1:6" ht="23.25" customHeight="1">
      <c r="A18" s="292">
        <v>3.3</v>
      </c>
      <c r="B18" s="293"/>
      <c r="C18" s="294"/>
      <c r="D18" s="292"/>
      <c r="E18" s="295"/>
      <c r="F18" s="296"/>
    </row>
    <row r="19" spans="1:6" s="291" customFormat="1" ht="37.5" customHeight="1">
      <c r="A19" s="287">
        <v>4</v>
      </c>
      <c r="B19" s="288"/>
      <c r="C19" s="289">
        <f>SUM(C20:C22)</f>
        <v>0</v>
      </c>
      <c r="D19" s="287">
        <f>SUM(D20:D22)</f>
        <v>0</v>
      </c>
      <c r="E19" s="290">
        <f>SUM(E20:E22)</f>
        <v>0</v>
      </c>
      <c r="F19" s="289">
        <f>SUM(F20:F22)</f>
        <v>0</v>
      </c>
    </row>
    <row r="20" spans="1:6" ht="23.25" customHeight="1">
      <c r="A20" s="292">
        <v>4.0999999999999996</v>
      </c>
      <c r="B20" s="293"/>
      <c r="C20" s="294"/>
      <c r="D20" s="292"/>
      <c r="E20" s="295"/>
      <c r="F20" s="296"/>
    </row>
    <row r="21" spans="1:6" ht="23.25" customHeight="1">
      <c r="A21" s="292">
        <v>4.2</v>
      </c>
      <c r="B21" s="293"/>
      <c r="C21" s="294"/>
      <c r="D21" s="292"/>
      <c r="E21" s="295"/>
      <c r="F21" s="296"/>
    </row>
    <row r="22" spans="1:6" ht="23.25" customHeight="1">
      <c r="A22" s="292">
        <v>4.3</v>
      </c>
      <c r="B22" s="293"/>
      <c r="C22" s="294"/>
      <c r="D22" s="292"/>
      <c r="E22" s="295"/>
      <c r="F22" s="296"/>
    </row>
    <row r="23" spans="1:6" s="291" customFormat="1" ht="44.25" customHeight="1" thickBot="1">
      <c r="A23" s="297"/>
      <c r="B23" s="298" t="s">
        <v>71</v>
      </c>
      <c r="C23" s="299">
        <f>C7+C11+C15+C19</f>
        <v>15</v>
      </c>
      <c r="D23" s="297">
        <f>D7+D11+D15+D19</f>
        <v>138</v>
      </c>
      <c r="E23" s="300">
        <f>E7+E11+E15+E19</f>
        <v>0</v>
      </c>
      <c r="F23" s="299">
        <f>F7+F11+F15+F19</f>
        <v>8</v>
      </c>
    </row>
    <row r="24" spans="1:6" ht="20.25" customHeight="1"/>
    <row r="25" spans="1:6" ht="20.25" customHeight="1">
      <c r="B25" s="281" t="s">
        <v>196</v>
      </c>
    </row>
    <row r="26" spans="1:6" ht="20.25" customHeight="1">
      <c r="B26" s="281"/>
    </row>
    <row r="27" spans="1:6" ht="20.25" customHeight="1">
      <c r="B27" s="281"/>
    </row>
    <row r="28" spans="1:6" ht="23.25" customHeight="1">
      <c r="B28" s="164" t="s">
        <v>2</v>
      </c>
      <c r="D28" s="517" t="e">
        <f>+'Ekamut-caxs'!#REF!</f>
        <v>#REF!</v>
      </c>
      <c r="E28" s="517"/>
    </row>
    <row r="29" spans="1:6" ht="11.25" customHeight="1">
      <c r="B29" s="301" t="s">
        <v>4</v>
      </c>
      <c r="D29" s="518" t="s">
        <v>5</v>
      </c>
      <c r="E29" s="518"/>
    </row>
    <row r="30" spans="1:6" ht="24" customHeight="1">
      <c r="B30" s="291" t="s">
        <v>6</v>
      </c>
      <c r="D30" s="517" t="e">
        <f>+'Ekamut-caxs'!#REF!</f>
        <v>#REF!</v>
      </c>
      <c r="E30" s="517"/>
    </row>
    <row r="31" spans="1:6" ht="16.5" customHeight="1">
      <c r="B31" s="283" t="s">
        <v>197</v>
      </c>
      <c r="D31" s="514" t="s">
        <v>5</v>
      </c>
      <c r="E31" s="514"/>
    </row>
    <row r="32" spans="1:6" ht="18">
      <c r="E32" s="302"/>
    </row>
    <row r="33" spans="5:5" ht="15.75" customHeight="1">
      <c r="E33" s="303"/>
    </row>
    <row r="34" spans="5:5" ht="21" customHeight="1">
      <c r="E34" s="302"/>
    </row>
    <row r="35" spans="5:5">
      <c r="E35" s="30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https://mul2.yerevan.am/tasks/1938451/oneclick?token=a3545246d49dbf4213a394fceb154381</cp:keywords>
  <cp:lastModifiedBy>Lusine Petrosyan</cp:lastModifiedBy>
  <cp:lastPrinted>2024-12-06T10:16:27Z</cp:lastPrinted>
  <dcterms:created xsi:type="dcterms:W3CDTF">1996-10-14T23:33:28Z</dcterms:created>
  <dcterms:modified xsi:type="dcterms:W3CDTF">2024-12-29T16:47:57Z</dcterms:modified>
</cp:coreProperties>
</file>