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2.xml" ContentType="application/vnd.ms-office.activeX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D69B9566-88F1-46CB-B5D6-C5B93F024641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hosqer'!$A$1:$E$95</definedName>
    <definedName name="_xlnm.Print_Area" localSheetId="3">'Dramakani hamematakan'!$A$1:$F$87</definedName>
    <definedName name="_xlnm.Print_Area" localSheetId="0">'Ekamut-caxs'!$A$1:$E$78</definedName>
    <definedName name="_xlnm.Print_Area" localSheetId="2">'Ekamutneri hamematakan'!$A$1:$F$70</definedName>
    <definedName name="_xlnm.Print_Area" localSheetId="8">'Khmberi ev erekhaneri tiv'!$A$1:$F$31</definedName>
    <definedName name="_xlnm.Print_Area" localSheetId="6">'Komunal '!$A$1:$O$34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" i="22" l="1"/>
  <c r="G8" i="24" l="1"/>
  <c r="G9" i="24"/>
  <c r="G10" i="24"/>
  <c r="G11" i="24"/>
  <c r="G12" i="24"/>
  <c r="G13" i="24"/>
  <c r="G14" i="24"/>
  <c r="G15" i="24"/>
  <c r="G16" i="24"/>
  <c r="G7" i="24"/>
  <c r="A39" i="7" l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0" i="7" s="1"/>
  <c r="A31" i="7" s="1"/>
  <c r="A32" i="7" s="1"/>
  <c r="D12" i="21"/>
  <c r="D59" i="9"/>
  <c r="E59" i="9" s="1"/>
  <c r="A2" i="10"/>
  <c r="A2" i="9"/>
  <c r="A40" i="19"/>
  <c r="A42" i="19" s="1"/>
  <c r="A43" i="19" s="1"/>
  <c r="A44" i="19" s="1"/>
  <c r="A49" i="19" s="1"/>
  <c r="A50" i="19" s="1"/>
  <c r="A51" i="19" s="1"/>
  <c r="A52" i="19" s="1"/>
  <c r="A53" i="19" s="1"/>
  <c r="A54" i="19" s="1"/>
  <c r="A55" i="19" s="1"/>
  <c r="A57" i="19" s="1"/>
  <c r="A58" i="19" s="1"/>
  <c r="A60" i="19" s="1"/>
  <c r="A61" i="19" s="1"/>
  <c r="A62" i="19" s="1"/>
  <c r="A63" i="19" s="1"/>
  <c r="A64" i="19" s="1"/>
  <c r="A65" i="19" s="1"/>
  <c r="A66" i="19" s="1"/>
  <c r="A67" i="19" s="1"/>
  <c r="A68" i="19" s="1"/>
  <c r="A70" i="19" s="1"/>
  <c r="A71" i="19" s="1"/>
  <c r="A37" i="19"/>
  <c r="A39" i="19" s="1"/>
  <c r="A19" i="19"/>
  <c r="A22" i="19" s="1"/>
  <c r="A23" i="19" s="1"/>
  <c r="A24" i="19" s="1"/>
  <c r="A25" i="19" s="1"/>
  <c r="A26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 s="1"/>
  <c r="A30" i="19"/>
  <c r="A31" i="19" s="1"/>
  <c r="A32" i="19" s="1"/>
  <c r="A74" i="19"/>
  <c r="A73" i="19"/>
  <c r="A48" i="7"/>
  <c r="A49" i="7" s="1"/>
  <c r="A50" i="7" s="1"/>
  <c r="A51" i="7" s="1"/>
  <c r="A52" i="7" s="1"/>
  <c r="A53" i="7" s="1"/>
  <c r="A54" i="7" s="1"/>
  <c r="A56" i="7" s="1"/>
  <c r="A57" i="7" s="1"/>
  <c r="A58" i="7" s="1"/>
  <c r="A61" i="7" s="1"/>
  <c r="A62" i="7" s="1"/>
  <c r="A63" i="7" s="1"/>
  <c r="A64" i="7" s="1"/>
  <c r="A65" i="7" s="1"/>
  <c r="A66" i="7" s="1"/>
  <c r="A67" i="7" s="1"/>
  <c r="A69" i="7" s="1"/>
  <c r="A70" i="7" s="1"/>
  <c r="A71" i="7" s="1"/>
  <c r="A45" i="7"/>
  <c r="A46" i="7" s="1"/>
  <c r="A47" i="7" s="1"/>
  <c r="A46" i="19"/>
  <c r="A47" i="19" s="1"/>
  <c r="A48" i="19" s="1"/>
  <c r="A20" i="19"/>
  <c r="A23" i="7"/>
  <c r="N7" i="24"/>
  <c r="M7" i="24"/>
  <c r="A2" i="24"/>
  <c r="M26" i="24"/>
  <c r="J26" i="24"/>
  <c r="F26" i="24"/>
  <c r="M28" i="24" s="1"/>
  <c r="D24" i="19" s="1"/>
  <c r="K19" i="24"/>
  <c r="H19" i="24"/>
  <c r="G19" i="24"/>
  <c r="D19" i="24"/>
  <c r="C19" i="24"/>
  <c r="L19" i="24"/>
  <c r="I18" i="24"/>
  <c r="J18" i="24" s="1"/>
  <c r="E18" i="24"/>
  <c r="F18" i="24" s="1"/>
  <c r="M17" i="24"/>
  <c r="I17" i="24"/>
  <c r="J17" i="24" s="1"/>
  <c r="E17" i="24"/>
  <c r="F17" i="24" s="1"/>
  <c r="N16" i="24"/>
  <c r="M16" i="24"/>
  <c r="N15" i="24"/>
  <c r="M15" i="24"/>
  <c r="N14" i="24"/>
  <c r="M14" i="24"/>
  <c r="N13" i="24"/>
  <c r="M13" i="24"/>
  <c r="N12" i="24"/>
  <c r="M12" i="24"/>
  <c r="N11" i="24"/>
  <c r="M11" i="24"/>
  <c r="N10" i="24"/>
  <c r="M10" i="24"/>
  <c r="N9" i="24"/>
  <c r="M9" i="24"/>
  <c r="N8" i="24"/>
  <c r="M8" i="24"/>
  <c r="G7" i="11"/>
  <c r="Q7" i="11" s="1"/>
  <c r="Q13" i="11" s="1"/>
  <c r="E19" i="24" l="1"/>
  <c r="O8" i="24"/>
  <c r="O14" i="24"/>
  <c r="O13" i="24"/>
  <c r="O15" i="24"/>
  <c r="O7" i="24"/>
  <c r="O9" i="24"/>
  <c r="O11" i="24"/>
  <c r="O16" i="24"/>
  <c r="A75" i="7"/>
  <c r="A76" i="7" s="1"/>
  <c r="A72" i="7"/>
  <c r="A73" i="7" s="1"/>
  <c r="A74" i="7" s="1"/>
  <c r="O10" i="24"/>
  <c r="O12" i="24"/>
  <c r="N17" i="24"/>
  <c r="O17" i="24" s="1"/>
  <c r="F19" i="24"/>
  <c r="F20" i="24" s="1"/>
  <c r="F27" i="24" s="1"/>
  <c r="D40" i="19" s="1"/>
  <c r="J19" i="24"/>
  <c r="J20" i="24" s="1"/>
  <c r="J27" i="24" s="1"/>
  <c r="D41" i="19" s="1"/>
  <c r="I19" i="24"/>
  <c r="N18" i="24"/>
  <c r="M18" i="24"/>
  <c r="M19" i="24" s="1"/>
  <c r="M20" i="24" s="1"/>
  <c r="M27" i="24" s="1"/>
  <c r="D41" i="7" s="1"/>
  <c r="D45" i="19"/>
  <c r="O18" i="24" l="1"/>
  <c r="N19" i="24"/>
  <c r="N20" i="24" s="1"/>
  <c r="D21" i="19" s="1"/>
  <c r="O19" i="24"/>
  <c r="O20" i="24" s="1"/>
  <c r="O27" i="24" s="1"/>
  <c r="D42" i="19" s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D59" i="19"/>
  <c r="E7" i="7"/>
  <c r="E1" i="7"/>
  <c r="D8" i="9" l="1"/>
  <c r="D27" i="9"/>
  <c r="D10" i="9" l="1"/>
  <c r="D39" i="7"/>
  <c r="D40" i="7"/>
  <c r="D95" i="7"/>
  <c r="B95" i="7"/>
  <c r="E10" i="9" l="1"/>
  <c r="D6" i="10"/>
  <c r="F5" i="10"/>
  <c r="F5" i="9" s="1"/>
  <c r="D74" i="7"/>
  <c r="D30" i="22" l="1"/>
  <c r="D28" i="22"/>
  <c r="D21" i="21"/>
  <c r="D20" i="21"/>
  <c r="D19" i="21"/>
  <c r="D18" i="21"/>
  <c r="I22" i="11"/>
  <c r="I20" i="11"/>
  <c r="D66" i="18"/>
  <c r="D64" i="18"/>
  <c r="D85" i="10"/>
  <c r="D83" i="10"/>
  <c r="D68" i="9"/>
  <c r="D66" i="9"/>
  <c r="B80" i="10"/>
  <c r="D79" i="10"/>
  <c r="B79" i="10"/>
  <c r="D31" i="7"/>
  <c r="C18" i="11" l="1"/>
  <c r="D18" i="11" s="1"/>
  <c r="D32" i="7" l="1"/>
  <c r="D54" i="18"/>
  <c r="D59" i="18" l="1"/>
  <c r="F59" i="18" s="1"/>
  <c r="D37" i="19"/>
  <c r="A2" i="18"/>
  <c r="A2" i="11"/>
  <c r="A2" i="21"/>
  <c r="A2" i="22"/>
  <c r="D75" i="7" l="1"/>
  <c r="D22" i="19"/>
  <c r="D24" i="7" s="1"/>
  <c r="D70" i="7"/>
  <c r="D51" i="7" l="1"/>
  <c r="D50" i="7"/>
  <c r="D49" i="7" l="1"/>
  <c r="D71" i="7"/>
  <c r="D80" i="10"/>
  <c r="D21" i="9"/>
  <c r="E21" i="9" s="1"/>
  <c r="E79" i="10"/>
  <c r="D73" i="10"/>
  <c r="E73" i="10" s="1"/>
  <c r="D72" i="10"/>
  <c r="D22" i="9"/>
  <c r="E22" i="9" s="1"/>
  <c r="D20" i="10"/>
  <c r="D58" i="10"/>
  <c r="E58" i="10" s="1"/>
  <c r="C7" i="10"/>
  <c r="E80" i="10" l="1"/>
  <c r="D78" i="10"/>
  <c r="D19" i="10"/>
  <c r="E19" i="10" s="1"/>
  <c r="E20" i="10"/>
  <c r="D27" i="7" l="1"/>
  <c r="D19" i="7" l="1"/>
  <c r="C62" i="18" s="1"/>
  <c r="D70" i="10" l="1"/>
  <c r="E70" i="10" s="1"/>
  <c r="D78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D36" i="19" l="1"/>
  <c r="D76" i="19" s="1"/>
  <c r="D35" i="7" l="1"/>
  <c r="D61" i="7" l="1"/>
  <c r="D60" i="7"/>
  <c r="D57" i="7"/>
  <c r="D56" i="7"/>
  <c r="D55" i="7"/>
  <c r="D54" i="7"/>
  <c r="D53" i="7"/>
  <c r="D52" i="7"/>
  <c r="D48" i="7"/>
  <c r="D47" i="7"/>
  <c r="D46" i="7"/>
  <c r="D45" i="7"/>
  <c r="D42" i="7"/>
  <c r="D44" i="7" l="1"/>
  <c r="D37" i="7"/>
  <c r="D28" i="19" l="1"/>
  <c r="D27" i="19" s="1"/>
  <c r="D36" i="7" l="1"/>
  <c r="D90" i="7"/>
  <c r="D60" i="9" l="1"/>
  <c r="D61" i="9"/>
  <c r="D62" i="9"/>
  <c r="D63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6" i="7" l="1"/>
  <c r="D18" i="9" l="1"/>
  <c r="D30" i="18"/>
  <c r="D8" i="18"/>
  <c r="D34" i="18" l="1"/>
  <c r="D24" i="9" l="1"/>
  <c r="D77" i="10"/>
  <c r="D76" i="10"/>
  <c r="D75" i="10"/>
  <c r="D71" i="10"/>
  <c r="D69" i="10"/>
  <c r="D68" i="10"/>
  <c r="D67" i="10"/>
  <c r="D64" i="10"/>
  <c r="D63" i="10"/>
  <c r="D62" i="10"/>
  <c r="D61" i="10"/>
  <c r="D60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4" i="10" l="1"/>
  <c r="D77" i="7"/>
  <c r="D66" i="10"/>
  <c r="C66" i="10"/>
  <c r="D65" i="10" l="1"/>
  <c r="C74" i="10"/>
  <c r="C65" i="10" s="1"/>
  <c r="E75" i="10"/>
  <c r="D26" i="7" l="1"/>
  <c r="E74" i="10"/>
  <c r="D13" i="9" l="1"/>
  <c r="D13" i="10"/>
  <c r="D29" i="9"/>
  <c r="D47" i="9" l="1"/>
  <c r="D58" i="7"/>
  <c r="D28" i="10"/>
  <c r="D28" i="9"/>
  <c r="E60" i="10"/>
  <c r="D46" i="10" l="1"/>
  <c r="D34" i="7"/>
  <c r="D27" i="10"/>
  <c r="E72" i="10"/>
  <c r="D30" i="9" l="1"/>
  <c r="E68" i="10" l="1"/>
  <c r="D29" i="10" l="1"/>
  <c r="E28" i="10"/>
  <c r="D59" i="10"/>
  <c r="C59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1" i="10"/>
  <c r="E62" i="10"/>
  <c r="E63" i="10"/>
  <c r="E64" i="10"/>
  <c r="E67" i="10"/>
  <c r="E25" i="10"/>
  <c r="E27" i="10"/>
  <c r="E29" i="10" l="1"/>
  <c r="D22" i="10"/>
  <c r="D21" i="10" s="1"/>
  <c r="C22" i="10"/>
  <c r="E59" i="10"/>
  <c r="E32" i="10"/>
  <c r="E66" i="10"/>
  <c r="C33" i="9"/>
  <c r="C23" i="9" s="1"/>
  <c r="E63" i="9"/>
  <c r="E62" i="9"/>
  <c r="E61" i="9"/>
  <c r="E60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C78" i="10" l="1"/>
  <c r="C21" i="10" s="1"/>
  <c r="E77" i="10"/>
  <c r="E71" i="10"/>
  <c r="E69" i="10"/>
  <c r="E24" i="10"/>
  <c r="E23" i="10"/>
  <c r="E18" i="10"/>
  <c r="E17" i="10"/>
  <c r="E16" i="10"/>
  <c r="E15" i="10"/>
  <c r="E14" i="10"/>
  <c r="E13" i="10"/>
  <c r="E11" i="10"/>
  <c r="E6" i="10"/>
  <c r="E20" i="9"/>
  <c r="E19" i="9"/>
  <c r="E18" i="9"/>
  <c r="D17" i="9"/>
  <c r="E16" i="9"/>
  <c r="E15" i="9"/>
  <c r="E14" i="9"/>
  <c r="E13" i="9"/>
  <c r="C64" i="9"/>
  <c r="E65" i="10" l="1"/>
  <c r="E22" i="10"/>
  <c r="E76" i="10"/>
  <c r="E78" i="10"/>
  <c r="E17" i="9"/>
  <c r="E23" i="9"/>
  <c r="E21" i="10" l="1"/>
  <c r="C81" i="10" l="1"/>
  <c r="D33" i="7" l="1"/>
  <c r="D12" i="10" l="1"/>
  <c r="D12" i="9"/>
  <c r="E12" i="9" l="1"/>
  <c r="E12" i="10"/>
  <c r="C12" i="21"/>
  <c r="D18" i="19" l="1"/>
  <c r="D21" i="7" s="1"/>
  <c r="D33" i="19" l="1"/>
  <c r="D7" i="9"/>
  <c r="D6" i="9"/>
  <c r="E7" i="9"/>
  <c r="D20" i="7"/>
  <c r="D93" i="7" s="1"/>
  <c r="D8" i="10"/>
  <c r="D7" i="10" l="1"/>
  <c r="E8" i="10"/>
  <c r="D64" i="9"/>
  <c r="E64" i="9" s="1"/>
  <c r="E6" i="9"/>
  <c r="D81" i="10" l="1"/>
  <c r="E81" i="10" s="1"/>
  <c r="E7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1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A1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<sst xmlns="http://schemas.openxmlformats.org/spreadsheetml/2006/main" count="678" uniqueCount="269">
  <si>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</si>
  <si>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</si>
  <si>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</si>
  <si>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</si>
  <si>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</si>
  <si>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</si>
  <si>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</si>
  <si>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</si>
  <si>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</si>
  <si>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</si>
  <si>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</si>
  <si>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</si>
  <si>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</si>
  <si>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</si>
  <si>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</si>
  <si>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</si>
  <si>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</si>
  <si>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</si>
  <si>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</si>
  <si>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</si>
  <si>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</si>
  <si>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</si>
  <si>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</si>
  <si>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</si>
  <si>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</si>
  <si>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</si>
  <si>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</si>
  <si>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</si>
  <si>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</si>
  <si>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</si>
  <si>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</si>
  <si>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</si>
  <si>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</si>
  <si>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</si>
  <si>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</si>
  <si>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</si>
  <si>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</si>
  <si>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</si>
  <si>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</si>
  <si>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</si>
  <si>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</si>
  <si>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</si>
  <si>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</si>
  <si>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</si>
  <si>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</si>
  <si>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</si>
  <si>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</si>
  <si>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</si>
  <si>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</si>
  <si>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</si>
  <si>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</si>
  <si>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</si>
  <si>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</si>
  <si>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</si>
  <si>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</si>
  <si>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</si>
  <si>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</si>
  <si>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</si>
  <si>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</si>
  <si>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</si>
  <si>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</si>
  <si>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</si>
  <si>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</si>
  <si>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</si>
  <si>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</si>
  <si>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</si>
  <si>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</si>
  <si>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</si>
  <si>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</si>
  <si>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</si>
  <si>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</si>
  <si>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</si>
  <si>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</si>
  <si>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</si>
  <si>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</si>
  <si>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</si>
  <si>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</si>
  <si>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</si>
  <si>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</si>
  <si>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</si>
  <si>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</si>
  <si>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</si>
  <si>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</si>
  <si>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</si>
  <si>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</si>
  <si>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</si>
  <si>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</si>
  <si>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</si>
  <si>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</si>
  <si>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</si>
  <si>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</si>
  <si>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</si>
  <si>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</si>
  <si>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</si>
  <si>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</si>
  <si>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</si>
  <si>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</si>
  <si>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</si>
  <si>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</si>
  <si>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</si>
  <si>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</si>
  <si>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</si>
  <si>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</si>
  <si>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</si>
  <si>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</si>
  <si>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</si>
  <si>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</si>
  <si>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</si>
  <si>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</si>
  <si>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</si>
  <si>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</si>
  <si>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</si>
  <si>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</si>
  <si>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</si>
  <si>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</si>
  <si>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</si>
  <si>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</si>
  <si>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</si>
  <si>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</si>
  <si>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</si>
  <si>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</si>
  <si>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</si>
  <si>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</si>
  <si>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</si>
  <si>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</si>
  <si>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</si>
  <si>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</si>
  <si>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</si>
  <si>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</si>
  <si>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</si>
  <si>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</si>
  <si>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</si>
  <si>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</si>
  <si>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</si>
  <si>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</si>
  <si>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</si>
  <si>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</si>
  <si>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</si>
  <si>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</si>
  <si>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</si>
  <si>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</si>
  <si>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</si>
  <si>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</si>
  <si>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</si>
  <si>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</si>
  <si>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</si>
  <si>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</si>
  <si>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</si>
  <si>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</si>
  <si>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</si>
  <si>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</si>
  <si>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</si>
  <si>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</si>
  <si>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</si>
  <si>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</si>
  <si>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</si>
  <si>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</si>
  <si>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</si>
  <si>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</si>
  <si>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</si>
  <si>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</si>
  <si>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</si>
  <si>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</si>
  <si>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</si>
  <si>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</si>
  <si>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</si>
  <si>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</si>
  <si>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</si>
  <si>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</si>
  <si>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</si>
  <si>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</si>
  <si>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</si>
  <si>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</si>
  <si>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</si>
  <si>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</si>
  <si>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</si>
  <si>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</si>
  <si>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</si>
  <si>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</si>
  <si>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</si>
  <si>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</si>
  <si>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</si>
  <si>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</si>
  <si>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</si>
  <si>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</si>
  <si>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</si>
  <si>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</si>
  <si>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</si>
  <si>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</si>
  <si>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</si>
  <si>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</si>
  <si>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</si>
  <si>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</si>
  <si>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</si>
  <si>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</si>
  <si>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</si>
  <si>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</si>
  <si>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</si>
  <si>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</si>
  <si>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</si>
  <si>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</si>
  <si>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</si>
  <si>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</si>
  <si>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</si>
  <si>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</si>
  <si>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</si>
  <si>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</si>
  <si>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</si>
  <si>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</si>
  <si>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</si>
  <si>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</si>
  <si>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</si>
  <si>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</si>
  <si>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</si>
  <si>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</si>
  <si>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</si>
  <si>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</si>
  <si>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</si>
  <si>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</si>
  <si>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</si>
  <si>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</si>
  <si>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</si>
  <si>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</si>
  <si>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</si>
  <si>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</si>
  <si>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</si>
  <si>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</si>
  <si>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</si>
  <si>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</si>
  <si>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</si>
  <si>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</si>
  <si>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</si>
  <si>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</si>
  <si>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</si>
  <si>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Դրամական միջոցների մնացորդ առ 01.01.2023թ.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</si>
  <si>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</si>
  <si>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</si>
  <si>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</si>
  <si>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</si>
  <si>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</si>
  <si>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«---------» ---------------- 2024թ.</t>
  </si>
  <si>
    <t xml:space="preserve">2024թ. եկամուտների ու ծախսերի </t>
  </si>
  <si>
    <t xml:space="preserve">  2024թ. դրամական միջոցների հոսքերի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</si>
  <si>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</si>
  <si>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</si>
  <si>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 01. 01. 2023թ. – 31. 12. 2023թ.</t>
  </si>
  <si>
    <t>2024թ. փաստացի ֆինանսական մուտքերի վերաբերյալ</t>
  </si>
  <si>
    <t>2024թ. խմբերի /դասարանների/, երեխաների և մարզիչների թվաքանակի վերաբերյալ</t>
  </si>
  <si>
    <t>9 ամսվա փաստացի աշխատավարձ</t>
  </si>
  <si>
    <t>հոկտեմբեր փաստացի աշխատավարձ</t>
  </si>
  <si>
    <t>Աշխատավարձ, այդ թվում՝</t>
  </si>
  <si>
    <t xml:space="preserve"> աշխատակիցների 2024թ. աշխատավարձի հաշվարկի վերաբերյալ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</si>
  <si>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</si>
  <si>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</si>
  <si>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</si>
  <si>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</si>
  <si>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</si>
  <si>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</si>
  <si>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ՀՀ ՀԾԿՀ-ի՝ 29.11.2023թ. 
հ.413-Ն որոշում</t>
  </si>
  <si>
    <t>նոր տողեր ավելացնել 57 և 58 տողերի միջև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</si>
  <si>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</si>
  <si>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</si>
  <si>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</si>
  <si>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</si>
  <si>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«ԵՐևԱՆԻ ՄԱՐԶԱՏՐԱՄԱԲԱՆԱԿԱՆ ԽԱՂԵՐԻ ՄԱՆԿԱՊԱՏԱՆԵԿԱՆ ՄԱՐԶԱԴՊՐՈՑ» ՀՈԱԿ-ի</t>
  </si>
  <si>
    <t>Նախապատրաստական 1-ին</t>
  </si>
  <si>
    <t>Նախապատրաստական 1-ին - 2-րդ</t>
  </si>
  <si>
    <t>«03» մայիսի 2024թ.</t>
  </si>
  <si>
    <t>հ. 1607 -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</si>
</sst>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b/>
      <sz val="9"/>
      <color indexed="81"/>
      <name val="Tahoma"/>
      <family val="2"/>
      <charset val="204"/>
    </font>
    <font>
      <b/>
      <sz val="11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6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33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quotePrefix="1" applyFont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left" vertical="center"/>
      <protection locked="0"/>
    </xf>
    <xf numFmtId="164" fontId="29" fillId="0" borderId="0" xfId="46" applyNumberFormat="1" applyFont="1" applyAlignment="1">
      <alignment horizontal="right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61" fillId="0" borderId="0" xfId="0" applyFont="1" applyAlignment="1" applyProtection="1">
      <alignment horizont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6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28" fillId="0" borderId="0" xfId="0" applyNumberFormat="1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33" fillId="0" borderId="0" xfId="0" applyFont="1" applyAlignment="1">
      <alignment vertical="center"/>
    </xf>
    <xf numFmtId="0" fontId="28" fillId="0" borderId="10" xfId="46" applyFont="1" applyBorder="1" applyAlignment="1">
      <alignment horizontal="center" vertical="center" wrapText="1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28" fillId="0" borderId="10" xfId="0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3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2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4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 applyProtection="1">
      <alignment horizontal="center" vertical="center" wrapText="1"/>
      <protection locked="0"/>
    </xf>
    <xf numFmtId="0" fontId="42" fillId="0" borderId="15" xfId="62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5" fillId="0" borderId="14" xfId="62" applyFont="1" applyBorder="1" applyAlignment="1" applyProtection="1">
      <alignment horizontal="center" vertical="center" wrapText="1"/>
      <protection locked="0"/>
    </xf>
    <xf numFmtId="0" fontId="45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166" fontId="28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>
      <alignment horizontal="left" vertical="center" wrapText="1"/>
    </xf>
    <xf numFmtId="0" fontId="29" fillId="0" borderId="0" xfId="0" applyFont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27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0" fillId="0" borderId="0" xfId="45" applyFont="1" applyAlignment="1">
      <alignment horizontal="center" vertical="center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67" fillId="0" borderId="0" xfId="19" applyFont="1" applyAlignment="1">
      <alignment horizontal="center" vertical="center" wrapText="1"/>
    </xf>
    <xf numFmtId="0" fontId="50" fillId="0" borderId="0" xfId="19" applyFont="1" applyAlignment="1">
      <alignment horizontal="center" vertical="center" wrapText="1"/>
    </xf>
    <xf numFmtId="165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MzRaMCMGCSqGSIb3DQEJBDEWBBQVFRfFlkRWUpDkN1KvDb7PAbE+djArBgsqhkiG9w0BCRACDDEcMBowGDAWBBRE5xMFRVajmd/v2Zzf5CvSbEm8HjANBgkqhkiG9w0BAQEFAASCAQB91NzXauQcIA51oidFVEqfsnp393xo7XTCc63CZckjzvZPLg+e1n68OEHTBBsyJN6aVl30QF1I0LZfUtpIg3OvWkmIp2FT665S5rOKeHV048CD79yVn2Rk9FSebxs0RMG1qtub9FmzubxnivWcTxUvwC1mcXn8iwVDXex9Rwq6UrLLqOCURU1FsrkmENWZaXhHhiuQRTGkkw8LZxPYl0isbTSjnyeuV1/CyRxg5RcQRghECQlWUVs7IZWcTpt4tWOJxf6NM0K5XOg/Tr9tctqaDMYyTgvau0mXwXXsYNAR8BdFjtiwBk9DLQpewqa5N/ZAyV0Znp3FGkf1fKRwbfvA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OAA6ADQAMgAgAFAATQAAAAAAAAAAAAAAAAAAAAAAAAAAAAAAAAAAAAAAAAAAAAAAAAAAAAAAAAAAAAAAAAAAAAAAAAAAAAAAAAAAAAAAAAAAAAAAAAAAAAAAAAAAAAAAAAAAAAAAAADoBwwAAAAdABQAKg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NjQyMzhaMCMGCSqGSIb3DQEJBDEWBBTT1+Q2/3qw/OaWh0RQZb26yLERhDArBgsqhkiG9w0BCRACDDEcMBowGDAWBBRE5xMFRVajmd/v2Zzf5CvSbEm8HjANBgkqhkiG9w0BAQEFAASCAQB7a2gcTxAmI/vnRgT3roYK9hJpiW4DAlUQQD9hNnUWjKlU6k2qIBfZm4YGn4aesl3flO5b/7cMy3Ekz6Him7hRdAEL7axnUJBc7yYgfgyPsNYjFYW8fgfTszNv12VCE72XQ8g4A6Gl92255fK2LqTnvyYm+fQV+Yw7VbZ4KsgIAVz5HAd9hz5kRaycM5/C3R+Woo5jQlz2qy1OMFNggjyD3Sk8gGavT/qSThAH8hz7Z7PX0Ob6Qx7qJ2JcyzFE5JRP/jVdLgpRUG9nWHTcwszgrDPaYNaE6iBTBsHebQhHF038GVLjXGuyLDfkfSFyr0eeSsq2SvDquFCgaFM00T/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6" name="ArGrDigsig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4D7A0CC-9FDF-B11F-53FF-98982D2950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94</xdr:row>
          <xdr:rowOff>0</xdr:rowOff>
        </xdr:from>
        <xdr:to>
          <xdr:col>3</xdr:col>
          <xdr:colOff>53975</xdr:colOff>
          <xdr:row>95</xdr:row>
          <xdr:rowOff>41275</xdr:rowOff>
        </xdr:to>
        <xdr:sp macro="" textlink="">
          <xdr:nvSpPr>
            <xdr:cNvPr id="2050" name="ArGrDigsig1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815E6FBA-9DB3-8539-BB1D-F563F29E28D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omments" Target="../comments2.xml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80"/>
  <sheetViews>
    <sheetView view="pageBreakPreview" topLeftCell="A5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13.42578125" style="6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1" t="s">
        <v>177</v>
      </c>
      <c r="E1" s="104">
        <v>3</v>
      </c>
    </row>
    <row r="2" spans="1:12">
      <c r="D2" s="41" t="s">
        <v>28</v>
      </c>
      <c r="E2" s="41"/>
    </row>
    <row r="3" spans="1:12">
      <c r="D3" s="41" t="s">
        <v>29</v>
      </c>
      <c r="E3" s="41"/>
    </row>
    <row r="4" spans="1:12" ht="27" customHeight="1">
      <c r="D4" s="169" t="s">
        <v>240</v>
      </c>
      <c r="E4" s="169"/>
    </row>
    <row r="5" spans="1:12" ht="27" customHeight="1">
      <c r="D5" s="169" t="s">
        <v>175</v>
      </c>
      <c r="E5" s="169"/>
    </row>
    <row r="7" spans="1:12" ht="21" customHeight="1">
      <c r="C7" s="41"/>
      <c r="D7" s="41" t="s">
        <v>216</v>
      </c>
      <c r="E7" s="104">
        <v>3</v>
      </c>
      <c r="F7" s="41"/>
    </row>
    <row r="8" spans="1:12" ht="19.5" customHeight="1">
      <c r="C8" s="41"/>
      <c r="D8" s="41" t="s">
        <v>28</v>
      </c>
      <c r="E8" s="41"/>
      <c r="F8" s="41"/>
    </row>
    <row r="9" spans="1:12" ht="18.75" customHeight="1">
      <c r="C9" s="41"/>
      <c r="D9" s="41" t="s">
        <v>29</v>
      </c>
      <c r="E9" s="41"/>
      <c r="F9" s="41"/>
    </row>
    <row r="10" spans="1:12" ht="24.75" customHeight="1">
      <c r="C10" s="169"/>
      <c r="D10" s="169" t="s">
        <v>267</v>
      </c>
      <c r="E10" s="169"/>
      <c r="F10" s="41"/>
    </row>
    <row r="11" spans="1:12" ht="24" customHeight="1">
      <c r="C11" s="169"/>
      <c r="D11" s="169" t="s">
        <v>268</v>
      </c>
      <c r="E11" s="169"/>
      <c r="F11" s="41"/>
    </row>
    <row r="12" spans="1:12" ht="14.25" customHeight="1">
      <c r="C12" s="42"/>
      <c r="D12" s="40"/>
      <c r="E12" s="40"/>
      <c r="F12" s="43"/>
    </row>
    <row r="13" spans="1:12" ht="18.75" customHeight="1">
      <c r="A13" s="439" t="s">
        <v>41</v>
      </c>
      <c r="B13" s="439"/>
      <c r="C13" s="439"/>
      <c r="D13" s="439"/>
      <c r="E13" s="323"/>
      <c r="F13" s="44"/>
    </row>
    <row r="14" spans="1:12" ht="27.75" customHeight="1">
      <c r="A14" s="441" t="s">
        <v>264</v>
      </c>
      <c r="B14" s="441"/>
      <c r="C14" s="441"/>
      <c r="D14" s="441"/>
      <c r="E14" s="441"/>
    </row>
    <row r="15" spans="1:12" ht="18.75" customHeight="1">
      <c r="A15" s="440" t="s">
        <v>241</v>
      </c>
      <c r="B15" s="440"/>
      <c r="C15" s="440"/>
      <c r="D15" s="440"/>
      <c r="E15" s="324"/>
      <c r="F15" s="45"/>
      <c r="G15" s="46"/>
      <c r="H15" s="46"/>
      <c r="J15" s="46"/>
      <c r="K15" s="46"/>
      <c r="L15" s="46"/>
    </row>
    <row r="16" spans="1:12" ht="30" customHeight="1">
      <c r="A16" s="47"/>
      <c r="B16" s="47"/>
      <c r="C16" s="47"/>
      <c r="D16" s="48" t="s">
        <v>52</v>
      </c>
      <c r="E16" s="48"/>
      <c r="K16" s="2"/>
    </row>
    <row r="17" spans="1:15" ht="26.25" customHeight="1">
      <c r="A17" s="49" t="s">
        <v>7</v>
      </c>
      <c r="B17" s="442" t="s">
        <v>126</v>
      </c>
      <c r="C17" s="442"/>
      <c r="D17" s="284"/>
      <c r="E17" s="284"/>
    </row>
    <row r="18" spans="1:15" ht="19.5" customHeight="1">
      <c r="A18" s="114">
        <v>1</v>
      </c>
      <c r="B18" s="437" t="s">
        <v>118</v>
      </c>
      <c r="C18" s="437"/>
      <c r="D18" s="220">
        <f>+'Pastaci finansav.'!C12</f>
        <v>30078.9</v>
      </c>
      <c r="E18" s="220"/>
      <c r="F18" s="311"/>
    </row>
    <row r="19" spans="1:15" ht="18" hidden="1" customHeight="1">
      <c r="A19" s="114">
        <f>+A18+1</f>
        <v>2</v>
      </c>
      <c r="B19" s="437" t="s">
        <v>232</v>
      </c>
      <c r="C19" s="437"/>
      <c r="D19" s="222">
        <f>+D20</f>
        <v>0</v>
      </c>
      <c r="E19" s="220"/>
      <c r="F19" s="311"/>
    </row>
    <row r="20" spans="1:15" ht="18" hidden="1" customHeight="1">
      <c r="A20" s="113">
        <f>+A19+0.1</f>
        <v>2.1</v>
      </c>
      <c r="B20" s="443" t="s">
        <v>233</v>
      </c>
      <c r="C20" s="443"/>
      <c r="D20" s="221"/>
      <c r="E20" s="220"/>
      <c r="F20" s="311"/>
    </row>
    <row r="21" spans="1:15" ht="21" customHeight="1">
      <c r="A21" s="114">
        <v>2</v>
      </c>
      <c r="B21" s="437" t="s">
        <v>219</v>
      </c>
      <c r="C21" s="437"/>
      <c r="D21" s="222">
        <f>+'Komunal '!N20</f>
        <v>0.7</v>
      </c>
      <c r="E21" s="222"/>
    </row>
    <row r="22" spans="1:15" s="3" customFormat="1" ht="17.25" hidden="1" customHeight="1">
      <c r="A22" s="114">
        <f>+A21+1</f>
        <v>3</v>
      </c>
      <c r="B22" s="437" t="s">
        <v>8</v>
      </c>
      <c r="C22" s="437"/>
      <c r="D22" s="220">
        <f>+'Pastaci finansav.'!D12</f>
        <v>0</v>
      </c>
      <c r="E22" s="220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4">
        <f t="shared" ref="A23:A26" si="0">+A22+1</f>
        <v>4</v>
      </c>
      <c r="B23" s="437" t="s">
        <v>53</v>
      </c>
      <c r="C23" s="437"/>
      <c r="D23" s="220"/>
      <c r="E23" s="220"/>
      <c r="F23" s="311"/>
    </row>
    <row r="24" spans="1:15" ht="18" hidden="1" customHeight="1">
      <c r="A24" s="114">
        <f t="shared" si="0"/>
        <v>5</v>
      </c>
      <c r="B24" s="437" t="s">
        <v>63</v>
      </c>
      <c r="C24" s="437"/>
      <c r="D24" s="220">
        <f>+'Komunal '!M28</f>
        <v>0</v>
      </c>
      <c r="E24" s="220"/>
    </row>
    <row r="25" spans="1:15" ht="18" hidden="1" customHeight="1">
      <c r="A25" s="114">
        <f t="shared" si="0"/>
        <v>6</v>
      </c>
      <c r="B25" s="437" t="s">
        <v>191</v>
      </c>
      <c r="C25" s="437"/>
      <c r="D25" s="220"/>
      <c r="E25" s="220"/>
    </row>
    <row r="26" spans="1:15" ht="18" hidden="1" customHeight="1">
      <c r="A26" s="114">
        <f t="shared" si="0"/>
        <v>7</v>
      </c>
      <c r="B26" s="437" t="s">
        <v>72</v>
      </c>
      <c r="C26" s="437"/>
      <c r="D26" s="220"/>
      <c r="E26" s="220"/>
    </row>
    <row r="27" spans="1:15" ht="18" customHeight="1">
      <c r="A27" s="114">
        <v>3</v>
      </c>
      <c r="B27" s="437" t="s">
        <v>123</v>
      </c>
      <c r="C27" s="437"/>
      <c r="D27" s="222">
        <f>SUM(D28:D29)</f>
        <v>853.2</v>
      </c>
      <c r="E27" s="222"/>
    </row>
    <row r="28" spans="1:15" s="3" customFormat="1" ht="17.25" customHeight="1">
      <c r="A28" s="113">
        <f>+A27+0.1</f>
        <v>3.1</v>
      </c>
      <c r="B28" s="443" t="s">
        <v>73</v>
      </c>
      <c r="C28" s="443"/>
      <c r="D28" s="236">
        <f>+D73</f>
        <v>853.2</v>
      </c>
      <c r="E28" s="236"/>
      <c r="F28" s="54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3">
        <f>+A28+0.1</f>
        <v>3.2</v>
      </c>
      <c r="B29" s="443" t="s">
        <v>74</v>
      </c>
      <c r="C29" s="443"/>
      <c r="D29" s="221"/>
      <c r="E29" s="221"/>
      <c r="F29" s="54"/>
      <c r="G29" s="2"/>
      <c r="H29" s="2"/>
      <c r="I29" s="315"/>
      <c r="J29" s="2"/>
      <c r="K29" s="2"/>
      <c r="L29" s="2"/>
      <c r="M29" s="2"/>
      <c r="N29" s="2"/>
      <c r="O29" s="2"/>
    </row>
    <row r="30" spans="1:15" ht="17.25" hidden="1" customHeight="1">
      <c r="A30" s="114">
        <f>+A27+1</f>
        <v>4</v>
      </c>
      <c r="B30" s="437" t="s">
        <v>10</v>
      </c>
      <c r="C30" s="437"/>
      <c r="D30" s="220"/>
      <c r="E30" s="220"/>
    </row>
    <row r="31" spans="1:15" s="2" customFormat="1" ht="17.25" hidden="1" customHeight="1">
      <c r="A31" s="114">
        <f t="shared" ref="A31:A32" si="1">+A30+1</f>
        <v>5</v>
      </c>
      <c r="B31" s="438"/>
      <c r="C31" s="438"/>
      <c r="D31" s="220"/>
      <c r="E31" s="220"/>
      <c r="F31" s="18"/>
    </row>
    <row r="32" spans="1:15" s="2" customFormat="1" ht="19.5" hidden="1" customHeight="1">
      <c r="A32" s="114">
        <f t="shared" si="1"/>
        <v>6</v>
      </c>
      <c r="B32" s="438"/>
      <c r="C32" s="438"/>
      <c r="D32" s="220"/>
      <c r="E32" s="220"/>
      <c r="F32" s="20"/>
    </row>
    <row r="33" spans="1:25" ht="24" customHeight="1">
      <c r="A33" s="49"/>
      <c r="B33" s="446" t="s">
        <v>237</v>
      </c>
      <c r="C33" s="446"/>
      <c r="D33" s="267">
        <f>SUM(D18:D19,D21:D27,D30:D32)</f>
        <v>30932.800000000003</v>
      </c>
      <c r="E33" s="267"/>
    </row>
    <row r="34" spans="1:25" ht="23.25" customHeight="1">
      <c r="A34" s="42"/>
      <c r="B34" s="49"/>
      <c r="C34" s="50"/>
      <c r="D34" s="222"/>
      <c r="E34" s="222"/>
    </row>
    <row r="35" spans="1:25" ht="24.75" customHeight="1">
      <c r="A35" s="49" t="s">
        <v>11</v>
      </c>
      <c r="B35" s="445" t="s">
        <v>127</v>
      </c>
      <c r="C35" s="445"/>
      <c r="D35" s="268"/>
      <c r="E35" s="268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4">
        <v>1</v>
      </c>
      <c r="B36" s="437" t="s">
        <v>12</v>
      </c>
      <c r="C36" s="437"/>
      <c r="D36" s="222">
        <f>+Ashkhatavardz!Q13-'Dramakan hosqer'!D91</f>
        <v>26840.3</v>
      </c>
      <c r="E36" s="222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13">
        <f t="shared" ref="A37:A39" si="2">+A36+0.1</f>
        <v>1.1000000000000001</v>
      </c>
      <c r="B37" s="443" t="s">
        <v>119</v>
      </c>
      <c r="C37" s="443"/>
      <c r="D37" s="236">
        <f>+Ashkhatavardz!C8+Ashkhatavardz!K7</f>
        <v>0</v>
      </c>
      <c r="E37" s="236"/>
      <c r="F37" s="260"/>
      <c r="G37" s="2"/>
      <c r="H37" s="2"/>
      <c r="I37" s="2"/>
      <c r="J37" s="2"/>
      <c r="K37" s="2"/>
      <c r="L37" s="86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13">
        <v>1.1000000000000001</v>
      </c>
      <c r="B38" s="443" t="s">
        <v>13</v>
      </c>
      <c r="C38" s="443"/>
      <c r="D38" s="236">
        <f>+Ashkhatavardz!C9+Ashkhatavardz!P7</f>
        <v>2000</v>
      </c>
      <c r="E38" s="236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13">
        <f t="shared" si="2"/>
        <v>1.2000000000000002</v>
      </c>
      <c r="B39" s="443" t="s">
        <v>230</v>
      </c>
      <c r="C39" s="443"/>
      <c r="D39" s="236">
        <f>+Ashkhatavardz!C10+Ashkhatavardz!N7</f>
        <v>0</v>
      </c>
      <c r="E39" s="236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hidden="1" customHeight="1">
      <c r="A40" s="114">
        <f>+A36+1</f>
        <v>2</v>
      </c>
      <c r="B40" s="437" t="s">
        <v>15</v>
      </c>
      <c r="C40" s="437"/>
      <c r="D40" s="222">
        <f>+'Komunal '!F27</f>
        <v>0</v>
      </c>
      <c r="E40" s="220"/>
      <c r="F40" s="313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4">
        <v>2</v>
      </c>
      <c r="B41" s="437" t="s">
        <v>14</v>
      </c>
      <c r="C41" s="437"/>
      <c r="D41" s="222">
        <f>+'Komunal '!J27</f>
        <v>347.4</v>
      </c>
      <c r="E41" s="220"/>
      <c r="F41" s="313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4">
        <f t="shared" ref="A42:A44" si="3">+A41+1</f>
        <v>3</v>
      </c>
      <c r="B42" s="437" t="s">
        <v>16</v>
      </c>
      <c r="C42" s="437"/>
      <c r="D42" s="222">
        <f>+'Komunal '!O27</f>
        <v>19.2</v>
      </c>
      <c r="E42" s="220"/>
      <c r="F42" s="313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4">
        <f t="shared" si="3"/>
        <v>4</v>
      </c>
      <c r="B43" s="437" t="s">
        <v>17</v>
      </c>
      <c r="C43" s="437"/>
      <c r="D43" s="220">
        <v>4.8</v>
      </c>
      <c r="E43" s="220"/>
    </row>
    <row r="44" spans="1:25" ht="18" hidden="1" customHeight="1">
      <c r="A44" s="114">
        <f t="shared" si="3"/>
        <v>5</v>
      </c>
      <c r="B44" s="437" t="s">
        <v>18</v>
      </c>
      <c r="C44" s="437"/>
      <c r="D44" s="220"/>
      <c r="E44" s="220"/>
    </row>
    <row r="45" spans="1:25" ht="18" customHeight="1">
      <c r="A45" s="114">
        <v>5</v>
      </c>
      <c r="B45" s="437" t="s">
        <v>19</v>
      </c>
      <c r="C45" s="437"/>
      <c r="D45" s="269">
        <f>SUM(D46:D48)</f>
        <v>197</v>
      </c>
      <c r="E45" s="269"/>
    </row>
    <row r="46" spans="1:25" s="3" customFormat="1" ht="18" customHeight="1">
      <c r="A46" s="113">
        <f t="shared" ref="A46:A48" si="4">+A45+0.1</f>
        <v>5.0999999999999996</v>
      </c>
      <c r="B46" s="443" t="s">
        <v>20</v>
      </c>
      <c r="C46" s="443"/>
      <c r="D46" s="221">
        <v>57</v>
      </c>
      <c r="E46" s="221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3">
        <f t="shared" si="4"/>
        <v>5.1999999999999993</v>
      </c>
      <c r="B47" s="443" t="s">
        <v>21</v>
      </c>
      <c r="C47" s="443"/>
      <c r="D47" s="221">
        <v>20</v>
      </c>
      <c r="E47" s="221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3">
        <f t="shared" si="4"/>
        <v>5.2999999999999989</v>
      </c>
      <c r="B48" s="443" t="s">
        <v>22</v>
      </c>
      <c r="C48" s="443"/>
      <c r="D48" s="221">
        <v>120</v>
      </c>
      <c r="E48" s="221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4">
        <f>+A45+1</f>
        <v>6</v>
      </c>
      <c r="B49" s="437" t="s">
        <v>23</v>
      </c>
      <c r="C49" s="437"/>
      <c r="D49" s="220">
        <v>2</v>
      </c>
      <c r="E49" s="220"/>
      <c r="L49" s="86"/>
    </row>
    <row r="50" spans="1:16" ht="18" customHeight="1">
      <c r="A50" s="114">
        <f t="shared" ref="A50:A71" si="5">+A49+1</f>
        <v>7</v>
      </c>
      <c r="B50" s="437" t="s">
        <v>30</v>
      </c>
      <c r="C50" s="437"/>
      <c r="D50" s="220">
        <v>100</v>
      </c>
      <c r="E50" s="220"/>
      <c r="G50" s="433"/>
      <c r="L50" s="283"/>
      <c r="M50" s="86"/>
      <c r="N50" s="308"/>
      <c r="O50" s="86"/>
      <c r="P50" s="309"/>
    </row>
    <row r="51" spans="1:16" ht="18" customHeight="1">
      <c r="A51" s="114">
        <f t="shared" si="5"/>
        <v>8</v>
      </c>
      <c r="B51" s="437" t="s">
        <v>24</v>
      </c>
      <c r="C51" s="437"/>
      <c r="D51" s="220">
        <v>120</v>
      </c>
      <c r="E51" s="220"/>
      <c r="G51" s="433"/>
    </row>
    <row r="52" spans="1:16" ht="18" customHeight="1">
      <c r="A52" s="114">
        <f t="shared" si="5"/>
        <v>9</v>
      </c>
      <c r="B52" s="437" t="s">
        <v>75</v>
      </c>
      <c r="C52" s="437"/>
      <c r="D52" s="220">
        <v>130</v>
      </c>
      <c r="E52" s="220"/>
      <c r="G52" s="433"/>
    </row>
    <row r="53" spans="1:16" ht="18" hidden="1" customHeight="1">
      <c r="A53" s="114">
        <f t="shared" si="5"/>
        <v>10</v>
      </c>
      <c r="B53" s="437" t="s">
        <v>48</v>
      </c>
      <c r="C53" s="437"/>
      <c r="D53" s="220"/>
      <c r="E53" s="220"/>
      <c r="G53" s="433"/>
    </row>
    <row r="54" spans="1:16" ht="18.75" hidden="1" customHeight="1">
      <c r="A54" s="114">
        <f t="shared" si="5"/>
        <v>11</v>
      </c>
      <c r="B54" s="437" t="s">
        <v>120</v>
      </c>
      <c r="C54" s="437"/>
      <c r="D54" s="220"/>
      <c r="E54" s="220"/>
      <c r="G54" s="433"/>
    </row>
    <row r="55" spans="1:16" ht="18" hidden="1" customHeight="1">
      <c r="A55" s="114">
        <f t="shared" si="5"/>
        <v>12</v>
      </c>
      <c r="B55" s="437" t="s">
        <v>121</v>
      </c>
      <c r="C55" s="437"/>
      <c r="D55" s="220"/>
      <c r="E55" s="220"/>
      <c r="G55" s="433"/>
    </row>
    <row r="56" spans="1:16" ht="20.25" customHeight="1">
      <c r="A56" s="114">
        <v>10</v>
      </c>
      <c r="B56" s="437" t="s">
        <v>25</v>
      </c>
      <c r="C56" s="437"/>
      <c r="D56" s="220">
        <v>150</v>
      </c>
      <c r="E56" s="220"/>
      <c r="G56" s="433"/>
    </row>
    <row r="57" spans="1:16" ht="18" hidden="1" customHeight="1">
      <c r="A57" s="114">
        <f t="shared" si="5"/>
        <v>11</v>
      </c>
      <c r="B57" s="437" t="s">
        <v>26</v>
      </c>
      <c r="C57" s="437"/>
      <c r="D57" s="220"/>
      <c r="E57" s="220"/>
      <c r="G57" s="433"/>
    </row>
    <row r="58" spans="1:16" ht="18.75" hidden="1" customHeight="1">
      <c r="A58" s="114">
        <f t="shared" si="5"/>
        <v>12</v>
      </c>
      <c r="B58" s="437" t="s">
        <v>67</v>
      </c>
      <c r="C58" s="437"/>
      <c r="D58" s="220"/>
      <c r="E58" s="220"/>
      <c r="G58" s="433"/>
    </row>
    <row r="59" spans="1:16" ht="18.75" customHeight="1">
      <c r="A59" s="114">
        <v>11</v>
      </c>
      <c r="B59" s="437" t="s">
        <v>54</v>
      </c>
      <c r="C59" s="437"/>
      <c r="D59" s="222">
        <f>+'Ekamut-caxs'!D24</f>
        <v>0</v>
      </c>
      <c r="E59" s="222"/>
      <c r="G59" s="433"/>
    </row>
    <row r="60" spans="1:16" ht="18" customHeight="1">
      <c r="A60" s="114">
        <f t="shared" si="5"/>
        <v>12</v>
      </c>
      <c r="B60" s="437" t="s">
        <v>45</v>
      </c>
      <c r="C60" s="437"/>
      <c r="D60" s="220">
        <v>40</v>
      </c>
      <c r="E60" s="220"/>
      <c r="G60" s="433"/>
    </row>
    <row r="61" spans="1:16" ht="18.75" customHeight="1">
      <c r="A61" s="114">
        <f t="shared" si="5"/>
        <v>13</v>
      </c>
      <c r="B61" s="437" t="s">
        <v>76</v>
      </c>
      <c r="C61" s="437"/>
      <c r="D61" s="220">
        <v>50</v>
      </c>
      <c r="E61" s="220"/>
      <c r="G61" s="433"/>
    </row>
    <row r="62" spans="1:16" ht="18.75" customHeight="1">
      <c r="A62" s="114">
        <f t="shared" si="5"/>
        <v>14</v>
      </c>
      <c r="B62" s="437" t="s">
        <v>77</v>
      </c>
      <c r="C62" s="437"/>
      <c r="D62" s="220">
        <v>107</v>
      </c>
      <c r="E62" s="220"/>
    </row>
    <row r="63" spans="1:16" ht="18.75" customHeight="1">
      <c r="A63" s="114">
        <f t="shared" si="5"/>
        <v>15</v>
      </c>
      <c r="B63" s="437" t="s">
        <v>46</v>
      </c>
      <c r="C63" s="437"/>
      <c r="D63" s="220">
        <v>3</v>
      </c>
      <c r="E63" s="220"/>
    </row>
    <row r="64" spans="1:16" ht="18.75" hidden="1" customHeight="1">
      <c r="A64" s="114">
        <f t="shared" si="5"/>
        <v>16</v>
      </c>
      <c r="B64" s="437" t="s">
        <v>122</v>
      </c>
      <c r="C64" s="437"/>
      <c r="D64" s="220"/>
      <c r="E64" s="220"/>
    </row>
    <row r="65" spans="1:15" ht="18.75" hidden="1" customHeight="1">
      <c r="A65" s="114">
        <f t="shared" si="5"/>
        <v>17</v>
      </c>
      <c r="B65" s="437" t="s">
        <v>47</v>
      </c>
      <c r="C65" s="437"/>
      <c r="D65" s="220"/>
      <c r="E65" s="220"/>
    </row>
    <row r="66" spans="1:15" ht="18.75" hidden="1" customHeight="1">
      <c r="A66" s="114">
        <f t="shared" si="5"/>
        <v>18</v>
      </c>
      <c r="B66" s="437" t="s">
        <v>64</v>
      </c>
      <c r="C66" s="437"/>
      <c r="D66" s="220"/>
      <c r="E66" s="220"/>
    </row>
    <row r="67" spans="1:15" ht="18.75" hidden="1" customHeight="1">
      <c r="A67" s="114">
        <f t="shared" si="5"/>
        <v>19</v>
      </c>
      <c r="B67" s="437" t="s">
        <v>198</v>
      </c>
      <c r="C67" s="437"/>
      <c r="D67" s="220"/>
      <c r="E67" s="220"/>
    </row>
    <row r="68" spans="1:15" ht="18.75" hidden="1" customHeight="1">
      <c r="A68" s="114">
        <f t="shared" si="5"/>
        <v>20</v>
      </c>
      <c r="B68" s="437" t="s">
        <v>199</v>
      </c>
      <c r="C68" s="437"/>
      <c r="D68" s="220"/>
      <c r="E68" s="220"/>
    </row>
    <row r="69" spans="1:15" ht="18.75" customHeight="1">
      <c r="A69" s="114">
        <v>16</v>
      </c>
      <c r="B69" s="437" t="s">
        <v>78</v>
      </c>
      <c r="C69" s="437"/>
      <c r="D69" s="220">
        <v>10</v>
      </c>
      <c r="E69" s="220"/>
    </row>
    <row r="70" spans="1:15" ht="18.75" hidden="1" customHeight="1">
      <c r="A70" s="114">
        <f t="shared" si="5"/>
        <v>17</v>
      </c>
      <c r="B70" s="438"/>
      <c r="C70" s="438"/>
      <c r="D70" s="220"/>
      <c r="E70" s="220"/>
    </row>
    <row r="71" spans="1:15" s="6" customFormat="1" ht="18.75" hidden="1" customHeight="1">
      <c r="A71" s="114">
        <f t="shared" si="5"/>
        <v>18</v>
      </c>
      <c r="B71" s="438"/>
      <c r="C71" s="438"/>
      <c r="D71" s="220"/>
      <c r="E71" s="220"/>
      <c r="F71" s="54"/>
    </row>
    <row r="72" spans="1:15" ht="18.75" customHeight="1">
      <c r="A72" s="114">
        <v>17</v>
      </c>
      <c r="B72" s="437" t="s">
        <v>27</v>
      </c>
      <c r="C72" s="437"/>
      <c r="D72" s="220">
        <v>1053.2</v>
      </c>
      <c r="E72" s="220"/>
    </row>
    <row r="73" spans="1:15" s="3" customFormat="1" ht="18.75" customHeight="1">
      <c r="A73" s="157">
        <f>+A72+0.1</f>
        <v>17.100000000000001</v>
      </c>
      <c r="B73" s="443" t="s">
        <v>79</v>
      </c>
      <c r="C73" s="443"/>
      <c r="D73" s="221">
        <v>853.2</v>
      </c>
      <c r="E73" s="221"/>
      <c r="F73" s="18"/>
      <c r="G73" s="2"/>
      <c r="H73" s="2"/>
      <c r="I73" s="2"/>
      <c r="J73" s="2"/>
      <c r="K73" s="2"/>
      <c r="L73" s="2"/>
      <c r="M73" s="2"/>
      <c r="N73" s="2"/>
      <c r="O73" s="2"/>
    </row>
    <row r="74" spans="1:15" ht="18" hidden="1" customHeight="1">
      <c r="A74" s="114">
        <f>+A72+1</f>
        <v>18</v>
      </c>
      <c r="B74" s="437" t="s">
        <v>80</v>
      </c>
      <c r="C74" s="437"/>
      <c r="D74" s="220"/>
      <c r="E74" s="220"/>
    </row>
    <row r="75" spans="1:15" s="16" customFormat="1" ht="20.25" customHeight="1">
      <c r="A75" s="114">
        <v>18</v>
      </c>
      <c r="B75" s="437" t="s">
        <v>68</v>
      </c>
      <c r="C75" s="437"/>
      <c r="D75" s="220">
        <v>1758.9</v>
      </c>
      <c r="E75" s="220"/>
      <c r="F75" s="51"/>
      <c r="G75" s="15"/>
      <c r="H75" s="15"/>
      <c r="I75" s="15"/>
      <c r="J75" s="15"/>
      <c r="K75" s="15"/>
      <c r="L75" s="15"/>
      <c r="M75" s="15"/>
      <c r="N75" s="15"/>
      <c r="O75" s="15"/>
    </row>
    <row r="76" spans="1:15" ht="23.25" customHeight="1">
      <c r="A76" s="52"/>
      <c r="B76" s="444" t="s">
        <v>236</v>
      </c>
      <c r="C76" s="444"/>
      <c r="D76" s="267">
        <f>SUM(D36,D40:D45,D49:D72,D74:D75)</f>
        <v>30932.800000000003</v>
      </c>
      <c r="E76" s="222" t="s">
        <v>217</v>
      </c>
      <c r="F76" s="264"/>
    </row>
    <row r="77" spans="1:15" s="6" customFormat="1" ht="20.45" customHeight="1">
      <c r="B77" s="104"/>
      <c r="C77" s="86"/>
      <c r="D77" s="43"/>
      <c r="E77" s="43"/>
    </row>
    <row r="78" spans="1:15" s="6" customFormat="1" ht="97.5" customHeight="1">
      <c r="A78" s="436" t="s">
        <v>212</v>
      </c>
      <c r="B78" s="436"/>
      <c r="D78" s="310" t="s">
        <v>218</v>
      </c>
      <c r="F78" s="43"/>
    </row>
    <row r="79" spans="1:15" s="6" customFormat="1" ht="40.5" customHeight="1">
      <c r="B79" s="231"/>
      <c r="C79" s="77"/>
      <c r="F79" s="43"/>
    </row>
    <row r="80" spans="1:15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63">
    <mergeCell ref="B76:C76"/>
    <mergeCell ref="B35:C35"/>
    <mergeCell ref="B33:C33"/>
    <mergeCell ref="B49:C49"/>
    <mergeCell ref="B50:C50"/>
    <mergeCell ref="B51:C51"/>
    <mergeCell ref="B48:C48"/>
    <mergeCell ref="B47:C47"/>
    <mergeCell ref="B73:C73"/>
    <mergeCell ref="B67:C67"/>
    <mergeCell ref="B68:C68"/>
    <mergeCell ref="B69:C69"/>
    <mergeCell ref="B70:C70"/>
    <mergeCell ref="B43:C43"/>
    <mergeCell ref="B71:C71"/>
    <mergeCell ref="B72:C72"/>
    <mergeCell ref="B74:C74"/>
    <mergeCell ref="B75:C75"/>
    <mergeCell ref="B20:C20"/>
    <mergeCell ref="B28:C28"/>
    <mergeCell ref="B29:C29"/>
    <mergeCell ref="B37:C37"/>
    <mergeCell ref="B38:C38"/>
    <mergeCell ref="B39:C39"/>
    <mergeCell ref="B46:C46"/>
    <mergeCell ref="B54:C54"/>
    <mergeCell ref="B55:C55"/>
    <mergeCell ref="B56:C56"/>
    <mergeCell ref="B45:C45"/>
    <mergeCell ref="B57:C57"/>
    <mergeCell ref="B44:C44"/>
    <mergeCell ref="A13:D13"/>
    <mergeCell ref="A15:D15"/>
    <mergeCell ref="B66:C66"/>
    <mergeCell ref="B62:C62"/>
    <mergeCell ref="B63:C63"/>
    <mergeCell ref="B64:C64"/>
    <mergeCell ref="B65:C65"/>
    <mergeCell ref="B61:C61"/>
    <mergeCell ref="B58:C58"/>
    <mergeCell ref="B59:C59"/>
    <mergeCell ref="B60:C60"/>
    <mergeCell ref="A14:E14"/>
    <mergeCell ref="B52:C52"/>
    <mergeCell ref="B53:C53"/>
    <mergeCell ref="B17:C17"/>
    <mergeCell ref="B40:C40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1:C41"/>
    <mergeCell ref="B42:C42"/>
  </mergeCells>
  <pageMargins left="0.25" right="0.25" top="0.28999999999999998" bottom="0.3" header="0.3" footer="0.3"/>
  <pageSetup paperSize="9" scale="74" orientation="portrait" verticalDpi="1200" r:id="rId1"/>
  <drawing r:id="rId2"/>
  <legacyDrawing r:id="rId3"/>
  <controls>
    <mc:AlternateContent xmlns:mc="http://schemas.openxmlformats.org/markup-compatibility/2006">
      <mc:Choice Requires="x14">
        <control shapeId="1026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6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7"/>
  <sheetViews>
    <sheetView tabSelected="1" view="pageBreakPreview" topLeftCell="A68" zoomScaleSheetLayoutView="100" workbookViewId="0">
      <selection activeCell="C95" sqref="C95"/>
    </sheetView>
  </sheetViews>
  <sheetFormatPr defaultColWidth="9.140625" defaultRowHeight="13.5"/>
  <cols>
    <col min="1" max="1" width="4.85546875" style="80" customWidth="1"/>
    <col min="2" max="2" width="41.28515625" style="80" customWidth="1"/>
    <col min="3" max="3" width="37.28515625" style="80" customWidth="1"/>
    <col min="4" max="4" width="25.42578125" style="80" customWidth="1"/>
    <col min="5" max="5" width="4.42578125" style="80" customWidth="1"/>
    <col min="6" max="6" width="23.140625" style="106" customWidth="1"/>
    <col min="7" max="7" width="23.140625" style="86" customWidth="1"/>
    <col min="8" max="8" width="1.5703125" style="86" customWidth="1"/>
    <col min="9" max="9" width="1.7109375" style="86" customWidth="1"/>
    <col min="10" max="10" width="11.85546875" style="86" customWidth="1"/>
    <col min="11" max="13" width="9.140625" style="79"/>
    <col min="14" max="16384" width="9.140625" style="80"/>
  </cols>
  <sheetData>
    <row r="1" spans="1:13" ht="17.25">
      <c r="D1" s="320" t="s">
        <v>177</v>
      </c>
      <c r="E1" s="334">
        <f>+'Ekamut-caxs'!E1+1</f>
        <v>4</v>
      </c>
    </row>
    <row r="2" spans="1:13" ht="17.25">
      <c r="D2" s="216" t="s">
        <v>40</v>
      </c>
      <c r="E2" s="216"/>
    </row>
    <row r="3" spans="1:13" ht="18" customHeight="1">
      <c r="D3" s="216" t="s">
        <v>29</v>
      </c>
      <c r="E3" s="216"/>
    </row>
    <row r="4" spans="1:13" ht="26.25" customHeight="1">
      <c r="D4" s="169" t="str">
        <f>+'Ekamut-caxs'!D4</f>
        <v>«---------» ---------------- 2024թ.</v>
      </c>
      <c r="E4" s="169"/>
    </row>
    <row r="5" spans="1:13" ht="24.75" customHeight="1">
      <c r="D5" s="169" t="str">
        <f>+'Ekamut-caxs'!D5</f>
        <v>հ. --------------- - Ա որոշմամբ</v>
      </c>
      <c r="E5" s="169"/>
    </row>
    <row r="7" spans="1:13" s="72" customFormat="1" ht="19.5" customHeight="1">
      <c r="A7" s="70"/>
      <c r="B7" s="71"/>
      <c r="C7" s="71"/>
      <c r="D7" s="320" t="s">
        <v>216</v>
      </c>
      <c r="E7" s="334">
        <f>+'Ekamut-caxs'!E7+1</f>
        <v>4</v>
      </c>
      <c r="F7" s="104"/>
      <c r="G7" s="43"/>
      <c r="H7" s="43"/>
      <c r="I7" s="43"/>
      <c r="J7" s="43"/>
      <c r="K7" s="74"/>
      <c r="L7" s="74"/>
      <c r="M7" s="74"/>
    </row>
    <row r="8" spans="1:13" s="72" customFormat="1" ht="21" customHeight="1">
      <c r="A8" s="70"/>
      <c r="B8" s="70"/>
      <c r="C8" s="70"/>
      <c r="D8" s="216" t="s">
        <v>40</v>
      </c>
      <c r="E8" s="216"/>
      <c r="F8" s="104"/>
      <c r="G8" s="43"/>
      <c r="H8" s="43"/>
      <c r="I8" s="43"/>
      <c r="J8" s="43"/>
      <c r="K8" s="74"/>
      <c r="L8" s="74"/>
      <c r="M8" s="74"/>
    </row>
    <row r="9" spans="1:13" s="72" customFormat="1" ht="19.5" customHeight="1">
      <c r="A9" s="70"/>
      <c r="B9" s="70"/>
      <c r="C9" s="70"/>
      <c r="D9" s="216" t="s">
        <v>29</v>
      </c>
      <c r="E9" s="216"/>
      <c r="F9" s="104"/>
      <c r="G9" s="43"/>
      <c r="H9" s="43"/>
      <c r="I9" s="43"/>
      <c r="J9" s="43"/>
      <c r="K9" s="74"/>
      <c r="L9" s="74"/>
      <c r="M9" s="74"/>
    </row>
    <row r="10" spans="1:13" s="72" customFormat="1" ht="26.25" customHeight="1">
      <c r="A10" s="70"/>
      <c r="B10" s="70"/>
      <c r="C10" s="70"/>
      <c r="D10" s="169" t="str">
        <f>+'Ekamut-caxs'!D10</f>
        <v>«03» մայիսի 2024թ.</v>
      </c>
      <c r="E10" s="169"/>
      <c r="F10" s="104"/>
      <c r="G10" s="43"/>
      <c r="H10" s="43"/>
      <c r="I10" s="43"/>
      <c r="J10" s="43"/>
      <c r="K10" s="74"/>
      <c r="L10" s="74"/>
      <c r="M10" s="74"/>
    </row>
    <row r="11" spans="1:13" s="72" customFormat="1" ht="24.75" customHeight="1">
      <c r="A11" s="70"/>
      <c r="B11" s="70"/>
      <c r="C11" s="70"/>
      <c r="D11" s="169" t="str">
        <f>+'Ekamut-caxs'!D11</f>
        <v>հ. 1607 - Ա որոշմամբ</v>
      </c>
      <c r="E11" s="169"/>
      <c r="F11" s="104"/>
      <c r="G11" s="43"/>
      <c r="H11" s="43"/>
      <c r="I11" s="43"/>
      <c r="J11" s="43"/>
      <c r="K11" s="74"/>
      <c r="L11" s="74"/>
      <c r="M11" s="74"/>
    </row>
    <row r="12" spans="1:13" s="72" customFormat="1" ht="14.25" customHeight="1">
      <c r="A12" s="70"/>
      <c r="B12" s="70"/>
      <c r="C12" s="70"/>
      <c r="D12" s="73"/>
      <c r="E12" s="73"/>
      <c r="F12" s="104"/>
      <c r="G12" s="43"/>
      <c r="H12" s="43"/>
      <c r="I12" s="43"/>
      <c r="J12" s="43"/>
      <c r="K12" s="74"/>
      <c r="L12" s="74"/>
      <c r="M12" s="74"/>
    </row>
    <row r="13" spans="1:13" s="72" customFormat="1" ht="19.5" customHeight="1">
      <c r="A13" s="449" t="s">
        <v>41</v>
      </c>
      <c r="B13" s="449"/>
      <c r="C13" s="449"/>
      <c r="D13" s="449"/>
      <c r="E13" s="325"/>
      <c r="F13" s="104"/>
      <c r="G13" s="43"/>
      <c r="H13" s="43"/>
      <c r="I13" s="43"/>
      <c r="J13" s="43"/>
      <c r="K13" s="74"/>
      <c r="L13" s="74"/>
      <c r="M13" s="74"/>
    </row>
    <row r="14" spans="1:13" s="7" customFormat="1" ht="29.25" customHeight="1">
      <c r="A14" s="441" t="s">
        <v>264</v>
      </c>
      <c r="B14" s="441"/>
      <c r="C14" s="441"/>
      <c r="D14" s="441"/>
      <c r="E14" s="441"/>
      <c r="F14" s="105"/>
      <c r="G14" s="4"/>
      <c r="H14" s="4"/>
      <c r="I14" s="4"/>
      <c r="J14" s="43"/>
      <c r="K14" s="6"/>
      <c r="L14" s="6"/>
      <c r="M14" s="6"/>
    </row>
    <row r="15" spans="1:13" s="7" customFormat="1" ht="18.75" customHeight="1">
      <c r="A15" s="440" t="s">
        <v>242</v>
      </c>
      <c r="B15" s="440"/>
      <c r="C15" s="440"/>
      <c r="D15" s="440"/>
      <c r="E15" s="324"/>
      <c r="F15" s="104"/>
      <c r="G15" s="43"/>
      <c r="H15" s="43"/>
      <c r="I15" s="43"/>
      <c r="J15" s="43"/>
      <c r="K15" s="6"/>
      <c r="L15" s="6"/>
      <c r="M15" s="6"/>
    </row>
    <row r="16" spans="1:13" s="7" customFormat="1" ht="11.25" customHeight="1">
      <c r="A16" s="75"/>
      <c r="B16" s="75"/>
      <c r="C16" s="75"/>
      <c r="D16" s="75"/>
      <c r="E16" s="75"/>
      <c r="F16" s="104"/>
      <c r="G16" s="43"/>
      <c r="H16" s="43"/>
      <c r="I16" s="43"/>
      <c r="J16" s="43"/>
      <c r="K16" s="6"/>
      <c r="L16" s="6"/>
      <c r="M16" s="6"/>
    </row>
    <row r="17" spans="1:13" s="72" customFormat="1" ht="15" customHeight="1">
      <c r="A17" s="70"/>
      <c r="B17" s="70"/>
      <c r="C17" s="70"/>
      <c r="D17" s="76" t="s">
        <v>42</v>
      </c>
      <c r="E17" s="76"/>
      <c r="F17" s="104"/>
      <c r="G17" s="43"/>
      <c r="H17" s="43"/>
      <c r="I17" s="43"/>
      <c r="J17" s="43"/>
      <c r="K17" s="74"/>
      <c r="L17" s="74"/>
      <c r="M17" s="74"/>
    </row>
    <row r="18" spans="1:13" s="8" customFormat="1" ht="27" customHeight="1">
      <c r="A18" s="90" t="s">
        <v>3</v>
      </c>
      <c r="B18" s="452" t="s">
        <v>31</v>
      </c>
      <c r="C18" s="453"/>
      <c r="D18" s="85" t="s">
        <v>43</v>
      </c>
      <c r="E18" s="326"/>
      <c r="F18" s="106"/>
      <c r="G18" s="86"/>
      <c r="H18" s="86"/>
      <c r="I18" s="86"/>
      <c r="J18" s="263"/>
      <c r="K18" s="86"/>
      <c r="L18" s="86"/>
      <c r="M18" s="86"/>
    </row>
    <row r="19" spans="1:13" s="72" customFormat="1" ht="39" customHeight="1">
      <c r="A19" s="11" t="s">
        <v>7</v>
      </c>
      <c r="B19" s="450" t="s">
        <v>32</v>
      </c>
      <c r="C19" s="451"/>
      <c r="D19" s="249">
        <f>+'Dramakani hamematakan'!D6</f>
        <v>358</v>
      </c>
      <c r="E19" s="327"/>
      <c r="F19" s="447"/>
      <c r="G19" s="448"/>
      <c r="H19" s="262"/>
      <c r="I19" s="262"/>
      <c r="J19" s="220"/>
      <c r="K19" s="74"/>
      <c r="L19" s="74"/>
      <c r="M19" s="74"/>
    </row>
    <row r="20" spans="1:13" s="72" customFormat="1" ht="27.75" customHeight="1">
      <c r="A20" s="11" t="s">
        <v>11</v>
      </c>
      <c r="B20" s="450" t="s">
        <v>83</v>
      </c>
      <c r="C20" s="451"/>
      <c r="D20" s="249">
        <f>SUM(D21:D22,D24:D32)</f>
        <v>30078.9</v>
      </c>
      <c r="E20" s="328"/>
      <c r="F20" s="104"/>
      <c r="G20" s="43"/>
      <c r="H20" s="43"/>
      <c r="I20" s="43"/>
      <c r="J20" s="43"/>
      <c r="K20" s="74"/>
      <c r="L20" s="74"/>
      <c r="M20" s="74"/>
    </row>
    <row r="21" spans="1:13" s="72" customFormat="1" ht="21" customHeight="1">
      <c r="A21" s="58">
        <v>1</v>
      </c>
      <c r="B21" s="454" t="s">
        <v>118</v>
      </c>
      <c r="C21" s="455"/>
      <c r="D21" s="241">
        <f>+'Ekamut-caxs'!D18</f>
        <v>30078.9</v>
      </c>
      <c r="E21" s="329"/>
      <c r="F21" s="104"/>
      <c r="G21" s="43"/>
      <c r="H21" s="43"/>
      <c r="I21" s="43"/>
      <c r="J21" s="43"/>
      <c r="K21" s="74"/>
      <c r="L21" s="74"/>
      <c r="M21" s="74"/>
    </row>
    <row r="22" spans="1:13" s="72" customFormat="1" ht="21" hidden="1" customHeight="1">
      <c r="A22" s="58">
        <f>+A21+1</f>
        <v>2</v>
      </c>
      <c r="B22" s="454" t="s">
        <v>232</v>
      </c>
      <c r="C22" s="455"/>
      <c r="D22" s="241">
        <f>+'Ekamut-caxs'!D19</f>
        <v>0</v>
      </c>
      <c r="E22" s="329"/>
      <c r="F22" s="104"/>
      <c r="G22" s="43"/>
      <c r="H22" s="43"/>
      <c r="I22" s="43"/>
      <c r="J22" s="43"/>
      <c r="K22" s="74"/>
      <c r="L22" s="74"/>
      <c r="M22" s="74"/>
    </row>
    <row r="23" spans="1:13" s="72" customFormat="1" ht="17.25" hidden="1">
      <c r="A23" s="26">
        <f>+A22+0.1</f>
        <v>2.1</v>
      </c>
      <c r="B23" s="460" t="s">
        <v>233</v>
      </c>
      <c r="C23" s="461"/>
      <c r="D23" s="253">
        <f>+'Ekamut-caxs'!D20</f>
        <v>0</v>
      </c>
      <c r="E23" s="329"/>
      <c r="F23" s="104"/>
      <c r="G23" s="43"/>
      <c r="H23" s="43"/>
      <c r="I23" s="43"/>
      <c r="J23" s="43"/>
      <c r="K23" s="74"/>
      <c r="L23" s="74"/>
      <c r="M23" s="74"/>
    </row>
    <row r="24" spans="1:13" s="72" customFormat="1" ht="17.25" hidden="1">
      <c r="A24" s="58">
        <f>+A22+1</f>
        <v>3</v>
      </c>
      <c r="B24" s="454" t="s">
        <v>8</v>
      </c>
      <c r="C24" s="455"/>
      <c r="D24" s="241">
        <f>+'Ekamut-caxs'!D22</f>
        <v>0</v>
      </c>
      <c r="E24" s="329"/>
      <c r="F24" s="2"/>
      <c r="G24" s="43"/>
      <c r="H24" s="43"/>
      <c r="I24" s="43"/>
      <c r="J24" s="43"/>
      <c r="K24" s="74"/>
      <c r="L24" s="74"/>
      <c r="M24" s="74"/>
    </row>
    <row r="25" spans="1:13" s="72" customFormat="1" ht="17.25" hidden="1">
      <c r="A25" s="58">
        <f>+A24+1</f>
        <v>4</v>
      </c>
      <c r="B25" s="454" t="s">
        <v>53</v>
      </c>
      <c r="C25" s="455"/>
      <c r="D25" s="240">
        <f>+'Ekamut-caxs'!D23</f>
        <v>0</v>
      </c>
      <c r="E25" s="330"/>
      <c r="F25" s="104"/>
      <c r="G25" s="43"/>
      <c r="H25" s="43"/>
      <c r="I25" s="43"/>
      <c r="J25" s="43"/>
      <c r="K25" s="74"/>
      <c r="L25" s="74"/>
      <c r="M25" s="74"/>
    </row>
    <row r="26" spans="1:13" s="72" customFormat="1" ht="17.25" hidden="1">
      <c r="A26" s="58">
        <f>+A25+1</f>
        <v>5</v>
      </c>
      <c r="B26" s="454" t="s">
        <v>63</v>
      </c>
      <c r="C26" s="455"/>
      <c r="D26" s="240">
        <f>+'Ekamut-caxs'!D24</f>
        <v>0</v>
      </c>
      <c r="E26" s="330"/>
      <c r="F26" s="104"/>
      <c r="G26" s="43"/>
      <c r="H26" s="43"/>
      <c r="I26" s="43"/>
      <c r="J26" s="43"/>
      <c r="K26" s="74"/>
      <c r="L26" s="74"/>
      <c r="M26" s="74"/>
    </row>
    <row r="27" spans="1:13" s="72" customFormat="1" ht="16.5" hidden="1" customHeight="1">
      <c r="A27" s="58">
        <f t="shared" ref="A27:A32" si="0">+A26+1</f>
        <v>6</v>
      </c>
      <c r="B27" s="454" t="s">
        <v>191</v>
      </c>
      <c r="C27" s="455"/>
      <c r="D27" s="241">
        <f>+'Ekamut-caxs'!D25</f>
        <v>0</v>
      </c>
      <c r="E27" s="329"/>
      <c r="F27" s="107"/>
      <c r="G27" s="98"/>
      <c r="H27" s="98"/>
      <c r="I27" s="98"/>
      <c r="J27" s="43"/>
      <c r="K27" s="74"/>
      <c r="L27" s="74"/>
      <c r="M27" s="74"/>
    </row>
    <row r="28" spans="1:13" s="72" customFormat="1" ht="16.5" hidden="1" customHeight="1">
      <c r="A28" s="58">
        <f t="shared" si="0"/>
        <v>7</v>
      </c>
      <c r="B28" s="454" t="s">
        <v>72</v>
      </c>
      <c r="C28" s="455"/>
      <c r="D28" s="241">
        <f>+'Ekamut-caxs'!D26</f>
        <v>0</v>
      </c>
      <c r="E28" s="329"/>
      <c r="F28" s="107"/>
      <c r="G28" s="98"/>
      <c r="H28" s="98"/>
      <c r="I28" s="98"/>
      <c r="J28" s="43"/>
      <c r="K28" s="74"/>
      <c r="L28" s="74"/>
      <c r="M28" s="74"/>
    </row>
    <row r="29" spans="1:13" s="72" customFormat="1" ht="16.5" hidden="1" customHeight="1">
      <c r="A29" s="58">
        <f t="shared" si="0"/>
        <v>8</v>
      </c>
      <c r="B29" s="454" t="s">
        <v>33</v>
      </c>
      <c r="C29" s="455"/>
      <c r="D29" s="240"/>
      <c r="E29" s="330"/>
      <c r="F29" s="107"/>
      <c r="G29" s="98"/>
      <c r="H29" s="98"/>
      <c r="I29" s="98"/>
      <c r="J29" s="43"/>
      <c r="K29" s="74"/>
      <c r="L29" s="74"/>
      <c r="M29" s="74"/>
    </row>
    <row r="30" spans="1:13" s="72" customFormat="1" ht="16.5" hidden="1" customHeight="1">
      <c r="A30" s="58">
        <f t="shared" si="0"/>
        <v>9</v>
      </c>
      <c r="B30" s="454" t="s">
        <v>10</v>
      </c>
      <c r="C30" s="455"/>
      <c r="D30" s="241">
        <f>+'Ekamut-caxs'!D30</f>
        <v>0</v>
      </c>
      <c r="E30" s="329"/>
      <c r="F30" s="107"/>
      <c r="G30" s="98"/>
      <c r="H30" s="98"/>
      <c r="I30" s="98"/>
      <c r="J30" s="43"/>
      <c r="K30" s="74"/>
      <c r="L30" s="74"/>
      <c r="M30" s="74"/>
    </row>
    <row r="31" spans="1:13" s="74" customFormat="1" ht="16.5" hidden="1" customHeight="1">
      <c r="A31" s="58">
        <f t="shared" si="0"/>
        <v>10</v>
      </c>
      <c r="B31" s="456"/>
      <c r="C31" s="457"/>
      <c r="D31" s="240">
        <f>+'Ekamut-caxs'!D31</f>
        <v>0</v>
      </c>
      <c r="E31" s="330"/>
      <c r="F31" s="107"/>
      <c r="G31" s="98"/>
      <c r="H31" s="98"/>
      <c r="I31" s="98"/>
      <c r="J31" s="43"/>
    </row>
    <row r="32" spans="1:13" s="74" customFormat="1" ht="16.5" hidden="1" customHeight="1">
      <c r="A32" s="58">
        <f t="shared" si="0"/>
        <v>11</v>
      </c>
      <c r="B32" s="456"/>
      <c r="C32" s="457"/>
      <c r="D32" s="240">
        <f>+'Ekamut-caxs'!D32</f>
        <v>0</v>
      </c>
      <c r="E32" s="330"/>
      <c r="F32" s="103"/>
      <c r="G32" s="98"/>
      <c r="H32" s="98"/>
      <c r="I32" s="98"/>
      <c r="J32" s="43"/>
    </row>
    <row r="33" spans="1:13" s="72" customFormat="1" ht="24.75" customHeight="1">
      <c r="A33" s="11" t="s">
        <v>34</v>
      </c>
      <c r="B33" s="458" t="s">
        <v>84</v>
      </c>
      <c r="C33" s="459"/>
      <c r="D33" s="249">
        <f>D34+D77+D90</f>
        <v>29366.100000000002</v>
      </c>
      <c r="E33" s="328"/>
      <c r="F33" s="270"/>
      <c r="G33" s="43"/>
      <c r="H33" s="43"/>
      <c r="I33" s="43"/>
      <c r="J33" s="43"/>
      <c r="K33" s="74"/>
      <c r="L33" s="74"/>
      <c r="M33" s="74"/>
    </row>
    <row r="34" spans="1:13" s="72" customFormat="1" ht="22.5" customHeight="1">
      <c r="A34" s="14" t="s">
        <v>56</v>
      </c>
      <c r="B34" s="458" t="s">
        <v>59</v>
      </c>
      <c r="C34" s="459"/>
      <c r="D34" s="249">
        <f>SUM(D35,D39:D44,D48:D71,D75:D76)</f>
        <v>28119.9</v>
      </c>
      <c r="E34" s="328"/>
      <c r="F34" s="104"/>
      <c r="G34" s="43"/>
      <c r="H34" s="43"/>
      <c r="I34" s="43"/>
      <c r="J34" s="43"/>
      <c r="K34" s="74"/>
      <c r="L34" s="74"/>
      <c r="M34" s="74"/>
    </row>
    <row r="35" spans="1:13" s="92" customFormat="1" ht="18" customHeight="1">
      <c r="A35" s="58">
        <v>1</v>
      </c>
      <c r="B35" s="456" t="s">
        <v>12</v>
      </c>
      <c r="C35" s="457"/>
      <c r="D35" s="241">
        <f>+'Ekamut-caxs'!D36</f>
        <v>26840.3</v>
      </c>
      <c r="E35" s="329"/>
      <c r="F35" s="108"/>
      <c r="G35" s="99"/>
      <c r="H35" s="99"/>
      <c r="I35" s="99"/>
      <c r="J35" s="99"/>
      <c r="K35" s="91"/>
      <c r="L35" s="91"/>
      <c r="M35" s="91"/>
    </row>
    <row r="36" spans="1:13" s="82" customFormat="1" ht="18" hidden="1" customHeight="1">
      <c r="A36" s="26">
        <f>+A35+0.1</f>
        <v>1.1000000000000001</v>
      </c>
      <c r="B36" s="460" t="s">
        <v>119</v>
      </c>
      <c r="C36" s="461"/>
      <c r="D36" s="253">
        <f>+'Ekamut-caxs'!D37</f>
        <v>0</v>
      </c>
      <c r="E36" s="331"/>
      <c r="F36" s="260"/>
      <c r="G36" s="100"/>
      <c r="H36" s="100"/>
      <c r="I36" s="100"/>
      <c r="J36" s="100"/>
      <c r="K36" s="81"/>
      <c r="L36" s="81"/>
      <c r="M36" s="81"/>
    </row>
    <row r="37" spans="1:13" s="82" customFormat="1" ht="18" customHeight="1">
      <c r="A37" s="26">
        <v>1.1000000000000001</v>
      </c>
      <c r="B37" s="460" t="s">
        <v>13</v>
      </c>
      <c r="C37" s="461"/>
      <c r="D37" s="253">
        <f>+'Ekamut-caxs'!D38</f>
        <v>2000</v>
      </c>
      <c r="E37" s="331"/>
      <c r="F37" s="109"/>
      <c r="G37" s="100"/>
      <c r="H37" s="100"/>
      <c r="I37" s="100"/>
      <c r="J37" s="100"/>
      <c r="K37" s="81"/>
      <c r="L37" s="81"/>
      <c r="M37" s="81"/>
    </row>
    <row r="38" spans="1:13" s="82" customFormat="1" ht="18" hidden="1" customHeight="1">
      <c r="A38" s="26">
        <f>+A37+0.1</f>
        <v>1.2000000000000002</v>
      </c>
      <c r="B38" s="460" t="str">
        <f>+'Ekamut-caxs'!B39</f>
        <v>կամավոր ատեստ. գծով լրավճար</v>
      </c>
      <c r="C38" s="461"/>
      <c r="D38" s="253">
        <f>+'Ekamut-caxs'!D39</f>
        <v>0</v>
      </c>
      <c r="E38" s="331"/>
      <c r="F38" s="109"/>
      <c r="G38" s="100"/>
      <c r="H38" s="100"/>
      <c r="I38" s="100"/>
      <c r="J38" s="100"/>
      <c r="K38" s="81"/>
      <c r="L38" s="81"/>
      <c r="M38" s="81"/>
    </row>
    <row r="39" spans="1:13" s="94" customFormat="1" ht="18" hidden="1" customHeight="1">
      <c r="A39" s="58">
        <f>+A35+1</f>
        <v>2</v>
      </c>
      <c r="B39" s="454" t="s">
        <v>15</v>
      </c>
      <c r="C39" s="455"/>
      <c r="D39" s="241">
        <f>+'Ekamut-caxs'!D40</f>
        <v>0</v>
      </c>
      <c r="E39" s="329"/>
      <c r="F39" s="314"/>
      <c r="G39" s="64"/>
      <c r="H39" s="64"/>
      <c r="I39" s="64"/>
      <c r="J39" s="64"/>
      <c r="K39" s="93"/>
      <c r="L39" s="93"/>
      <c r="M39" s="93"/>
    </row>
    <row r="40" spans="1:13" s="94" customFormat="1" ht="18" customHeight="1">
      <c r="A40" s="58">
        <v>2</v>
      </c>
      <c r="B40" s="454" t="s">
        <v>14</v>
      </c>
      <c r="C40" s="455"/>
      <c r="D40" s="241">
        <f>+'Ekamut-caxs'!D41</f>
        <v>347.4</v>
      </c>
      <c r="E40" s="329"/>
      <c r="F40" s="314"/>
      <c r="G40" s="64"/>
      <c r="H40" s="64"/>
      <c r="I40" s="64"/>
      <c r="J40" s="64"/>
      <c r="K40" s="93"/>
      <c r="L40" s="93"/>
      <c r="M40" s="93"/>
    </row>
    <row r="41" spans="1:13" s="94" customFormat="1" ht="18" customHeight="1">
      <c r="A41" s="58">
        <f t="shared" ref="A41:A43" si="1">+A40+1</f>
        <v>3</v>
      </c>
      <c r="B41" s="454" t="s">
        <v>16</v>
      </c>
      <c r="C41" s="455"/>
      <c r="D41" s="241">
        <f>+'Komunal '!M27</f>
        <v>18.399999999999999</v>
      </c>
      <c r="E41" s="329"/>
      <c r="F41" s="314"/>
      <c r="G41" s="64"/>
      <c r="H41" s="64"/>
      <c r="I41" s="64"/>
      <c r="J41" s="64"/>
      <c r="K41" s="93"/>
      <c r="L41" s="93"/>
      <c r="M41" s="93"/>
    </row>
    <row r="42" spans="1:13" s="94" customFormat="1" ht="18" customHeight="1">
      <c r="A42" s="58">
        <f t="shared" si="1"/>
        <v>4</v>
      </c>
      <c r="B42" s="454" t="s">
        <v>17</v>
      </c>
      <c r="C42" s="455"/>
      <c r="D42" s="241">
        <f>+'Ekamut-caxs'!D43</f>
        <v>4.8</v>
      </c>
      <c r="E42" s="329"/>
      <c r="F42" s="110"/>
      <c r="G42" s="64"/>
      <c r="H42" s="64"/>
      <c r="I42" s="64"/>
      <c r="J42" s="64"/>
      <c r="K42" s="93"/>
      <c r="L42" s="93"/>
      <c r="M42" s="93"/>
    </row>
    <row r="43" spans="1:13" s="94" customFormat="1" ht="18" hidden="1" customHeight="1">
      <c r="A43" s="58">
        <f t="shared" si="1"/>
        <v>5</v>
      </c>
      <c r="B43" s="454" t="s">
        <v>18</v>
      </c>
      <c r="C43" s="455"/>
      <c r="D43" s="241">
        <f>+'Ekamut-caxs'!D44</f>
        <v>0</v>
      </c>
      <c r="E43" s="329"/>
      <c r="F43" s="110"/>
      <c r="G43" s="64"/>
      <c r="H43" s="64"/>
      <c r="I43" s="64"/>
      <c r="J43" s="64"/>
      <c r="K43" s="93"/>
      <c r="L43" s="93"/>
      <c r="M43" s="93"/>
    </row>
    <row r="44" spans="1:13" s="94" customFormat="1" ht="18" customHeight="1">
      <c r="A44" s="58">
        <v>5</v>
      </c>
      <c r="B44" s="454" t="s">
        <v>19</v>
      </c>
      <c r="C44" s="455"/>
      <c r="D44" s="241">
        <f>SUM(D45:D47)</f>
        <v>197</v>
      </c>
      <c r="E44" s="329"/>
      <c r="F44" s="110"/>
      <c r="G44" s="64"/>
      <c r="H44" s="64"/>
      <c r="I44" s="64"/>
      <c r="J44" s="64"/>
      <c r="K44" s="93"/>
      <c r="L44" s="93"/>
      <c r="M44" s="93"/>
    </row>
    <row r="45" spans="1:13" ht="18" customHeight="1">
      <c r="A45" s="26">
        <f>+A44+0.1</f>
        <v>5.0999999999999996</v>
      </c>
      <c r="B45" s="460" t="s">
        <v>20</v>
      </c>
      <c r="C45" s="461"/>
      <c r="D45" s="253">
        <f>+'Ekamut-caxs'!D46</f>
        <v>57</v>
      </c>
      <c r="E45" s="329"/>
    </row>
    <row r="46" spans="1:13" ht="18" customHeight="1">
      <c r="A46" s="26">
        <f>+A45+0.1</f>
        <v>5.1999999999999993</v>
      </c>
      <c r="B46" s="460" t="s">
        <v>21</v>
      </c>
      <c r="C46" s="461"/>
      <c r="D46" s="253">
        <f>+'Ekamut-caxs'!D47</f>
        <v>20</v>
      </c>
      <c r="E46" s="329"/>
    </row>
    <row r="47" spans="1:13" ht="18" customHeight="1">
      <c r="A47" s="26">
        <f>+A46+0.1</f>
        <v>5.2999999999999989</v>
      </c>
      <c r="B47" s="460" t="s">
        <v>22</v>
      </c>
      <c r="C47" s="461"/>
      <c r="D47" s="253">
        <f>+'Ekamut-caxs'!D48</f>
        <v>120</v>
      </c>
      <c r="E47" s="329"/>
    </row>
    <row r="48" spans="1:13" s="94" customFormat="1" ht="18" customHeight="1">
      <c r="A48" s="58">
        <f>+A44+1</f>
        <v>6</v>
      </c>
      <c r="B48" s="454" t="s">
        <v>23</v>
      </c>
      <c r="C48" s="455"/>
      <c r="D48" s="241">
        <f>+'Ekamut-caxs'!D49</f>
        <v>2</v>
      </c>
      <c r="E48" s="329"/>
      <c r="F48" s="110"/>
      <c r="G48" s="64"/>
      <c r="H48" s="64"/>
      <c r="I48" s="64"/>
      <c r="J48" s="64"/>
      <c r="K48" s="93"/>
      <c r="L48" s="93"/>
      <c r="M48" s="93"/>
    </row>
    <row r="49" spans="1:13" s="94" customFormat="1" ht="18" customHeight="1">
      <c r="A49" s="58">
        <f>+A48+1</f>
        <v>7</v>
      </c>
      <c r="B49" s="454" t="s">
        <v>30</v>
      </c>
      <c r="C49" s="455"/>
      <c r="D49" s="240">
        <f>+'Ekamut-caxs'!D50</f>
        <v>100</v>
      </c>
      <c r="E49" s="330"/>
      <c r="F49" s="6"/>
      <c r="G49" s="64"/>
      <c r="H49" s="64"/>
      <c r="I49" s="64"/>
      <c r="J49" s="64"/>
      <c r="K49" s="93"/>
      <c r="L49" s="93"/>
      <c r="M49" s="93"/>
    </row>
    <row r="50" spans="1:13" s="94" customFormat="1" ht="18" customHeight="1">
      <c r="A50" s="58">
        <f t="shared" ref="A50:A71" si="2">+A49+1</f>
        <v>8</v>
      </c>
      <c r="B50" s="454" t="s">
        <v>24</v>
      </c>
      <c r="C50" s="455"/>
      <c r="D50" s="240">
        <f>+'Ekamut-caxs'!D51</f>
        <v>120</v>
      </c>
      <c r="E50" s="330"/>
      <c r="F50" s="110"/>
      <c r="G50" s="64"/>
      <c r="H50" s="64"/>
      <c r="I50" s="64"/>
      <c r="J50" s="64"/>
      <c r="K50" s="93"/>
      <c r="L50" s="93"/>
      <c r="M50" s="93"/>
    </row>
    <row r="51" spans="1:13" s="94" customFormat="1" ht="18" customHeight="1">
      <c r="A51" s="58">
        <f t="shared" si="2"/>
        <v>9</v>
      </c>
      <c r="B51" s="454" t="s">
        <v>75</v>
      </c>
      <c r="C51" s="455"/>
      <c r="D51" s="240">
        <f>+'Ekamut-caxs'!D52</f>
        <v>130</v>
      </c>
      <c r="E51" s="330"/>
      <c r="F51" s="110"/>
      <c r="G51" s="64"/>
      <c r="H51" s="64"/>
      <c r="I51" s="64"/>
      <c r="J51" s="64"/>
      <c r="K51" s="93"/>
      <c r="L51" s="93"/>
      <c r="M51" s="93"/>
    </row>
    <row r="52" spans="1:13" s="66" customFormat="1" ht="18" hidden="1" customHeight="1">
      <c r="A52" s="58">
        <f t="shared" si="2"/>
        <v>10</v>
      </c>
      <c r="B52" s="454" t="s">
        <v>48</v>
      </c>
      <c r="C52" s="455"/>
      <c r="D52" s="241">
        <f>+'Ekamut-caxs'!D53</f>
        <v>0</v>
      </c>
      <c r="E52" s="329"/>
      <c r="F52" s="111"/>
      <c r="G52" s="64"/>
      <c r="H52" s="64"/>
      <c r="I52" s="64"/>
      <c r="J52" s="53"/>
      <c r="K52" s="65"/>
      <c r="L52" s="65"/>
      <c r="M52" s="65"/>
    </row>
    <row r="53" spans="1:13" s="94" customFormat="1" ht="18" hidden="1" customHeight="1">
      <c r="A53" s="58">
        <f t="shared" si="2"/>
        <v>11</v>
      </c>
      <c r="B53" s="454" t="s">
        <v>120</v>
      </c>
      <c r="C53" s="455"/>
      <c r="D53" s="241">
        <f>+'Ekamut-caxs'!D54</f>
        <v>0</v>
      </c>
      <c r="E53" s="329"/>
      <c r="F53" s="110"/>
      <c r="G53" s="64"/>
      <c r="H53" s="64"/>
      <c r="I53" s="64"/>
      <c r="J53" s="64"/>
      <c r="K53" s="93"/>
      <c r="L53" s="93"/>
      <c r="M53" s="93"/>
    </row>
    <row r="54" spans="1:13" s="94" customFormat="1" ht="18" hidden="1" customHeight="1">
      <c r="A54" s="58">
        <f t="shared" si="2"/>
        <v>12</v>
      </c>
      <c r="B54" s="454" t="s">
        <v>121</v>
      </c>
      <c r="C54" s="455"/>
      <c r="D54" s="241">
        <f>+'Ekamut-caxs'!D55</f>
        <v>0</v>
      </c>
      <c r="E54" s="329"/>
      <c r="F54" s="110"/>
      <c r="G54" s="64"/>
      <c r="H54" s="64"/>
      <c r="I54" s="64"/>
      <c r="J54" s="64"/>
      <c r="K54" s="93"/>
      <c r="L54" s="93"/>
      <c r="M54" s="93"/>
    </row>
    <row r="55" spans="1:13" s="94" customFormat="1" ht="18" customHeight="1">
      <c r="A55" s="58">
        <v>10</v>
      </c>
      <c r="B55" s="454" t="s">
        <v>25</v>
      </c>
      <c r="C55" s="455"/>
      <c r="D55" s="241">
        <f>+'Ekamut-caxs'!D56</f>
        <v>150</v>
      </c>
      <c r="E55" s="329"/>
      <c r="F55" s="110"/>
      <c r="G55" s="64"/>
      <c r="H55" s="64"/>
      <c r="I55" s="64"/>
      <c r="J55" s="64"/>
      <c r="K55" s="93"/>
      <c r="L55" s="93"/>
      <c r="M55" s="93"/>
    </row>
    <row r="56" spans="1:13" s="92" customFormat="1" ht="17.25" hidden="1" customHeight="1">
      <c r="A56" s="58">
        <f t="shared" si="2"/>
        <v>11</v>
      </c>
      <c r="B56" s="454" t="s">
        <v>26</v>
      </c>
      <c r="C56" s="455"/>
      <c r="D56" s="241">
        <f>+'Ekamut-caxs'!D57</f>
        <v>0</v>
      </c>
      <c r="E56" s="329"/>
      <c r="F56" s="108"/>
      <c r="G56" s="99"/>
      <c r="H56" s="99"/>
      <c r="I56" s="99"/>
      <c r="J56" s="99"/>
      <c r="K56" s="91"/>
      <c r="L56" s="91"/>
      <c r="M56" s="91"/>
    </row>
    <row r="57" spans="1:13" s="92" customFormat="1" ht="18" hidden="1" customHeight="1">
      <c r="A57" s="58">
        <f t="shared" si="2"/>
        <v>12</v>
      </c>
      <c r="B57" s="454" t="s">
        <v>67</v>
      </c>
      <c r="C57" s="455"/>
      <c r="D57" s="241">
        <f>+'Ekamut-caxs'!D58</f>
        <v>0</v>
      </c>
      <c r="E57" s="329"/>
      <c r="F57" s="108"/>
      <c r="G57" s="99"/>
      <c r="H57" s="99"/>
      <c r="I57" s="99"/>
      <c r="J57" s="99"/>
      <c r="K57" s="91"/>
      <c r="L57" s="91"/>
      <c r="M57" s="91"/>
    </row>
    <row r="58" spans="1:13" s="92" customFormat="1" ht="18" hidden="1" customHeight="1">
      <c r="A58" s="58">
        <f t="shared" si="2"/>
        <v>13</v>
      </c>
      <c r="B58" s="454" t="s">
        <v>54</v>
      </c>
      <c r="C58" s="455"/>
      <c r="D58" s="241">
        <f>+'Ekamut-caxs'!D59</f>
        <v>0</v>
      </c>
      <c r="E58" s="329"/>
      <c r="F58" s="108"/>
      <c r="G58" s="99"/>
      <c r="H58" s="99"/>
      <c r="I58" s="99"/>
      <c r="J58" s="99"/>
      <c r="K58" s="91"/>
      <c r="L58" s="91"/>
      <c r="M58" s="91"/>
    </row>
    <row r="59" spans="1:13" s="66" customFormat="1" ht="18" customHeight="1">
      <c r="A59" s="58">
        <v>11</v>
      </c>
      <c r="B59" s="454" t="s">
        <v>45</v>
      </c>
      <c r="C59" s="455"/>
      <c r="D59" s="241">
        <f>+'Ekamut-caxs'!D60</f>
        <v>40</v>
      </c>
      <c r="E59" s="329"/>
      <c r="F59" s="111"/>
      <c r="G59" s="64"/>
      <c r="H59" s="64"/>
      <c r="I59" s="64"/>
      <c r="J59" s="53"/>
      <c r="K59" s="65"/>
      <c r="L59" s="65"/>
      <c r="M59" s="65"/>
    </row>
    <row r="60" spans="1:13" s="66" customFormat="1" ht="18.75" customHeight="1">
      <c r="A60" s="58">
        <v>12</v>
      </c>
      <c r="B60" s="454" t="s">
        <v>76</v>
      </c>
      <c r="C60" s="455"/>
      <c r="D60" s="241">
        <f>+'Ekamut-caxs'!D61</f>
        <v>50</v>
      </c>
      <c r="E60" s="329"/>
      <c r="F60" s="111"/>
      <c r="G60" s="64"/>
      <c r="H60" s="64"/>
      <c r="I60" s="64"/>
      <c r="J60" s="53"/>
      <c r="K60" s="65"/>
      <c r="L60" s="65"/>
      <c r="M60" s="65"/>
    </row>
    <row r="61" spans="1:13" s="66" customFormat="1" ht="18" customHeight="1">
      <c r="A61" s="58">
        <f t="shared" si="2"/>
        <v>13</v>
      </c>
      <c r="B61" s="454" t="s">
        <v>77</v>
      </c>
      <c r="C61" s="455"/>
      <c r="D61" s="241">
        <f>+'Ekamut-caxs'!D62</f>
        <v>107</v>
      </c>
      <c r="E61" s="329"/>
      <c r="F61" s="6"/>
      <c r="G61" s="64"/>
      <c r="H61" s="64"/>
      <c r="I61" s="64"/>
      <c r="J61" s="53"/>
      <c r="K61" s="65"/>
      <c r="L61" s="65"/>
      <c r="M61" s="65"/>
    </row>
    <row r="62" spans="1:13" s="66" customFormat="1" ht="18" customHeight="1">
      <c r="A62" s="58">
        <f t="shared" si="2"/>
        <v>14</v>
      </c>
      <c r="B62" s="454" t="s">
        <v>46</v>
      </c>
      <c r="C62" s="455"/>
      <c r="D62" s="241">
        <f>+'Ekamut-caxs'!D63</f>
        <v>3</v>
      </c>
      <c r="E62" s="329"/>
      <c r="F62" s="111"/>
      <c r="G62" s="64"/>
      <c r="H62" s="64"/>
      <c r="I62" s="64"/>
      <c r="J62" s="53"/>
      <c r="K62" s="65"/>
      <c r="L62" s="65"/>
      <c r="M62" s="65"/>
    </row>
    <row r="63" spans="1:13" s="66" customFormat="1" ht="18" hidden="1" customHeight="1">
      <c r="A63" s="58">
        <f t="shared" si="2"/>
        <v>15</v>
      </c>
      <c r="B63" s="454" t="s">
        <v>122</v>
      </c>
      <c r="C63" s="455"/>
      <c r="D63" s="241">
        <f>+'Ekamut-caxs'!D64</f>
        <v>0</v>
      </c>
      <c r="E63" s="329"/>
      <c r="F63" s="111"/>
      <c r="G63" s="64"/>
      <c r="H63" s="64"/>
      <c r="I63" s="64"/>
      <c r="J63" s="53"/>
      <c r="K63" s="65"/>
      <c r="L63" s="65"/>
      <c r="M63" s="65"/>
    </row>
    <row r="64" spans="1:13" s="66" customFormat="1" ht="18" hidden="1" customHeight="1">
      <c r="A64" s="58">
        <f t="shared" si="2"/>
        <v>16</v>
      </c>
      <c r="B64" s="454" t="s">
        <v>47</v>
      </c>
      <c r="C64" s="455"/>
      <c r="D64" s="241">
        <f>+'Ekamut-caxs'!D65</f>
        <v>0</v>
      </c>
      <c r="E64" s="329"/>
      <c r="F64" s="111"/>
      <c r="G64" s="64"/>
      <c r="H64" s="64"/>
      <c r="I64" s="64"/>
      <c r="J64" s="53"/>
      <c r="K64" s="65"/>
      <c r="L64" s="65"/>
      <c r="M64" s="65"/>
    </row>
    <row r="65" spans="1:13" s="66" customFormat="1" ht="18" hidden="1" customHeight="1">
      <c r="A65" s="58">
        <f t="shared" si="2"/>
        <v>17</v>
      </c>
      <c r="B65" s="454" t="s">
        <v>64</v>
      </c>
      <c r="C65" s="455"/>
      <c r="D65" s="241">
        <f>+'Ekamut-caxs'!D66</f>
        <v>0</v>
      </c>
      <c r="E65" s="329"/>
      <c r="F65" s="111"/>
      <c r="G65" s="64"/>
      <c r="H65" s="64"/>
      <c r="I65" s="64"/>
      <c r="J65" s="53"/>
      <c r="K65" s="65"/>
      <c r="L65" s="65"/>
      <c r="M65" s="65"/>
    </row>
    <row r="66" spans="1:13" s="66" customFormat="1" ht="18" hidden="1" customHeight="1">
      <c r="A66" s="58">
        <f t="shared" si="2"/>
        <v>18</v>
      </c>
      <c r="B66" s="454" t="s">
        <v>198</v>
      </c>
      <c r="C66" s="455"/>
      <c r="D66" s="241">
        <f>+'Ekamut-caxs'!D67</f>
        <v>0</v>
      </c>
      <c r="E66" s="329"/>
      <c r="F66" s="111"/>
      <c r="G66" s="64"/>
      <c r="H66" s="64"/>
      <c r="I66" s="64"/>
      <c r="J66" s="53"/>
      <c r="K66" s="65"/>
      <c r="L66" s="65"/>
      <c r="M66" s="65"/>
    </row>
    <row r="67" spans="1:13" s="66" customFormat="1" ht="18" hidden="1" customHeight="1">
      <c r="A67" s="58">
        <f t="shared" si="2"/>
        <v>19</v>
      </c>
      <c r="B67" s="454" t="s">
        <v>199</v>
      </c>
      <c r="C67" s="455"/>
      <c r="D67" s="241">
        <f>+'Ekamut-caxs'!D68</f>
        <v>0</v>
      </c>
      <c r="E67" s="329"/>
      <c r="F67" s="111"/>
      <c r="G67" s="64"/>
      <c r="H67" s="64"/>
      <c r="I67" s="64"/>
      <c r="J67" s="53"/>
      <c r="K67" s="65"/>
      <c r="L67" s="65"/>
      <c r="M67" s="65"/>
    </row>
    <row r="68" spans="1:13" s="66" customFormat="1" ht="18" customHeight="1">
      <c r="A68" s="58">
        <v>15</v>
      </c>
      <c r="B68" s="454" t="s">
        <v>78</v>
      </c>
      <c r="C68" s="455"/>
      <c r="D68" s="241">
        <f>+'Ekamut-caxs'!D69</f>
        <v>10</v>
      </c>
      <c r="E68" s="329"/>
      <c r="F68" s="111"/>
      <c r="G68" s="64"/>
      <c r="H68" s="64"/>
      <c r="I68" s="64"/>
      <c r="J68" s="53"/>
      <c r="K68" s="65"/>
      <c r="L68" s="65"/>
      <c r="M68" s="65"/>
    </row>
    <row r="69" spans="1:13" s="65" customFormat="1" ht="18" hidden="1" customHeight="1">
      <c r="A69" s="58">
        <f t="shared" si="2"/>
        <v>16</v>
      </c>
      <c r="B69" s="456"/>
      <c r="C69" s="457"/>
      <c r="D69" s="240">
        <f>+'Ekamut-caxs'!D70</f>
        <v>0</v>
      </c>
      <c r="E69" s="330"/>
      <c r="F69" s="111"/>
      <c r="G69" s="64"/>
      <c r="H69" s="64"/>
      <c r="I69" s="64"/>
      <c r="J69" s="53"/>
    </row>
    <row r="70" spans="1:13" s="65" customFormat="1" ht="18" hidden="1" customHeight="1">
      <c r="A70" s="58">
        <f t="shared" si="2"/>
        <v>17</v>
      </c>
      <c r="B70" s="456"/>
      <c r="C70" s="457"/>
      <c r="D70" s="240">
        <f>+'Ekamut-caxs'!D71</f>
        <v>0</v>
      </c>
      <c r="E70" s="330"/>
      <c r="F70" s="103"/>
      <c r="G70" s="64"/>
      <c r="H70" s="64"/>
      <c r="I70" s="64"/>
      <c r="J70" s="53"/>
    </row>
    <row r="71" spans="1:13" s="94" customFormat="1" ht="22.5" hidden="1" customHeight="1">
      <c r="A71" s="58">
        <f t="shared" si="2"/>
        <v>18</v>
      </c>
      <c r="B71" s="454" t="s">
        <v>35</v>
      </c>
      <c r="C71" s="455"/>
      <c r="D71" s="241">
        <f>SUM(D72:D74)</f>
        <v>0</v>
      </c>
      <c r="E71" s="329"/>
      <c r="F71" s="110"/>
      <c r="G71" s="64"/>
      <c r="H71" s="64"/>
      <c r="I71" s="64"/>
      <c r="J71" s="64"/>
      <c r="K71" s="93"/>
      <c r="L71" s="93"/>
      <c r="M71" s="93"/>
    </row>
    <row r="72" spans="1:13" ht="19.5" hidden="1" customHeight="1">
      <c r="A72" s="13">
        <f>+A71+0.1</f>
        <v>18.100000000000001</v>
      </c>
      <c r="B72" s="460" t="s">
        <v>36</v>
      </c>
      <c r="C72" s="461"/>
      <c r="D72" s="227"/>
      <c r="E72" s="332"/>
    </row>
    <row r="73" spans="1:13" ht="19.5" hidden="1" customHeight="1">
      <c r="A73" s="13">
        <f>+A72+0.1</f>
        <v>18.200000000000003</v>
      </c>
      <c r="B73" s="460" t="s">
        <v>49</v>
      </c>
      <c r="C73" s="461"/>
      <c r="D73" s="227"/>
      <c r="E73" s="332"/>
    </row>
    <row r="74" spans="1:13" ht="19.5" hidden="1" customHeight="1">
      <c r="A74" s="13">
        <f>+A73+0.1</f>
        <v>18.300000000000004</v>
      </c>
      <c r="B74" s="460" t="s">
        <v>85</v>
      </c>
      <c r="C74" s="461"/>
      <c r="D74" s="227">
        <f>+'Ekamut-caxs'!D74</f>
        <v>0</v>
      </c>
      <c r="E74" s="332"/>
    </row>
    <row r="75" spans="1:13" s="94" customFormat="1" ht="17.25" hidden="1" customHeight="1">
      <c r="A75" s="68">
        <f>+A71+1</f>
        <v>19</v>
      </c>
      <c r="B75" s="454" t="s">
        <v>37</v>
      </c>
      <c r="C75" s="455"/>
      <c r="D75" s="241">
        <f>+'Deb. ev kreditor'!D59-'Deb. ev kreditor'!D54</f>
        <v>0</v>
      </c>
      <c r="E75" s="329"/>
      <c r="F75" s="110"/>
      <c r="G75" s="64"/>
      <c r="H75" s="64"/>
      <c r="I75" s="64"/>
      <c r="J75" s="64"/>
      <c r="K75" s="93"/>
      <c r="L75" s="93"/>
      <c r="M75" s="93"/>
    </row>
    <row r="76" spans="1:13" s="94" customFormat="1" ht="16.5" hidden="1" customHeight="1">
      <c r="A76" s="68">
        <f>+A75+1</f>
        <v>20</v>
      </c>
      <c r="B76" s="454" t="s">
        <v>86</v>
      </c>
      <c r="C76" s="455"/>
      <c r="D76" s="240"/>
      <c r="E76" s="330"/>
      <c r="F76" s="110"/>
      <c r="G76" s="64"/>
      <c r="H76" s="64"/>
      <c r="I76" s="64"/>
      <c r="J76" s="64"/>
      <c r="K76" s="93"/>
      <c r="L76" s="93"/>
      <c r="M76" s="93"/>
    </row>
    <row r="77" spans="1:13" s="78" customFormat="1" ht="25.5" customHeight="1">
      <c r="A77" s="39" t="s">
        <v>57</v>
      </c>
      <c r="B77" s="458" t="s">
        <v>60</v>
      </c>
      <c r="C77" s="459"/>
      <c r="D77" s="249">
        <f>D78+D86</f>
        <v>1246.2</v>
      </c>
      <c r="E77" s="328"/>
      <c r="F77" s="112"/>
      <c r="G77" s="101"/>
      <c r="H77" s="101"/>
      <c r="I77" s="101"/>
      <c r="J77" s="101"/>
      <c r="K77" s="77"/>
      <c r="L77" s="77"/>
      <c r="M77" s="77"/>
    </row>
    <row r="78" spans="1:13" s="92" customFormat="1" ht="26.25" customHeight="1">
      <c r="A78" s="68">
        <v>1</v>
      </c>
      <c r="B78" s="454" t="s">
        <v>91</v>
      </c>
      <c r="C78" s="455"/>
      <c r="D78" s="241">
        <f>SUM(D79:D85)</f>
        <v>1246.2</v>
      </c>
      <c r="E78" s="329"/>
      <c r="F78" s="108"/>
      <c r="G78" s="99"/>
      <c r="H78" s="99"/>
      <c r="I78" s="99"/>
      <c r="J78" s="99"/>
      <c r="K78" s="91"/>
      <c r="L78" s="91"/>
      <c r="M78" s="91"/>
    </row>
    <row r="79" spans="1:13" ht="19.5" customHeight="1">
      <c r="A79" s="13">
        <v>1.1000000000000001</v>
      </c>
      <c r="B79" s="460" t="s">
        <v>87</v>
      </c>
      <c r="C79" s="461"/>
      <c r="D79" s="227">
        <v>510</v>
      </c>
      <c r="E79" s="332"/>
    </row>
    <row r="80" spans="1:13" ht="19.5" customHeight="1">
      <c r="A80" s="13">
        <v>1.2</v>
      </c>
      <c r="B80" s="460" t="s">
        <v>88</v>
      </c>
      <c r="C80" s="461"/>
      <c r="D80" s="227">
        <v>296.2</v>
      </c>
      <c r="E80" s="332"/>
    </row>
    <row r="81" spans="1:13" ht="19.5" hidden="1" customHeight="1">
      <c r="A81" s="13">
        <v>1.3</v>
      </c>
      <c r="B81" s="460" t="s">
        <v>89</v>
      </c>
      <c r="C81" s="461"/>
      <c r="D81" s="227"/>
      <c r="E81" s="332"/>
    </row>
    <row r="82" spans="1:13" ht="19.5" hidden="1" customHeight="1">
      <c r="A82" s="13">
        <v>1.4</v>
      </c>
      <c r="B82" s="460" t="s">
        <v>200</v>
      </c>
      <c r="C82" s="461"/>
      <c r="D82" s="227"/>
      <c r="E82" s="332"/>
    </row>
    <row r="83" spans="1:13" ht="21.75" customHeight="1">
      <c r="A83" s="13">
        <v>1.3</v>
      </c>
      <c r="B83" s="460" t="s">
        <v>65</v>
      </c>
      <c r="C83" s="461"/>
      <c r="D83" s="227">
        <v>440</v>
      </c>
      <c r="E83" s="332"/>
    </row>
    <row r="84" spans="1:13" ht="22.5" hidden="1" customHeight="1">
      <c r="A84" s="13">
        <v>1.6</v>
      </c>
      <c r="B84" s="460" t="s">
        <v>66</v>
      </c>
      <c r="C84" s="461"/>
      <c r="D84" s="227"/>
      <c r="E84" s="332"/>
    </row>
    <row r="85" spans="1:13" ht="19.5" hidden="1" customHeight="1">
      <c r="A85" s="13">
        <v>1.7</v>
      </c>
      <c r="B85" s="460"/>
      <c r="C85" s="461"/>
      <c r="D85" s="227"/>
      <c r="E85" s="332"/>
    </row>
    <row r="86" spans="1:13" s="92" customFormat="1" ht="17.25" hidden="1">
      <c r="A86" s="68">
        <v>2</v>
      </c>
      <c r="B86" s="454" t="s">
        <v>92</v>
      </c>
      <c r="C86" s="455"/>
      <c r="D86" s="241">
        <f>SUM(D87:D89)</f>
        <v>0</v>
      </c>
      <c r="E86" s="329"/>
      <c r="F86" s="108"/>
      <c r="G86" s="99"/>
      <c r="H86" s="99"/>
      <c r="I86" s="99"/>
      <c r="J86" s="99"/>
      <c r="K86" s="91"/>
      <c r="L86" s="91"/>
      <c r="M86" s="91"/>
    </row>
    <row r="87" spans="1:13" s="92" customFormat="1" ht="18.75" hidden="1" customHeight="1">
      <c r="A87" s="68">
        <v>2.1</v>
      </c>
      <c r="B87" s="454" t="s">
        <v>62</v>
      </c>
      <c r="C87" s="455"/>
      <c r="D87" s="240"/>
      <c r="E87" s="330"/>
      <c r="F87" s="108"/>
      <c r="G87" s="99"/>
      <c r="H87" s="99"/>
      <c r="I87" s="99"/>
      <c r="J87" s="99"/>
      <c r="K87" s="91"/>
      <c r="L87" s="91"/>
      <c r="M87" s="91"/>
    </row>
    <row r="88" spans="1:13" s="92" customFormat="1" ht="18.75" hidden="1" customHeight="1">
      <c r="A88" s="68">
        <v>2.2000000000000002</v>
      </c>
      <c r="B88" s="454" t="s">
        <v>61</v>
      </c>
      <c r="C88" s="455"/>
      <c r="D88" s="240"/>
      <c r="E88" s="330"/>
      <c r="F88" s="108"/>
      <c r="G88" s="99"/>
      <c r="H88" s="99"/>
      <c r="I88" s="99"/>
      <c r="J88" s="99"/>
      <c r="K88" s="91"/>
      <c r="L88" s="91"/>
      <c r="M88" s="91"/>
    </row>
    <row r="89" spans="1:13" s="92" customFormat="1" ht="18.75" hidden="1" customHeight="1">
      <c r="A89" s="68">
        <v>2.2999999999999998</v>
      </c>
      <c r="B89" s="454" t="s">
        <v>50</v>
      </c>
      <c r="C89" s="455"/>
      <c r="D89" s="240"/>
      <c r="E89" s="330"/>
      <c r="F89" s="108"/>
      <c r="G89" s="99"/>
      <c r="H89" s="99"/>
      <c r="I89" s="99"/>
      <c r="J89" s="99"/>
      <c r="K89" s="91"/>
      <c r="L89" s="91"/>
      <c r="M89" s="91"/>
    </row>
    <row r="90" spans="1:13" s="78" customFormat="1" ht="39" hidden="1" customHeight="1">
      <c r="A90" s="39" t="s">
        <v>58</v>
      </c>
      <c r="B90" s="450" t="s">
        <v>132</v>
      </c>
      <c r="C90" s="451"/>
      <c r="D90" s="249">
        <f>SUM(D91:D92)</f>
        <v>0</v>
      </c>
      <c r="E90" s="328"/>
      <c r="F90" s="112"/>
      <c r="G90" s="101"/>
      <c r="H90" s="101"/>
      <c r="I90" s="101"/>
      <c r="J90" s="101"/>
      <c r="K90" s="77"/>
      <c r="L90" s="77"/>
      <c r="M90" s="77"/>
    </row>
    <row r="91" spans="1:13" s="92" customFormat="1" ht="15.75" hidden="1" customHeight="1">
      <c r="A91" s="68">
        <v>1</v>
      </c>
      <c r="B91" s="454" t="s">
        <v>207</v>
      </c>
      <c r="C91" s="455"/>
      <c r="D91" s="240"/>
      <c r="E91" s="330"/>
      <c r="F91" s="108"/>
      <c r="G91" s="99"/>
      <c r="H91" s="99"/>
      <c r="I91" s="99"/>
      <c r="J91" s="99"/>
      <c r="K91" s="91"/>
      <c r="L91" s="91"/>
      <c r="M91" s="91"/>
    </row>
    <row r="92" spans="1:13" s="92" customFormat="1" ht="15.75" hidden="1" customHeight="1">
      <c r="A92" s="68">
        <v>2</v>
      </c>
      <c r="B92" s="454"/>
      <c r="C92" s="455"/>
      <c r="D92" s="240"/>
      <c r="E92" s="330"/>
      <c r="F92" s="103"/>
      <c r="G92" s="99"/>
      <c r="H92" s="99"/>
      <c r="I92" s="99"/>
      <c r="J92" s="99"/>
      <c r="K92" s="91"/>
      <c r="L92" s="91"/>
      <c r="M92" s="91"/>
    </row>
    <row r="93" spans="1:13" s="96" customFormat="1" ht="39" customHeight="1">
      <c r="A93" s="11" t="s">
        <v>38</v>
      </c>
      <c r="B93" s="450" t="s">
        <v>39</v>
      </c>
      <c r="C93" s="451"/>
      <c r="D93" s="249">
        <f>D19+D20-D33</f>
        <v>1070.7999999999993</v>
      </c>
      <c r="E93" s="347" t="s">
        <v>217</v>
      </c>
      <c r="F93" s="447"/>
      <c r="G93" s="448"/>
      <c r="H93" s="262"/>
      <c r="I93" s="262"/>
      <c r="J93" s="220"/>
      <c r="K93" s="95"/>
      <c r="L93" s="95"/>
      <c r="M93" s="95"/>
    </row>
    <row r="94" spans="1:13" s="78" customFormat="1" ht="19.899999999999999" customHeight="1">
      <c r="A94" s="83"/>
      <c r="B94" s="84"/>
      <c r="C94" s="84"/>
      <c r="F94" s="112"/>
      <c r="G94" s="101"/>
      <c r="H94" s="101"/>
      <c r="I94" s="101"/>
      <c r="J94" s="101"/>
      <c r="K94" s="77"/>
      <c r="L94" s="77"/>
      <c r="M94" s="77"/>
    </row>
    <row r="95" spans="1:13" s="230" customFormat="1" ht="96.75" customHeight="1">
      <c r="B95" s="346" t="str">
        <f>+'Ekamut-caxs'!A78</f>
        <v>ԵՐԵՎԱՆԻ ՔԱՂԱՔԱՊԵՏ՝</v>
      </c>
      <c r="C95" s="231"/>
      <c r="D95" s="333" t="str">
        <f>+'Ekamut-caxs'!D78</f>
        <v>ՏԻԳՐԱՆ ԱՎԻՆՅԱՆ</v>
      </c>
      <c r="E95" s="77"/>
      <c r="G95" s="6"/>
      <c r="H95" s="6"/>
      <c r="I95" s="6"/>
      <c r="J95" s="6"/>
      <c r="K95" s="6"/>
      <c r="L95" s="6"/>
      <c r="M95" s="6"/>
    </row>
    <row r="96" spans="1:13" s="79" customFormat="1">
      <c r="F96" s="106"/>
      <c r="G96" s="86"/>
      <c r="H96" s="86"/>
      <c r="I96" s="86"/>
      <c r="J96" s="86"/>
    </row>
    <row r="97" spans="6:10" s="79" customFormat="1">
      <c r="F97" s="106"/>
      <c r="G97" s="86"/>
      <c r="H97" s="86"/>
      <c r="I97" s="86"/>
      <c r="J97" s="86"/>
    </row>
    <row r="98" spans="6:10" s="79" customFormat="1">
      <c r="F98" s="106"/>
      <c r="G98" s="86"/>
      <c r="H98" s="86"/>
      <c r="I98" s="86"/>
      <c r="J98" s="86"/>
    </row>
    <row r="99" spans="6:10" s="79" customFormat="1">
      <c r="F99" s="106"/>
      <c r="G99" s="86"/>
      <c r="H99" s="86"/>
      <c r="I99" s="86"/>
      <c r="J99" s="86"/>
    </row>
    <row r="100" spans="6:10" s="79" customFormat="1">
      <c r="F100" s="106"/>
      <c r="G100" s="86"/>
      <c r="H100" s="86"/>
      <c r="I100" s="86"/>
      <c r="J100" s="86"/>
    </row>
    <row r="101" spans="6:10" s="79" customFormat="1">
      <c r="F101" s="106"/>
      <c r="G101" s="86"/>
      <c r="H101" s="86"/>
      <c r="I101" s="86"/>
      <c r="J101" s="86"/>
    </row>
    <row r="102" spans="6:10" s="79" customFormat="1">
      <c r="F102" s="106"/>
      <c r="G102" s="86"/>
      <c r="H102" s="86"/>
      <c r="I102" s="86"/>
      <c r="J102" s="86"/>
    </row>
    <row r="103" spans="6:10" s="79" customFormat="1">
      <c r="F103" s="106"/>
      <c r="G103" s="86"/>
      <c r="H103" s="86"/>
      <c r="I103" s="86"/>
      <c r="J103" s="86"/>
    </row>
    <row r="104" spans="6:10" s="79" customFormat="1">
      <c r="F104" s="106"/>
      <c r="G104" s="86"/>
      <c r="H104" s="86"/>
      <c r="I104" s="86"/>
      <c r="J104" s="86"/>
    </row>
    <row r="105" spans="6:10" s="79" customFormat="1">
      <c r="F105" s="106"/>
      <c r="G105" s="86"/>
      <c r="H105" s="86"/>
      <c r="I105" s="86"/>
      <c r="J105" s="86"/>
    </row>
    <row r="106" spans="6:10" s="79" customFormat="1">
      <c r="F106" s="106"/>
      <c r="G106" s="86"/>
      <c r="H106" s="86"/>
      <c r="I106" s="86"/>
      <c r="J106" s="86"/>
    </row>
    <row r="107" spans="6:10" s="79" customFormat="1">
      <c r="F107" s="106"/>
      <c r="G107" s="86"/>
      <c r="H107" s="86"/>
      <c r="I107" s="86"/>
      <c r="J107" s="86"/>
    </row>
    <row r="108" spans="6:10" s="79" customFormat="1">
      <c r="F108" s="106"/>
      <c r="G108" s="86"/>
      <c r="H108" s="86"/>
      <c r="I108" s="86"/>
      <c r="J108" s="86"/>
    </row>
    <row r="109" spans="6:10" s="79" customFormat="1">
      <c r="F109" s="106"/>
      <c r="G109" s="86"/>
      <c r="H109" s="86"/>
      <c r="I109" s="86"/>
      <c r="J109" s="86"/>
    </row>
    <row r="110" spans="6:10" s="79" customFormat="1">
      <c r="F110" s="106"/>
      <c r="G110" s="86"/>
      <c r="H110" s="86"/>
      <c r="I110" s="86"/>
      <c r="J110" s="86"/>
    </row>
    <row r="111" spans="6:10" s="79" customFormat="1">
      <c r="F111" s="106"/>
      <c r="G111" s="86"/>
      <c r="H111" s="86"/>
      <c r="I111" s="86"/>
      <c r="J111" s="86"/>
    </row>
    <row r="112" spans="6:10" s="79" customFormat="1">
      <c r="F112" s="106"/>
      <c r="G112" s="86"/>
      <c r="H112" s="86"/>
      <c r="I112" s="86"/>
      <c r="J112" s="86"/>
    </row>
    <row r="113" spans="6:10" s="79" customFormat="1">
      <c r="F113" s="106"/>
      <c r="G113" s="86"/>
      <c r="H113" s="86"/>
      <c r="I113" s="86"/>
      <c r="J113" s="86"/>
    </row>
    <row r="114" spans="6:10" s="79" customFormat="1">
      <c r="F114" s="106"/>
      <c r="G114" s="86"/>
      <c r="H114" s="86"/>
      <c r="I114" s="86"/>
      <c r="J114" s="86"/>
    </row>
    <row r="115" spans="6:10" s="79" customFormat="1">
      <c r="F115" s="106"/>
      <c r="G115" s="86"/>
      <c r="H115" s="86"/>
      <c r="I115" s="86"/>
      <c r="J115" s="86"/>
    </row>
    <row r="116" spans="6:10" s="79" customFormat="1">
      <c r="F116" s="106"/>
      <c r="G116" s="86"/>
      <c r="H116" s="86"/>
      <c r="I116" s="86"/>
      <c r="J116" s="86"/>
    </row>
    <row r="117" spans="6:10" s="79" customFormat="1">
      <c r="F117" s="106"/>
      <c r="G117" s="86"/>
      <c r="H117" s="86"/>
      <c r="I117" s="86"/>
      <c r="J117" s="86"/>
    </row>
  </sheetData>
  <sheetProtection formatCells="0" formatColumns="0" formatRows="0" insertColumns="0" insertRows="0" insertHyperlinks="0" deleteColumns="0" deleteRows="0" sort="0" autoFilter="0" pivotTables="0"/>
  <mergeCells count="81">
    <mergeCell ref="A14:E14"/>
    <mergeCell ref="B93:C93"/>
    <mergeCell ref="B37:C37"/>
    <mergeCell ref="B38:C38"/>
    <mergeCell ref="B45:C45"/>
    <mergeCell ref="B46:C46"/>
    <mergeCell ref="B47:C47"/>
    <mergeCell ref="B72:C72"/>
    <mergeCell ref="B73:C73"/>
    <mergeCell ref="B74:C74"/>
    <mergeCell ref="B87:C87"/>
    <mergeCell ref="B88:C88"/>
    <mergeCell ref="B89:C89"/>
    <mergeCell ref="B91:C91"/>
    <mergeCell ref="B92:C92"/>
    <mergeCell ref="B90:C90"/>
    <mergeCell ref="B83:C83"/>
    <mergeCell ref="B84:C84"/>
    <mergeCell ref="B85:C85"/>
    <mergeCell ref="B86:C86"/>
    <mergeCell ref="B23:C23"/>
    <mergeCell ref="B78:C78"/>
    <mergeCell ref="B79:C79"/>
    <mergeCell ref="B80:C80"/>
    <mergeCell ref="B81:C81"/>
    <mergeCell ref="B82:C82"/>
    <mergeCell ref="B70:C70"/>
    <mergeCell ref="B71:C71"/>
    <mergeCell ref="B75:C75"/>
    <mergeCell ref="B76:C76"/>
    <mergeCell ref="B77:C77"/>
    <mergeCell ref="B65:C65"/>
    <mergeCell ref="B67:C67"/>
    <mergeCell ref="B68:C68"/>
    <mergeCell ref="B69:C69"/>
    <mergeCell ref="B60:C60"/>
    <mergeCell ref="B61:C61"/>
    <mergeCell ref="B62:C62"/>
    <mergeCell ref="B63:C63"/>
    <mergeCell ref="B64:C64"/>
    <mergeCell ref="B56:C56"/>
    <mergeCell ref="B57:C57"/>
    <mergeCell ref="B58:C58"/>
    <mergeCell ref="B59:C59"/>
    <mergeCell ref="B66:C66"/>
    <mergeCell ref="B51:C51"/>
    <mergeCell ref="B52:C52"/>
    <mergeCell ref="B53:C53"/>
    <mergeCell ref="B54:C54"/>
    <mergeCell ref="B55:C55"/>
    <mergeCell ref="B43:C43"/>
    <mergeCell ref="B44:C44"/>
    <mergeCell ref="B48:C48"/>
    <mergeCell ref="B49:C49"/>
    <mergeCell ref="B50:C50"/>
    <mergeCell ref="B36:C36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F19:G19"/>
    <mergeCell ref="F93:G93"/>
    <mergeCell ref="A13:D13"/>
    <mergeCell ref="A15:D15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</mergeCells>
  <pageMargins left="0.25" right="0.25" top="0.24" bottom="0.21" header="0.23" footer="0.23"/>
  <pageSetup paperSize="9" scale="74" orientation="portrait" r:id="rId1"/>
  <headerFooter alignWithMargins="0"/>
  <ignoredErrors>
    <ignoredError sqref="D60:D61 D36:D37 D45:D48 D86 D77 D52:D58 D90 D42" unlockedFormula="1"/>
  </ignoredErrors>
  <drawing r:id="rId2"/>
  <legacyDrawing r:id="rId3"/>
  <controls>
    <mc:AlternateContent xmlns:mc="http://schemas.openxmlformats.org/markup-compatibility/2006">
      <mc:Choice Requires="x14">
        <control shapeId="2050" r:id="rId4" name="ArGrDigsig1">
          <controlPr defaultSize="0" autoLine="0" autoPict="0" r:id="rId5">
            <anchor moveWithCells="1">
              <from>
                <xdr:col>2</xdr:col>
                <xdr:colOff>0</xdr:colOff>
                <xdr:row>94</xdr:row>
                <xdr:rowOff>0</xdr:rowOff>
              </from>
              <to>
                <xdr:col>3</xdr:col>
                <xdr:colOff>57150</xdr:colOff>
                <xdr:row>95</xdr:row>
                <xdr:rowOff>38100</xdr:rowOff>
              </to>
            </anchor>
          </controlPr>
        </control>
      </mc:Choice>
      <mc:Fallback>
        <control shapeId="2050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48" zoomScaleSheetLayoutView="100" workbookViewId="0">
      <selection activeCell="D60" sqref="D60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3.28515625" style="19" customWidth="1"/>
    <col min="6" max="6" width="47.425781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62" t="s">
        <v>55</v>
      </c>
      <c r="B1" s="462"/>
      <c r="C1" s="462"/>
      <c r="D1" s="462"/>
      <c r="E1" s="462"/>
      <c r="F1" s="462"/>
    </row>
    <row r="2" spans="1:18" s="21" customFormat="1" ht="25.5" customHeight="1">
      <c r="A2" s="441" t="str">
        <f>+'Ekamut-caxs'!A14</f>
        <v>«ԵՐևԱՆԻ ՄԱՐԶԱՏՐԱՄԱԲԱՆԱԿԱՆ ԽԱՂԵՐԻ ՄԱՆԿԱՊԱՏԱՆԵԿԱՆ ՄԱՐԶԱԴՊՐՈՑ» ՀՈԱԿ-ի</v>
      </c>
      <c r="B2" s="441"/>
      <c r="C2" s="441"/>
      <c r="D2" s="441"/>
      <c r="E2" s="441"/>
      <c r="F2" s="44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65" t="s">
        <v>243</v>
      </c>
      <c r="B3" s="465"/>
      <c r="C3" s="465"/>
      <c r="D3" s="465"/>
      <c r="E3" s="465"/>
      <c r="F3" s="465"/>
      <c r="G3" s="22"/>
      <c r="H3" s="22"/>
      <c r="I3" s="22"/>
    </row>
    <row r="4" spans="1:18" ht="20.25" customHeight="1">
      <c r="F4" s="24" t="s">
        <v>0</v>
      </c>
    </row>
    <row r="5" spans="1:18" ht="75" customHeight="1">
      <c r="A5" s="62" t="s">
        <v>3</v>
      </c>
      <c r="B5" s="63" t="s">
        <v>31</v>
      </c>
      <c r="C5" s="218" t="s">
        <v>178</v>
      </c>
      <c r="D5" s="218" t="s">
        <v>179</v>
      </c>
      <c r="E5" s="63" t="s">
        <v>51</v>
      </c>
      <c r="F5" s="31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60" t="s">
        <v>7</v>
      </c>
      <c r="B6" s="61" t="s">
        <v>126</v>
      </c>
      <c r="C6" s="265">
        <f>SUM(C7:C17,C20:C22)</f>
        <v>30746.300000000003</v>
      </c>
      <c r="D6" s="265">
        <f>SUM(D7:D17,D20:D22)</f>
        <v>30932.800000000003</v>
      </c>
      <c r="E6" s="265">
        <f t="shared" ref="E6:E64" si="0">D6-C6</f>
        <v>186.5</v>
      </c>
      <c r="F6" s="32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5" customFormat="1" ht="27" customHeight="1">
      <c r="A7" s="58">
        <v>1</v>
      </c>
      <c r="B7" s="242" t="s">
        <v>118</v>
      </c>
      <c r="C7" s="254">
        <v>30078.9</v>
      </c>
      <c r="D7" s="255">
        <f>+'Ekamut-caxs'!D18</f>
        <v>30078.9</v>
      </c>
      <c r="E7" s="255">
        <f t="shared" si="0"/>
        <v>0</v>
      </c>
      <c r="F7" s="2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31.5" hidden="1" customHeight="1">
      <c r="A8" s="58">
        <v>2</v>
      </c>
      <c r="B8" s="335" t="str">
        <f>+'Ekamut-caxs'!B19</f>
        <v>Այլ նպաստներ բյուջեից, որից՝</v>
      </c>
      <c r="C8" s="254"/>
      <c r="D8" s="255">
        <f>+'Ekamut-caxs'!D19</f>
        <v>0</v>
      </c>
      <c r="E8" s="255">
        <f t="shared" ref="E8:E10" si="1">D8-C8</f>
        <v>0</v>
      </c>
      <c r="F8" s="2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26">
        <v>2.1</v>
      </c>
      <c r="B9" s="336" t="str">
        <f>+'Ekamut-caxs'!B20</f>
        <v>կամավոր ատեստավորման գծով</v>
      </c>
      <c r="C9" s="254"/>
      <c r="D9" s="255">
        <f>+'Ekamut-caxs'!D20</f>
        <v>0</v>
      </c>
      <c r="E9" s="255">
        <f t="shared" si="1"/>
        <v>0</v>
      </c>
      <c r="F9" s="2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21.75" customHeight="1">
      <c r="A10" s="58">
        <v>2</v>
      </c>
      <c r="B10" s="335" t="str">
        <f>+'Ekamut-caxs'!B21</f>
        <v>Սուբսիդիա ջրամատակարարման գծով</v>
      </c>
      <c r="C10" s="254">
        <v>0.4</v>
      </c>
      <c r="D10" s="255">
        <f>+'Ekamut-caxs'!D21</f>
        <v>0.7</v>
      </c>
      <c r="E10" s="255">
        <f t="shared" si="1"/>
        <v>0.29999999999999993</v>
      </c>
      <c r="F10" s="2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8.75" hidden="1" customHeight="1">
      <c r="A11" s="58">
        <v>3</v>
      </c>
      <c r="B11" s="242" t="s">
        <v>8</v>
      </c>
      <c r="C11" s="254"/>
      <c r="D11" s="255">
        <f>+'Ekamut-caxs'!D22</f>
        <v>0</v>
      </c>
      <c r="E11" s="255">
        <f>D11-C11</f>
        <v>0</v>
      </c>
      <c r="F11" s="2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18.75" hidden="1" customHeight="1">
      <c r="A12" s="58">
        <v>4</v>
      </c>
      <c r="B12" s="242" t="s">
        <v>53</v>
      </c>
      <c r="C12" s="256"/>
      <c r="D12" s="255">
        <f>+'Ekamut-caxs'!D23</f>
        <v>0</v>
      </c>
      <c r="E12" s="255">
        <f t="shared" si="0"/>
        <v>0</v>
      </c>
      <c r="F12" s="2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8.75" hidden="1" customHeight="1">
      <c r="A13" s="58">
        <v>5</v>
      </c>
      <c r="B13" s="242" t="s">
        <v>63</v>
      </c>
      <c r="C13" s="256"/>
      <c r="D13" s="255">
        <f>+'Ekamut-caxs'!D24</f>
        <v>0</v>
      </c>
      <c r="E13" s="255">
        <f t="shared" si="0"/>
        <v>0</v>
      </c>
      <c r="F13" s="2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55" customFormat="1" ht="18.75" hidden="1" customHeight="1">
      <c r="A14" s="58">
        <v>6</v>
      </c>
      <c r="B14" s="21" t="s">
        <v>191</v>
      </c>
      <c r="C14" s="256"/>
      <c r="D14" s="255">
        <f>+'Ekamut-caxs'!D25</f>
        <v>0</v>
      </c>
      <c r="E14" s="255">
        <f t="shared" si="0"/>
        <v>0</v>
      </c>
      <c r="F14" s="2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  <c r="R14" s="54"/>
    </row>
    <row r="15" spans="1:18" s="55" customFormat="1" ht="18.75" hidden="1" customHeight="1">
      <c r="A15" s="58">
        <v>7</v>
      </c>
      <c r="B15" s="242" t="s">
        <v>9</v>
      </c>
      <c r="C15" s="256"/>
      <c r="D15" s="255">
        <v>0</v>
      </c>
      <c r="E15" s="255">
        <f t="shared" si="0"/>
        <v>0</v>
      </c>
      <c r="F15" s="2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</row>
    <row r="16" spans="1:18" s="55" customFormat="1" ht="18.75" hidden="1" customHeight="1">
      <c r="A16" s="58">
        <v>8</v>
      </c>
      <c r="B16" s="239" t="s">
        <v>72</v>
      </c>
      <c r="C16" s="256"/>
      <c r="D16" s="255">
        <f>+'Ekamut-caxs'!D26</f>
        <v>0</v>
      </c>
      <c r="E16" s="255">
        <f t="shared" si="0"/>
        <v>0</v>
      </c>
      <c r="F16" s="2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8">
        <v>3</v>
      </c>
      <c r="B17" s="257" t="s">
        <v>123</v>
      </c>
      <c r="C17" s="258">
        <f>SUM(C18:C19)</f>
        <v>667</v>
      </c>
      <c r="D17" s="258">
        <f>SUM(D18:D19)</f>
        <v>853.2</v>
      </c>
      <c r="E17" s="255">
        <f t="shared" si="0"/>
        <v>186.20000000000005</v>
      </c>
      <c r="F17" s="2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ht="18.75" customHeight="1">
      <c r="A18" s="26">
        <v>3.1</v>
      </c>
      <c r="B18" s="31" t="s">
        <v>73</v>
      </c>
      <c r="C18" s="223">
        <v>667</v>
      </c>
      <c r="D18" s="224">
        <f>+'Ekamut-caxs'!D28</f>
        <v>853.2</v>
      </c>
      <c r="E18" s="224">
        <f t="shared" si="0"/>
        <v>186.20000000000005</v>
      </c>
      <c r="F18" s="225"/>
    </row>
    <row r="19" spans="1:18" ht="18.75" hidden="1" customHeight="1">
      <c r="A19" s="26">
        <v>9.1999999999999993</v>
      </c>
      <c r="B19" s="31" t="s">
        <v>74</v>
      </c>
      <c r="C19" s="223"/>
      <c r="D19" s="224">
        <f>+'Ekamut-caxs'!D29</f>
        <v>0</v>
      </c>
      <c r="E19" s="224">
        <f t="shared" si="0"/>
        <v>0</v>
      </c>
      <c r="F19" s="225"/>
    </row>
    <row r="20" spans="1:18" s="55" customFormat="1" ht="18.75" hidden="1" customHeight="1">
      <c r="A20" s="58">
        <v>10</v>
      </c>
      <c r="B20" s="244" t="s">
        <v>10</v>
      </c>
      <c r="C20" s="256"/>
      <c r="D20" s="255">
        <f>+'Ekamut-caxs'!D30</f>
        <v>0</v>
      </c>
      <c r="E20" s="255">
        <f t="shared" si="0"/>
        <v>0</v>
      </c>
      <c r="F20" s="2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</row>
    <row r="21" spans="1:18" s="54" customFormat="1" ht="18.75" hidden="1" customHeight="1">
      <c r="A21" s="59">
        <v>11</v>
      </c>
      <c r="B21" s="245"/>
      <c r="C21" s="256"/>
      <c r="D21" s="254">
        <f>+'Ekamut-caxs'!D31</f>
        <v>0</v>
      </c>
      <c r="E21" s="254">
        <f>D21-C21</f>
        <v>0</v>
      </c>
      <c r="F21" s="254"/>
    </row>
    <row r="22" spans="1:18" s="54" customFormat="1" ht="18.75" hidden="1" customHeight="1">
      <c r="A22" s="58">
        <v>12</v>
      </c>
      <c r="B22" s="245"/>
      <c r="C22" s="256"/>
      <c r="D22" s="254">
        <f>+'Ekamut-caxs'!D32</f>
        <v>0</v>
      </c>
      <c r="E22" s="254">
        <f>D22-C22</f>
        <v>0</v>
      </c>
      <c r="F22" s="254"/>
      <c r="G22" s="54" t="s">
        <v>261</v>
      </c>
    </row>
    <row r="23" spans="1:18" s="21" customFormat="1" ht="29.25" customHeight="1">
      <c r="A23" s="60" t="s">
        <v>11</v>
      </c>
      <c r="B23" s="57" t="s">
        <v>127</v>
      </c>
      <c r="C23" s="266">
        <f>SUM(C24,C28:C33,C37:C60,C62:C63)</f>
        <v>30746.3</v>
      </c>
      <c r="D23" s="266">
        <f>SUM(D24,D28:D33,D37:D60,D62:D63)</f>
        <v>30932.800000000003</v>
      </c>
      <c r="E23" s="265">
        <f t="shared" si="0"/>
        <v>186.50000000000364</v>
      </c>
      <c r="F23" s="321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s="55" customFormat="1" ht="21" customHeight="1">
      <c r="A24" s="58">
        <v>1</v>
      </c>
      <c r="B24" s="246" t="s">
        <v>12</v>
      </c>
      <c r="C24" s="256">
        <v>28927.8</v>
      </c>
      <c r="D24" s="258">
        <f>+'Ekamut-caxs'!D36</f>
        <v>26840.3</v>
      </c>
      <c r="E24" s="255">
        <f t="shared" si="0"/>
        <v>-2087.5</v>
      </c>
      <c r="F24" s="2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</row>
    <row r="25" spans="1:18" s="154" customFormat="1" ht="21" hidden="1" customHeight="1">
      <c r="A25" s="27">
        <v>1.1000000000000001</v>
      </c>
      <c r="B25" s="152" t="s">
        <v>119</v>
      </c>
      <c r="C25" s="223"/>
      <c r="D25" s="259">
        <f>+'Ekamut-caxs'!D37</f>
        <v>0</v>
      </c>
      <c r="E25" s="224">
        <f>D25-C25</f>
        <v>0</v>
      </c>
      <c r="F25" s="225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</row>
    <row r="26" spans="1:18" s="154" customFormat="1" ht="21" customHeight="1">
      <c r="A26" s="27">
        <v>1.1000000000000001</v>
      </c>
      <c r="B26" s="152" t="s">
        <v>13</v>
      </c>
      <c r="C26" s="223">
        <v>0</v>
      </c>
      <c r="D26" s="259">
        <f>+'Ekamut-caxs'!D38</f>
        <v>2000</v>
      </c>
      <c r="E26" s="224">
        <f>D26-C26</f>
        <v>2000</v>
      </c>
      <c r="F26" s="225"/>
      <c r="G26" s="153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</row>
    <row r="27" spans="1:18" s="154" customFormat="1" ht="21" hidden="1" customHeight="1">
      <c r="A27" s="27">
        <v>1.3</v>
      </c>
      <c r="B27" s="152" t="str">
        <f>+'Ekamut-caxs'!B39</f>
        <v>կամավոր ատեստ. գծով լրավճար</v>
      </c>
      <c r="C27" s="223"/>
      <c r="D27" s="259">
        <f>+'Ekamut-caxs'!D39</f>
        <v>0</v>
      </c>
      <c r="E27" s="224"/>
      <c r="F27" s="225"/>
      <c r="G27" s="153"/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</row>
    <row r="28" spans="1:18" s="55" customFormat="1" ht="21" hidden="1" customHeight="1">
      <c r="A28" s="58">
        <v>2</v>
      </c>
      <c r="B28" s="242" t="s">
        <v>15</v>
      </c>
      <c r="C28" s="256"/>
      <c r="D28" s="258">
        <f>+'Ekamut-caxs'!D40</f>
        <v>0</v>
      </c>
      <c r="E28" s="255">
        <f t="shared" si="0"/>
        <v>0</v>
      </c>
      <c r="F28" s="2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8">
        <v>2</v>
      </c>
      <c r="B29" s="242" t="s">
        <v>14</v>
      </c>
      <c r="C29" s="256">
        <v>347.2</v>
      </c>
      <c r="D29" s="258">
        <f>+'Ekamut-caxs'!D41</f>
        <v>347.4</v>
      </c>
      <c r="E29" s="255">
        <f t="shared" si="0"/>
        <v>0.19999999999998863</v>
      </c>
      <c r="F29" s="2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customHeight="1">
      <c r="A30" s="58">
        <v>3</v>
      </c>
      <c r="B30" s="242" t="s">
        <v>16</v>
      </c>
      <c r="C30" s="256">
        <v>16.100000000000001</v>
      </c>
      <c r="D30" s="258">
        <f>+'Ekamut-caxs'!D42</f>
        <v>19.2</v>
      </c>
      <c r="E30" s="255">
        <f t="shared" si="0"/>
        <v>3.0999999999999979</v>
      </c>
      <c r="F30" s="254"/>
      <c r="G30" s="170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8">
        <v>4</v>
      </c>
      <c r="B31" s="242" t="s">
        <v>17</v>
      </c>
      <c r="C31" s="256">
        <v>4.8</v>
      </c>
      <c r="D31" s="258">
        <f>+'Ekamut-caxs'!D43</f>
        <v>4.8</v>
      </c>
      <c r="E31" s="255">
        <f t="shared" si="0"/>
        <v>0</v>
      </c>
      <c r="F31" s="2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s="55" customFormat="1" ht="21" hidden="1" customHeight="1">
      <c r="A32" s="58">
        <v>6</v>
      </c>
      <c r="B32" s="242" t="s">
        <v>18</v>
      </c>
      <c r="C32" s="256"/>
      <c r="D32" s="258">
        <f>+'Ekamut-caxs'!D44</f>
        <v>0</v>
      </c>
      <c r="E32" s="255">
        <f t="shared" si="0"/>
        <v>0</v>
      </c>
      <c r="F32" s="2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</row>
    <row r="33" spans="1:18" s="55" customFormat="1" ht="21" customHeight="1">
      <c r="A33" s="58">
        <v>5</v>
      </c>
      <c r="B33" s="242" t="s">
        <v>19</v>
      </c>
      <c r="C33" s="258">
        <f>SUM(C34:C36)</f>
        <v>187</v>
      </c>
      <c r="D33" s="258">
        <f>SUM(D34:D36)</f>
        <v>197</v>
      </c>
      <c r="E33" s="255">
        <f t="shared" si="0"/>
        <v>10</v>
      </c>
      <c r="F33" s="2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</row>
    <row r="34" spans="1:18" ht="21" customHeight="1">
      <c r="A34" s="26">
        <v>5.0999999999999996</v>
      </c>
      <c r="B34" s="31" t="s">
        <v>20</v>
      </c>
      <c r="C34" s="223">
        <v>57</v>
      </c>
      <c r="D34" s="259">
        <f>+'Ekamut-caxs'!D46</f>
        <v>57</v>
      </c>
      <c r="E34" s="224">
        <f t="shared" si="0"/>
        <v>0</v>
      </c>
      <c r="F34" s="225"/>
    </row>
    <row r="35" spans="1:18" ht="21" customHeight="1">
      <c r="A35" s="26">
        <v>5.2</v>
      </c>
      <c r="B35" s="31" t="s">
        <v>21</v>
      </c>
      <c r="C35" s="223">
        <v>10</v>
      </c>
      <c r="D35" s="259">
        <f>+'Ekamut-caxs'!D47</f>
        <v>20</v>
      </c>
      <c r="E35" s="224">
        <f t="shared" si="0"/>
        <v>10</v>
      </c>
      <c r="F35" s="225"/>
    </row>
    <row r="36" spans="1:18" ht="21" customHeight="1">
      <c r="A36" s="26">
        <v>5.3</v>
      </c>
      <c r="B36" s="31" t="s">
        <v>22</v>
      </c>
      <c r="C36" s="223">
        <v>120</v>
      </c>
      <c r="D36" s="259">
        <f>+'Ekamut-caxs'!D48</f>
        <v>120</v>
      </c>
      <c r="E36" s="224">
        <f t="shared" si="0"/>
        <v>0</v>
      </c>
      <c r="F36" s="225"/>
    </row>
    <row r="37" spans="1:18" s="55" customFormat="1" ht="21" customHeight="1">
      <c r="A37" s="58">
        <v>6</v>
      </c>
      <c r="B37" s="242" t="s">
        <v>23</v>
      </c>
      <c r="C37" s="256">
        <v>0</v>
      </c>
      <c r="D37" s="258">
        <f>+'Ekamut-caxs'!D49</f>
        <v>2</v>
      </c>
      <c r="E37" s="255">
        <f t="shared" si="0"/>
        <v>2</v>
      </c>
      <c r="F37" s="2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" customHeight="1">
      <c r="A38" s="58">
        <v>7</v>
      </c>
      <c r="B38" s="242" t="s">
        <v>30</v>
      </c>
      <c r="C38" s="256">
        <v>100</v>
      </c>
      <c r="D38" s="258">
        <f>+'Ekamut-caxs'!D50</f>
        <v>100</v>
      </c>
      <c r="E38" s="255">
        <f t="shared" si="0"/>
        <v>0</v>
      </c>
      <c r="F38" s="254"/>
      <c r="G38" s="6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customHeight="1">
      <c r="A39" s="58">
        <v>8</v>
      </c>
      <c r="B39" s="242" t="s">
        <v>24</v>
      </c>
      <c r="C39" s="256">
        <v>50</v>
      </c>
      <c r="D39" s="258">
        <f>+'Ekamut-caxs'!D51</f>
        <v>120</v>
      </c>
      <c r="E39" s="255">
        <f t="shared" si="0"/>
        <v>70</v>
      </c>
      <c r="F39" s="2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.75" customHeight="1">
      <c r="A40" s="58">
        <v>9</v>
      </c>
      <c r="B40" s="247" t="s">
        <v>75</v>
      </c>
      <c r="C40" s="256">
        <v>130</v>
      </c>
      <c r="D40" s="258">
        <f>+'Ekamut-caxs'!D52</f>
        <v>130</v>
      </c>
      <c r="E40" s="255">
        <f t="shared" si="0"/>
        <v>0</v>
      </c>
      <c r="F40" s="2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1" hidden="1" customHeight="1">
      <c r="A41" s="58">
        <v>12</v>
      </c>
      <c r="B41" s="242" t="s">
        <v>48</v>
      </c>
      <c r="C41" s="256"/>
      <c r="D41" s="258">
        <f>+'Ekamut-caxs'!D53</f>
        <v>0</v>
      </c>
      <c r="E41" s="255">
        <f t="shared" si="0"/>
        <v>0</v>
      </c>
      <c r="F41" s="2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8">
        <v>10</v>
      </c>
      <c r="B42" s="242" t="s">
        <v>120</v>
      </c>
      <c r="C42" s="256">
        <v>25</v>
      </c>
      <c r="D42" s="258">
        <f>+'Ekamut-caxs'!D54</f>
        <v>0</v>
      </c>
      <c r="E42" s="255">
        <f>D42-C42</f>
        <v>-25</v>
      </c>
      <c r="F42" s="2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0.25" hidden="1" customHeight="1">
      <c r="A43" s="58">
        <v>14</v>
      </c>
      <c r="B43" s="242" t="s">
        <v>121</v>
      </c>
      <c r="C43" s="256"/>
      <c r="D43" s="258">
        <f>+'Ekamut-caxs'!D55</f>
        <v>0</v>
      </c>
      <c r="E43" s="255">
        <f t="shared" si="0"/>
        <v>0</v>
      </c>
      <c r="F43" s="2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customHeight="1">
      <c r="A44" s="58">
        <v>11</v>
      </c>
      <c r="B44" s="242" t="s">
        <v>25</v>
      </c>
      <c r="C44" s="254">
        <v>60</v>
      </c>
      <c r="D44" s="258">
        <f>+'Ekamut-caxs'!D56</f>
        <v>150</v>
      </c>
      <c r="E44" s="255">
        <f t="shared" si="0"/>
        <v>90</v>
      </c>
      <c r="F44" s="2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8">
        <v>16</v>
      </c>
      <c r="B45" s="242" t="s">
        <v>26</v>
      </c>
      <c r="C45" s="254"/>
      <c r="D45" s="258">
        <f>+'Ekamut-caxs'!D57</f>
        <v>0</v>
      </c>
      <c r="E45" s="255">
        <f>D45-C45</f>
        <v>0</v>
      </c>
      <c r="F45" s="2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8">
        <v>17</v>
      </c>
      <c r="B46" s="242" t="s">
        <v>67</v>
      </c>
      <c r="C46" s="254"/>
      <c r="D46" s="258">
        <f>+'Ekamut-caxs'!D58</f>
        <v>0</v>
      </c>
      <c r="E46" s="255">
        <f>D46-C46</f>
        <v>0</v>
      </c>
      <c r="F46" s="2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21" hidden="1" customHeight="1">
      <c r="A47" s="58">
        <v>18</v>
      </c>
      <c r="B47" s="242" t="s">
        <v>54</v>
      </c>
      <c r="C47" s="254"/>
      <c r="D47" s="258">
        <f>+'Ekamut-caxs'!D59</f>
        <v>0</v>
      </c>
      <c r="E47" s="255">
        <f>D47-C47</f>
        <v>0</v>
      </c>
      <c r="F47" s="2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21" customHeight="1">
      <c r="A48" s="58">
        <v>12</v>
      </c>
      <c r="B48" s="242" t="s">
        <v>45</v>
      </c>
      <c r="C48" s="256">
        <v>0</v>
      </c>
      <c r="D48" s="258">
        <f>+'Ekamut-caxs'!D60</f>
        <v>40</v>
      </c>
      <c r="E48" s="255">
        <f t="shared" si="0"/>
        <v>40</v>
      </c>
      <c r="F48" s="2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35.25" customHeight="1">
      <c r="A49" s="58">
        <v>13</v>
      </c>
      <c r="B49" s="257" t="s">
        <v>76</v>
      </c>
      <c r="C49" s="256">
        <v>50</v>
      </c>
      <c r="D49" s="258">
        <f>+'Ekamut-caxs'!D61</f>
        <v>50</v>
      </c>
      <c r="E49" s="255">
        <f t="shared" si="0"/>
        <v>0</v>
      </c>
      <c r="F49" s="2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39" customHeight="1">
      <c r="A50" s="58">
        <v>14</v>
      </c>
      <c r="B50" s="257" t="s">
        <v>77</v>
      </c>
      <c r="C50" s="254">
        <v>95</v>
      </c>
      <c r="D50" s="258">
        <f>+'Ekamut-caxs'!D62</f>
        <v>107</v>
      </c>
      <c r="E50" s="255">
        <f t="shared" si="0"/>
        <v>12</v>
      </c>
      <c r="F50" s="254"/>
      <c r="G50" s="6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3.25" customHeight="1">
      <c r="A51" s="58">
        <v>15</v>
      </c>
      <c r="B51" s="242" t="s">
        <v>46</v>
      </c>
      <c r="C51" s="254">
        <v>0</v>
      </c>
      <c r="D51" s="258">
        <f>+'Ekamut-caxs'!D63</f>
        <v>3</v>
      </c>
      <c r="E51" s="255">
        <f t="shared" ref="E51:E63" si="2">D51-C51</f>
        <v>3</v>
      </c>
      <c r="F51" s="2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1" hidden="1" customHeight="1">
      <c r="A52" s="58">
        <v>23</v>
      </c>
      <c r="B52" s="242" t="s">
        <v>122</v>
      </c>
      <c r="C52" s="254"/>
      <c r="D52" s="258">
        <f>+'Ekamut-caxs'!D64</f>
        <v>0</v>
      </c>
      <c r="E52" s="255">
        <f t="shared" si="2"/>
        <v>0</v>
      </c>
      <c r="F52" s="2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1" hidden="1" customHeight="1">
      <c r="A53" s="58">
        <v>24</v>
      </c>
      <c r="B53" s="242" t="s">
        <v>47</v>
      </c>
      <c r="C53" s="254"/>
      <c r="D53" s="258">
        <f>+'Ekamut-caxs'!D65</f>
        <v>0</v>
      </c>
      <c r="E53" s="255">
        <f t="shared" si="2"/>
        <v>0</v>
      </c>
      <c r="F53" s="2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0.25" hidden="1" customHeight="1">
      <c r="A54" s="58">
        <v>25</v>
      </c>
      <c r="B54" s="242" t="s">
        <v>64</v>
      </c>
      <c r="C54" s="254"/>
      <c r="D54" s="258">
        <f>+'Ekamut-caxs'!D66</f>
        <v>0</v>
      </c>
      <c r="E54" s="255">
        <f t="shared" si="2"/>
        <v>0</v>
      </c>
      <c r="F54" s="2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5" customFormat="1" ht="20.25" hidden="1" customHeight="1">
      <c r="A55" s="58">
        <v>26</v>
      </c>
      <c r="B55" s="244" t="s">
        <v>198</v>
      </c>
      <c r="C55" s="254"/>
      <c r="D55" s="258">
        <f>+'Ekamut-caxs'!D67</f>
        <v>0</v>
      </c>
      <c r="E55" s="255">
        <f t="shared" ref="E55:E56" si="3">D55-C55</f>
        <v>0</v>
      </c>
      <c r="F55" s="2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</row>
    <row r="56" spans="1:18" s="55" customFormat="1" ht="20.25" hidden="1" customHeight="1">
      <c r="A56" s="58">
        <v>27</v>
      </c>
      <c r="B56" s="244" t="s">
        <v>199</v>
      </c>
      <c r="C56" s="254"/>
      <c r="D56" s="258">
        <f>+'Ekamut-caxs'!D68</f>
        <v>0</v>
      </c>
      <c r="E56" s="255">
        <f t="shared" si="3"/>
        <v>0</v>
      </c>
      <c r="F56" s="2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</row>
    <row r="57" spans="1:18" s="55" customFormat="1" ht="21" customHeight="1">
      <c r="A57" s="58">
        <v>16</v>
      </c>
      <c r="B57" s="242" t="s">
        <v>78</v>
      </c>
      <c r="C57" s="254">
        <v>10</v>
      </c>
      <c r="D57" s="258">
        <f>+'Ekamut-caxs'!D69</f>
        <v>10</v>
      </c>
      <c r="E57" s="255">
        <f t="shared" si="2"/>
        <v>0</v>
      </c>
      <c r="F57" s="2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s="54" customFormat="1" ht="21" hidden="1" customHeight="1">
      <c r="A58" s="58">
        <v>29</v>
      </c>
      <c r="B58" s="246"/>
      <c r="C58" s="254"/>
      <c r="D58" s="256">
        <f>+'Ekamut-caxs'!D70</f>
        <v>0</v>
      </c>
      <c r="E58" s="254">
        <f t="shared" si="2"/>
        <v>0</v>
      </c>
      <c r="F58" s="254"/>
    </row>
    <row r="59" spans="1:18" s="54" customFormat="1" ht="21" hidden="1" customHeight="1">
      <c r="A59" s="58">
        <v>31</v>
      </c>
      <c r="B59" s="245"/>
      <c r="C59" s="254"/>
      <c r="D59" s="256">
        <f>+'Ekamut-caxs'!D71</f>
        <v>0</v>
      </c>
      <c r="E59" s="254">
        <f t="shared" ref="E59" si="4">D59-C59</f>
        <v>0</v>
      </c>
      <c r="F59" s="254"/>
      <c r="G59" s="54" t="s">
        <v>202</v>
      </c>
    </row>
    <row r="60" spans="1:18" s="55" customFormat="1" ht="21" customHeight="1">
      <c r="A60" s="58">
        <v>17</v>
      </c>
      <c r="B60" s="318" t="s">
        <v>27</v>
      </c>
      <c r="C60" s="254">
        <v>743.4</v>
      </c>
      <c r="D60" s="258">
        <f>+'Ekamut-caxs'!D72</f>
        <v>1053.2</v>
      </c>
      <c r="E60" s="255">
        <f t="shared" si="2"/>
        <v>309.80000000000007</v>
      </c>
      <c r="F60" s="2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ht="20.25" customHeight="1">
      <c r="A61" s="27">
        <v>17.100000000000001</v>
      </c>
      <c r="B61" s="29" t="s">
        <v>79</v>
      </c>
      <c r="C61" s="225">
        <v>667</v>
      </c>
      <c r="D61" s="259">
        <f>+'Ekamut-caxs'!D73</f>
        <v>853.2</v>
      </c>
      <c r="E61" s="224">
        <f t="shared" si="2"/>
        <v>186.20000000000005</v>
      </c>
      <c r="F61" s="225"/>
      <c r="G61" s="156"/>
    </row>
    <row r="62" spans="1:18" s="55" customFormat="1" ht="21" hidden="1" customHeight="1">
      <c r="A62" s="58">
        <v>33</v>
      </c>
      <c r="B62" s="257" t="s">
        <v>80</v>
      </c>
      <c r="C62" s="254"/>
      <c r="D62" s="258">
        <f>+'Ekamut-caxs'!D74</f>
        <v>0</v>
      </c>
      <c r="E62" s="255">
        <f t="shared" si="2"/>
        <v>0</v>
      </c>
      <c r="F62" s="2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</row>
    <row r="63" spans="1:18" s="55" customFormat="1" ht="21" customHeight="1">
      <c r="A63" s="58">
        <v>18</v>
      </c>
      <c r="B63" s="242" t="s">
        <v>68</v>
      </c>
      <c r="C63" s="254">
        <v>0</v>
      </c>
      <c r="D63" s="258">
        <f>+'Ekamut-caxs'!D75</f>
        <v>1758.9</v>
      </c>
      <c r="E63" s="255">
        <f t="shared" si="2"/>
        <v>1758.9</v>
      </c>
      <c r="F63" s="2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</row>
    <row r="64" spans="1:18" s="33" customFormat="1" ht="24.75" customHeight="1">
      <c r="A64" s="25"/>
      <c r="B64" s="56" t="s">
        <v>81</v>
      </c>
      <c r="C64" s="265">
        <f>C6-C23</f>
        <v>0</v>
      </c>
      <c r="D64" s="265">
        <f>D6-D23</f>
        <v>0</v>
      </c>
      <c r="E64" s="265">
        <f t="shared" si="0"/>
        <v>0</v>
      </c>
      <c r="F64" s="321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</row>
    <row r="65" spans="1:18" s="33" customFormat="1" ht="45" customHeight="1">
      <c r="A65" s="34"/>
      <c r="C65" s="35"/>
      <c r="D65" s="35"/>
      <c r="E65" s="35"/>
      <c r="F65" s="35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</row>
    <row r="66" spans="1:18" ht="24.75" customHeight="1">
      <c r="B66" s="36" t="s">
        <v>2</v>
      </c>
      <c r="C66" s="23"/>
      <c r="D66" s="464" t="e">
        <f>+'Ekamut-caxs'!#REF!</f>
        <v>#REF!</v>
      </c>
      <c r="E66" s="464"/>
      <c r="F66" s="120"/>
    </row>
    <row r="67" spans="1:18" ht="9.75" customHeight="1">
      <c r="B67" s="37"/>
      <c r="D67" s="463" t="s">
        <v>5</v>
      </c>
      <c r="E67" s="463"/>
      <c r="F67" s="316"/>
    </row>
    <row r="68" spans="1:18" ht="24.75" customHeight="1">
      <c r="B68" s="36" t="s">
        <v>6</v>
      </c>
      <c r="C68" s="23"/>
      <c r="D68" s="464" t="e">
        <f>+'Ekamut-caxs'!#REF!</f>
        <v>#REF!</v>
      </c>
      <c r="E68" s="464"/>
      <c r="F68" s="120"/>
    </row>
    <row r="69" spans="1:18" ht="11.25" customHeight="1">
      <c r="D69" s="463" t="s">
        <v>5</v>
      </c>
      <c r="E69" s="463"/>
      <c r="F69" s="316"/>
    </row>
    <row r="70" spans="1:18" s="18" customFormat="1">
      <c r="A70" s="23"/>
      <c r="B70" s="155" t="s">
        <v>1</v>
      </c>
      <c r="C70" s="19"/>
      <c r="D70" s="19"/>
      <c r="E70" s="19"/>
      <c r="F70" s="19"/>
    </row>
    <row r="71" spans="1:18" s="18" customFormat="1">
      <c r="A71" s="113"/>
    </row>
    <row r="72" spans="1:18" s="18" customFormat="1">
      <c r="A72" s="113"/>
    </row>
    <row r="73" spans="1:18" s="18" customFormat="1">
      <c r="A73" s="113"/>
    </row>
    <row r="74" spans="1:18" s="18" customFormat="1">
      <c r="A74" s="113"/>
    </row>
    <row r="75" spans="1:18" s="18" customFormat="1">
      <c r="A75" s="113"/>
    </row>
    <row r="76" spans="1:18" s="18" customFormat="1">
      <c r="A76" s="113"/>
    </row>
    <row r="77" spans="1:18" s="18" customFormat="1">
      <c r="A77" s="113"/>
    </row>
    <row r="78" spans="1:18" s="18" customFormat="1">
      <c r="A78" s="113"/>
    </row>
    <row r="79" spans="1:18" s="18" customFormat="1">
      <c r="A79" s="113"/>
    </row>
    <row r="80" spans="1:18" s="18" customFormat="1">
      <c r="A80" s="113"/>
    </row>
    <row r="81" spans="1:1" s="18" customFormat="1">
      <c r="A81" s="113"/>
    </row>
    <row r="82" spans="1:1" s="18" customFormat="1">
      <c r="A82" s="113"/>
    </row>
    <row r="83" spans="1:1" s="18" customFormat="1">
      <c r="A83" s="113"/>
    </row>
    <row r="84" spans="1:1" s="18" customFormat="1">
      <c r="A84" s="113"/>
    </row>
    <row r="85" spans="1:1" s="18" customFormat="1">
      <c r="A85" s="113"/>
    </row>
    <row r="86" spans="1:1" s="18" customFormat="1">
      <c r="A86" s="113"/>
    </row>
    <row r="87" spans="1:1" s="18" customFormat="1">
      <c r="A87" s="113"/>
    </row>
    <row r="88" spans="1:1" s="18" customFormat="1">
      <c r="A88" s="11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3" zoomScaleSheetLayoutView="100" workbookViewId="0">
      <selection activeCell="D60" sqref="D60"/>
    </sheetView>
  </sheetViews>
  <sheetFormatPr defaultColWidth="9.140625" defaultRowHeight="13.5"/>
  <cols>
    <col min="1" max="1" width="4.85546875" style="19" customWidth="1"/>
    <col min="2" max="2" width="53" style="19" customWidth="1"/>
    <col min="3" max="3" width="15.28515625" style="19" customWidth="1"/>
    <col min="4" max="4" width="14.5703125" style="19" customWidth="1"/>
    <col min="5" max="5" width="12.42578125" style="19" customWidth="1"/>
    <col min="6" max="6" width="41.140625" style="19" customWidth="1"/>
    <col min="7" max="7" width="9.140625" style="127"/>
    <col min="8" max="13" width="9.140625" style="113"/>
    <col min="14" max="20" width="9.140625" style="121"/>
    <col min="21" max="16384" width="9.140625" style="19"/>
  </cols>
  <sheetData>
    <row r="1" spans="1:20" ht="23.25" customHeight="1">
      <c r="A1" s="462" t="s">
        <v>82</v>
      </c>
      <c r="B1" s="462"/>
      <c r="C1" s="462"/>
      <c r="D1" s="462"/>
      <c r="E1" s="462"/>
      <c r="F1" s="462"/>
    </row>
    <row r="2" spans="1:20" s="21" customFormat="1" ht="20.25">
      <c r="A2" s="441" t="str">
        <f>+'Ekamut-caxs'!A14</f>
        <v>«ԵՐևԱՆԻ ՄԱՐԶԱՏՐԱՄԱԲԱՆԱԿԱՆ ԽԱՂԵՐԻ ՄԱՆԿԱՊԱՏԱՆԵԿԱՆ ՄԱՐԶԱԴՊՐՈՑ» ՀՈԱԿ-ի</v>
      </c>
      <c r="B2" s="441"/>
      <c r="C2" s="441"/>
      <c r="D2" s="441"/>
      <c r="E2" s="441"/>
      <c r="F2" s="441"/>
      <c r="G2" s="105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2" customHeight="1">
      <c r="A3" s="465" t="s">
        <v>244</v>
      </c>
      <c r="B3" s="465"/>
      <c r="C3" s="465"/>
      <c r="D3" s="465"/>
      <c r="E3" s="465"/>
      <c r="F3" s="465"/>
      <c r="G3" s="128"/>
      <c r="H3" s="115"/>
      <c r="I3" s="115"/>
      <c r="J3" s="115"/>
      <c r="K3" s="115"/>
      <c r="L3" s="115"/>
    </row>
    <row r="4" spans="1:20" s="21" customFormat="1" ht="18" customHeight="1">
      <c r="A4" s="9"/>
      <c r="B4" s="9"/>
      <c r="F4" s="10" t="s">
        <v>44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8" customFormat="1" ht="87" customHeight="1">
      <c r="A5" s="87" t="s">
        <v>3</v>
      </c>
      <c r="B5" s="89" t="s">
        <v>31</v>
      </c>
      <c r="C5" s="218" t="s">
        <v>178</v>
      </c>
      <c r="D5" s="218" t="s">
        <v>179</v>
      </c>
      <c r="E5" s="88" t="s">
        <v>51</v>
      </c>
      <c r="F5" s="317" t="str">
        <f>+'[6]Ekamutneri hamematakan'!F5</f>
        <v>Ծանոթություն հոդվածային ավելացումների վերաբերյալ</v>
      </c>
      <c r="G5" s="130"/>
      <c r="H5" s="116"/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1" t="s">
        <v>7</v>
      </c>
      <c r="B6" s="12" t="s">
        <v>32</v>
      </c>
      <c r="C6" s="226">
        <v>358</v>
      </c>
      <c r="D6" s="226">
        <f>+C6</f>
        <v>358</v>
      </c>
      <c r="E6" s="249">
        <f t="shared" ref="E6:E66" si="0">D6-C6</f>
        <v>0</v>
      </c>
      <c r="F6" s="226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1" t="s">
        <v>11</v>
      </c>
      <c r="B7" s="12" t="s">
        <v>83</v>
      </c>
      <c r="C7" s="249">
        <f>SUM(C8:C20)</f>
        <v>30085.200000000001</v>
      </c>
      <c r="D7" s="249">
        <f>SUM(D8:D20)</f>
        <v>30078.9</v>
      </c>
      <c r="E7" s="249">
        <f>D7-C7</f>
        <v>-6.2999999999992724</v>
      </c>
      <c r="F7" s="226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55" customFormat="1" ht="17.25" customHeight="1">
      <c r="A8" s="58">
        <v>1</v>
      </c>
      <c r="B8" s="239" t="s">
        <v>118</v>
      </c>
      <c r="C8" s="240">
        <v>30078.9</v>
      </c>
      <c r="D8" s="241">
        <f>+'Dramakan hosqer'!D21</f>
        <v>30078.9</v>
      </c>
      <c r="E8" s="241">
        <f>D8-C8</f>
        <v>0</v>
      </c>
      <c r="F8" s="240"/>
      <c r="G8" s="103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55" customFormat="1" ht="38.25" hidden="1" customHeight="1">
      <c r="A9" s="58">
        <v>2</v>
      </c>
      <c r="B9" s="335" t="str">
        <f>+'Dramakan hosqer'!B22</f>
        <v>Այլ նպաստներ բյուջեից, որից՝</v>
      </c>
      <c r="C9" s="240"/>
      <c r="D9" s="241">
        <f>+'Dramakan hosqer'!D22</f>
        <v>0</v>
      </c>
      <c r="E9" s="241">
        <f>D9-C9</f>
        <v>0</v>
      </c>
      <c r="F9" s="240"/>
      <c r="G9" s="103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ht="32.25" hidden="1" customHeight="1">
      <c r="A10" s="26">
        <v>2.1</v>
      </c>
      <c r="B10" s="336" t="str">
        <f>+'Dramakan hosqer'!B23</f>
        <v>կամավոր ատեստավորման գծով</v>
      </c>
      <c r="C10" s="227"/>
      <c r="D10" s="253">
        <f>+'Dramakan hosqer'!D23</f>
        <v>0</v>
      </c>
      <c r="E10" s="241">
        <f>D10-C10</f>
        <v>0</v>
      </c>
      <c r="F10" s="227"/>
    </row>
    <row r="11" spans="1:20" s="55" customFormat="1" ht="17.25" hidden="1" customHeight="1">
      <c r="A11" s="58">
        <v>3</v>
      </c>
      <c r="B11" s="242" t="s">
        <v>8</v>
      </c>
      <c r="C11" s="240"/>
      <c r="D11" s="241">
        <f>+'Dramakan hosqer'!D24</f>
        <v>0</v>
      </c>
      <c r="E11" s="241">
        <f t="shared" si="0"/>
        <v>0</v>
      </c>
      <c r="F11" s="240"/>
      <c r="G11" s="103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55" customFormat="1" ht="17.25" hidden="1" customHeight="1">
      <c r="A12" s="58">
        <v>4</v>
      </c>
      <c r="B12" s="243" t="s">
        <v>53</v>
      </c>
      <c r="C12" s="240"/>
      <c r="D12" s="241">
        <f>+'Dramakan hosqer'!D25</f>
        <v>0</v>
      </c>
      <c r="E12" s="241">
        <f t="shared" si="0"/>
        <v>0</v>
      </c>
      <c r="F12" s="240"/>
      <c r="G12" s="103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55" customFormat="1" ht="17.25" hidden="1" customHeight="1">
      <c r="A13" s="58">
        <v>5</v>
      </c>
      <c r="B13" s="244" t="s">
        <v>63</v>
      </c>
      <c r="C13" s="240"/>
      <c r="D13" s="241">
        <f>+'Dramakan hosqer'!D26</f>
        <v>0</v>
      </c>
      <c r="E13" s="241">
        <f t="shared" si="0"/>
        <v>0</v>
      </c>
      <c r="F13" s="240"/>
      <c r="G13" s="103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55" customFormat="1" ht="17.25" hidden="1" customHeight="1">
      <c r="A14" s="58">
        <v>6</v>
      </c>
      <c r="B14" s="21" t="s">
        <v>191</v>
      </c>
      <c r="C14" s="240"/>
      <c r="D14" s="241">
        <f>+'Dramakan hosqer'!D27</f>
        <v>0</v>
      </c>
      <c r="E14" s="241">
        <f t="shared" si="0"/>
        <v>0</v>
      </c>
      <c r="F14" s="240"/>
      <c r="G14" s="103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55" customFormat="1" ht="17.25" hidden="1" customHeight="1">
      <c r="A15" s="58">
        <v>7</v>
      </c>
      <c r="B15" s="239" t="s">
        <v>9</v>
      </c>
      <c r="C15" s="240"/>
      <c r="D15" s="241">
        <v>0</v>
      </c>
      <c r="E15" s="241">
        <f t="shared" si="0"/>
        <v>0</v>
      </c>
      <c r="F15" s="240"/>
      <c r="G15" s="103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55" customFormat="1" ht="17.25" hidden="1" customHeight="1">
      <c r="A16" s="58">
        <v>8</v>
      </c>
      <c r="B16" s="239" t="s">
        <v>72</v>
      </c>
      <c r="C16" s="240"/>
      <c r="D16" s="241">
        <f>+'Dramakan hosqer'!D28</f>
        <v>0</v>
      </c>
      <c r="E16" s="241">
        <f t="shared" si="0"/>
        <v>0</v>
      </c>
      <c r="F16" s="240"/>
      <c r="G16" s="103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55" customFormat="1" ht="17.25" customHeight="1">
      <c r="A17" s="58">
        <v>2</v>
      </c>
      <c r="B17" s="239" t="s">
        <v>33</v>
      </c>
      <c r="C17" s="240">
        <v>6.3</v>
      </c>
      <c r="D17" s="241">
        <f>+'Dramakan hosqer'!D29</f>
        <v>0</v>
      </c>
      <c r="E17" s="241">
        <f t="shared" si="0"/>
        <v>-6.3</v>
      </c>
      <c r="F17" s="240"/>
      <c r="G17" s="103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55" customFormat="1" ht="18" hidden="1" customHeight="1">
      <c r="A18" s="58">
        <v>10</v>
      </c>
      <c r="B18" s="239" t="s">
        <v>10</v>
      </c>
      <c r="C18" s="240"/>
      <c r="D18" s="241">
        <f>+'Dramakan hosqer'!D30</f>
        <v>0</v>
      </c>
      <c r="E18" s="241">
        <f>D18-C18</f>
        <v>0</v>
      </c>
      <c r="F18" s="240"/>
      <c r="G18" s="103"/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54" customFormat="1" ht="17.25" hidden="1" customHeight="1">
      <c r="A19" s="58">
        <v>11</v>
      </c>
      <c r="B19" s="245"/>
      <c r="C19" s="240"/>
      <c r="D19" s="240">
        <f>+'Dramakan hosqer'!D31</f>
        <v>0</v>
      </c>
      <c r="E19" s="240">
        <f>D19-C19</f>
        <v>0</v>
      </c>
      <c r="F19" s="240"/>
      <c r="G19" s="103"/>
      <c r="H19" s="117"/>
      <c r="I19" s="117"/>
      <c r="J19" s="117"/>
      <c r="K19" s="117"/>
      <c r="L19" s="117"/>
      <c r="M19" s="117"/>
      <c r="N19" s="124"/>
      <c r="O19" s="124"/>
      <c r="P19" s="124"/>
      <c r="Q19" s="124"/>
      <c r="R19" s="124"/>
      <c r="S19" s="124"/>
      <c r="T19" s="124"/>
    </row>
    <row r="20" spans="1:20" s="54" customFormat="1" ht="17.25" hidden="1" customHeight="1">
      <c r="A20" s="58">
        <v>12</v>
      </c>
      <c r="B20" s="245"/>
      <c r="C20" s="240"/>
      <c r="D20" s="240">
        <f>+'Dramakan hosqer'!D32</f>
        <v>0</v>
      </c>
      <c r="E20" s="240">
        <f>D20-C20</f>
        <v>0</v>
      </c>
      <c r="F20" s="240"/>
      <c r="G20" s="103" t="s">
        <v>260</v>
      </c>
      <c r="H20" s="117"/>
      <c r="I20" s="117"/>
      <c r="J20" s="117"/>
      <c r="K20" s="117"/>
      <c r="L20" s="117"/>
      <c r="M20" s="117"/>
      <c r="N20" s="124"/>
      <c r="O20" s="124"/>
      <c r="P20" s="124"/>
      <c r="Q20" s="124"/>
      <c r="R20" s="124"/>
      <c r="S20" s="124"/>
      <c r="T20" s="124"/>
    </row>
    <row r="21" spans="1:20" s="21" customFormat="1" ht="36" customHeight="1">
      <c r="A21" s="11" t="s">
        <v>34</v>
      </c>
      <c r="B21" s="12" t="s">
        <v>84</v>
      </c>
      <c r="C21" s="249">
        <f>+C22+C65+C78</f>
        <v>30324.399999999998</v>
      </c>
      <c r="D21" s="249">
        <f>+D22+D65+D78</f>
        <v>29366.100000000002</v>
      </c>
      <c r="E21" s="249">
        <f t="shared" si="0"/>
        <v>-958.29999999999563</v>
      </c>
      <c r="F21" s="226"/>
      <c r="G21" s="129"/>
      <c r="H21" s="114"/>
      <c r="I21" s="114"/>
      <c r="J21" s="114"/>
      <c r="K21" s="114"/>
      <c r="L21" s="114"/>
      <c r="M21" s="114"/>
      <c r="N21" s="122"/>
      <c r="O21" s="122"/>
      <c r="P21" s="122"/>
      <c r="Q21" s="122"/>
      <c r="R21" s="122"/>
      <c r="S21" s="122"/>
      <c r="T21" s="122"/>
    </row>
    <row r="22" spans="1:20" s="21" customFormat="1" ht="21" customHeight="1">
      <c r="A22" s="14" t="s">
        <v>56</v>
      </c>
      <c r="B22" s="12" t="s">
        <v>59</v>
      </c>
      <c r="C22" s="249">
        <f>SUM(C23,C27:C32,C36:C59,C63:C64)</f>
        <v>30024.399999999998</v>
      </c>
      <c r="D22" s="249">
        <f>SUM(D23,D27:D32,D36:D59,D63:D64)</f>
        <v>28119.9</v>
      </c>
      <c r="E22" s="249">
        <f t="shared" si="0"/>
        <v>-1904.4999999999964</v>
      </c>
      <c r="F22" s="226"/>
      <c r="G22" s="129"/>
      <c r="H22" s="114"/>
      <c r="I22" s="114"/>
      <c r="J22" s="114"/>
      <c r="K22" s="114"/>
      <c r="L22" s="114"/>
      <c r="M22" s="114"/>
      <c r="N22" s="122"/>
      <c r="O22" s="122"/>
      <c r="P22" s="122"/>
      <c r="Q22" s="122"/>
      <c r="R22" s="122"/>
      <c r="S22" s="122"/>
      <c r="T22" s="122"/>
    </row>
    <row r="23" spans="1:20" s="55" customFormat="1" ht="18" customHeight="1">
      <c r="A23" s="58">
        <v>1</v>
      </c>
      <c r="B23" s="246" t="s">
        <v>12</v>
      </c>
      <c r="C23" s="240">
        <v>28927.8</v>
      </c>
      <c r="D23" s="241">
        <f>+'Dramakan hosqer'!D35</f>
        <v>26840.3</v>
      </c>
      <c r="E23" s="241">
        <f t="shared" si="0"/>
        <v>-2087.5</v>
      </c>
      <c r="F23" s="240"/>
      <c r="G23" s="103"/>
      <c r="H23" s="117"/>
      <c r="I23" s="117"/>
      <c r="J23" s="117"/>
      <c r="K23" s="117"/>
      <c r="L23" s="117"/>
      <c r="M23" s="117"/>
      <c r="N23" s="124"/>
      <c r="O23" s="124"/>
      <c r="P23" s="124"/>
      <c r="Q23" s="124"/>
      <c r="R23" s="124"/>
      <c r="S23" s="124"/>
      <c r="T23" s="124"/>
    </row>
    <row r="24" spans="1:20" ht="17.25" hidden="1" customHeight="1">
      <c r="A24" s="26">
        <v>1.1000000000000001</v>
      </c>
      <c r="B24" s="31" t="s">
        <v>119</v>
      </c>
      <c r="C24" s="227"/>
      <c r="D24" s="253">
        <f>+'Dramakan hosqer'!D36</f>
        <v>0</v>
      </c>
      <c r="E24" s="253">
        <f t="shared" si="0"/>
        <v>0</v>
      </c>
      <c r="F24" s="227"/>
    </row>
    <row r="25" spans="1:20" ht="18" customHeight="1">
      <c r="A25" s="26">
        <v>1.1000000000000001</v>
      </c>
      <c r="B25" s="31" t="s">
        <v>13</v>
      </c>
      <c r="C25" s="227">
        <v>0</v>
      </c>
      <c r="D25" s="253">
        <f>+'Dramakan hosqer'!D37</f>
        <v>2000</v>
      </c>
      <c r="E25" s="253">
        <f t="shared" si="0"/>
        <v>2000</v>
      </c>
      <c r="F25" s="227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27"/>
      <c r="D26" s="253">
        <f>+'Dramakan hosqer'!D38</f>
        <v>0</v>
      </c>
      <c r="E26" s="253">
        <f t="shared" si="0"/>
        <v>0</v>
      </c>
      <c r="F26" s="227"/>
    </row>
    <row r="27" spans="1:20" s="55" customFormat="1" ht="18" hidden="1" customHeight="1">
      <c r="A27" s="58">
        <v>2</v>
      </c>
      <c r="B27" s="242" t="s">
        <v>15</v>
      </c>
      <c r="C27" s="240"/>
      <c r="D27" s="241">
        <f>+'Dramakan hosqer'!D39</f>
        <v>0</v>
      </c>
      <c r="E27" s="241">
        <f t="shared" si="0"/>
        <v>0</v>
      </c>
      <c r="F27" s="240"/>
      <c r="G27" s="103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55" customFormat="1" ht="18" customHeight="1">
      <c r="A28" s="58">
        <v>2</v>
      </c>
      <c r="B28" s="242" t="s">
        <v>14</v>
      </c>
      <c r="C28" s="240">
        <v>347.2</v>
      </c>
      <c r="D28" s="241">
        <f>+'Dramakan hosqer'!D40</f>
        <v>347.4</v>
      </c>
      <c r="E28" s="241">
        <f t="shared" si="0"/>
        <v>0.19999999999998863</v>
      </c>
      <c r="F28" s="240"/>
      <c r="G28" s="103"/>
      <c r="H28" s="117"/>
      <c r="I28" s="117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55" customFormat="1" ht="18" customHeight="1">
      <c r="A29" s="58">
        <v>3</v>
      </c>
      <c r="B29" s="242" t="s">
        <v>16</v>
      </c>
      <c r="C29" s="240">
        <v>15.6</v>
      </c>
      <c r="D29" s="241">
        <f>+'Dramakan hosqer'!D41</f>
        <v>18.399999999999999</v>
      </c>
      <c r="E29" s="241">
        <f t="shared" si="0"/>
        <v>2.7999999999999989</v>
      </c>
      <c r="F29" s="240"/>
      <c r="G29" s="103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s="55" customFormat="1" ht="18" customHeight="1">
      <c r="A30" s="58">
        <v>4</v>
      </c>
      <c r="B30" s="242" t="s">
        <v>17</v>
      </c>
      <c r="C30" s="240">
        <v>4.8</v>
      </c>
      <c r="D30" s="241">
        <f>+'Dramakan hosqer'!D42</f>
        <v>4.8</v>
      </c>
      <c r="E30" s="241">
        <f t="shared" si="0"/>
        <v>0</v>
      </c>
      <c r="F30" s="240"/>
      <c r="G30" s="103"/>
      <c r="H30" s="117"/>
      <c r="I30" s="117"/>
      <c r="J30" s="117"/>
      <c r="K30" s="117"/>
      <c r="L30" s="117"/>
      <c r="M30" s="117"/>
      <c r="N30" s="124"/>
      <c r="O30" s="124"/>
      <c r="P30" s="124"/>
      <c r="Q30" s="124"/>
      <c r="R30" s="124"/>
      <c r="S30" s="124"/>
      <c r="T30" s="124"/>
    </row>
    <row r="31" spans="1:20" s="55" customFormat="1" ht="16.5" hidden="1" customHeight="1">
      <c r="A31" s="58">
        <v>6</v>
      </c>
      <c r="B31" s="242" t="s">
        <v>18</v>
      </c>
      <c r="C31" s="240"/>
      <c r="D31" s="241">
        <f>+'Dramakan hosqer'!D43</f>
        <v>0</v>
      </c>
      <c r="E31" s="241">
        <f t="shared" si="0"/>
        <v>0</v>
      </c>
      <c r="F31" s="240"/>
      <c r="G31" s="131"/>
      <c r="H31" s="118"/>
      <c r="I31" s="118"/>
      <c r="J31" s="117"/>
      <c r="K31" s="117"/>
      <c r="L31" s="117"/>
      <c r="M31" s="117"/>
      <c r="N31" s="124"/>
      <c r="O31" s="124"/>
      <c r="P31" s="124"/>
      <c r="Q31" s="124"/>
      <c r="R31" s="124"/>
      <c r="S31" s="124"/>
      <c r="T31" s="124"/>
    </row>
    <row r="32" spans="1:20" s="55" customFormat="1" ht="17.25">
      <c r="A32" s="58">
        <v>5</v>
      </c>
      <c r="B32" s="242" t="s">
        <v>19</v>
      </c>
      <c r="C32" s="241">
        <f>SUM(C33:C35)</f>
        <v>187</v>
      </c>
      <c r="D32" s="241">
        <f>SUM(D33:D35)</f>
        <v>197</v>
      </c>
      <c r="E32" s="241">
        <f t="shared" si="0"/>
        <v>10</v>
      </c>
      <c r="F32" s="240"/>
      <c r="G32" s="103"/>
      <c r="H32" s="117"/>
      <c r="I32" s="117"/>
      <c r="J32" s="117"/>
      <c r="K32" s="117"/>
      <c r="L32" s="117"/>
      <c r="M32" s="117"/>
      <c r="N32" s="124"/>
      <c r="O32" s="124"/>
      <c r="P32" s="124"/>
      <c r="Q32" s="124"/>
      <c r="R32" s="124"/>
      <c r="S32" s="124"/>
      <c r="T32" s="124"/>
    </row>
    <row r="33" spans="1:20" ht="18" customHeight="1">
      <c r="A33" s="26">
        <v>5.0999999999999996</v>
      </c>
      <c r="B33" s="31" t="s">
        <v>20</v>
      </c>
      <c r="C33" s="227">
        <v>57</v>
      </c>
      <c r="D33" s="253">
        <f>+'Dramakan hosqer'!D45</f>
        <v>57</v>
      </c>
      <c r="E33" s="253">
        <f t="shared" si="0"/>
        <v>0</v>
      </c>
      <c r="F33" s="227"/>
    </row>
    <row r="34" spans="1:20" s="33" customFormat="1" ht="18" customHeight="1">
      <c r="A34" s="26">
        <v>5.2</v>
      </c>
      <c r="B34" s="31" t="s">
        <v>21</v>
      </c>
      <c r="C34" s="227">
        <v>10</v>
      </c>
      <c r="D34" s="253">
        <f>+'Dramakan hosqer'!D46</f>
        <v>20</v>
      </c>
      <c r="E34" s="253">
        <f t="shared" si="0"/>
        <v>10</v>
      </c>
      <c r="F34" s="227"/>
      <c r="G34" s="132"/>
      <c r="H34" s="119"/>
      <c r="I34" s="119"/>
      <c r="J34" s="119"/>
      <c r="K34" s="119"/>
      <c r="L34" s="119"/>
      <c r="M34" s="119"/>
      <c r="N34" s="125"/>
      <c r="O34" s="125"/>
      <c r="P34" s="125"/>
      <c r="Q34" s="125"/>
      <c r="R34" s="125"/>
      <c r="S34" s="125"/>
      <c r="T34" s="125"/>
    </row>
    <row r="35" spans="1:20" ht="18" customHeight="1">
      <c r="A35" s="26">
        <v>5.3</v>
      </c>
      <c r="B35" s="31" t="s">
        <v>22</v>
      </c>
      <c r="C35" s="227">
        <v>120</v>
      </c>
      <c r="D35" s="253">
        <f>+'Dramakan hosqer'!D47</f>
        <v>120</v>
      </c>
      <c r="E35" s="253">
        <f t="shared" si="0"/>
        <v>0</v>
      </c>
      <c r="F35" s="227"/>
      <c r="I35" s="134"/>
    </row>
    <row r="36" spans="1:20" s="55" customFormat="1" ht="18" customHeight="1">
      <c r="A36" s="58">
        <v>6</v>
      </c>
      <c r="B36" s="242" t="s">
        <v>23</v>
      </c>
      <c r="C36" s="240">
        <v>0</v>
      </c>
      <c r="D36" s="241">
        <f>+'Dramakan hosqer'!D48</f>
        <v>2</v>
      </c>
      <c r="E36" s="241">
        <f t="shared" si="0"/>
        <v>2</v>
      </c>
      <c r="F36" s="240"/>
      <c r="G36" s="103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55" customFormat="1" ht="18" customHeight="1">
      <c r="A37" s="58">
        <v>7</v>
      </c>
      <c r="B37" s="242" t="s">
        <v>30</v>
      </c>
      <c r="C37" s="240">
        <v>100</v>
      </c>
      <c r="D37" s="241">
        <f>+'Dramakan hosqer'!D49</f>
        <v>100</v>
      </c>
      <c r="E37" s="241">
        <f t="shared" si="0"/>
        <v>0</v>
      </c>
      <c r="F37" s="240"/>
      <c r="G37" s="6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55" customFormat="1" ht="18" customHeight="1">
      <c r="A38" s="58">
        <v>8</v>
      </c>
      <c r="B38" s="242" t="s">
        <v>24</v>
      </c>
      <c r="C38" s="240">
        <v>50</v>
      </c>
      <c r="D38" s="241">
        <f>+'Dramakan hosqer'!D50</f>
        <v>120</v>
      </c>
      <c r="E38" s="241">
        <f t="shared" si="0"/>
        <v>70</v>
      </c>
      <c r="F38" s="240"/>
      <c r="G38" s="103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55" customFormat="1" ht="37.5" customHeight="1">
      <c r="A39" s="58">
        <v>9</v>
      </c>
      <c r="B39" s="247" t="s">
        <v>75</v>
      </c>
      <c r="C39" s="240">
        <v>130</v>
      </c>
      <c r="D39" s="241">
        <f>+'Dramakan hosqer'!D51</f>
        <v>130</v>
      </c>
      <c r="E39" s="241">
        <f t="shared" si="0"/>
        <v>0</v>
      </c>
      <c r="F39" s="240"/>
      <c r="G39" s="103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55" customFormat="1" ht="18" hidden="1" customHeight="1">
      <c r="A40" s="58">
        <v>12</v>
      </c>
      <c r="B40" s="242" t="s">
        <v>48</v>
      </c>
      <c r="C40" s="240"/>
      <c r="D40" s="241">
        <f>+'Dramakan hosqer'!D52</f>
        <v>0</v>
      </c>
      <c r="E40" s="241">
        <f t="shared" si="0"/>
        <v>0</v>
      </c>
      <c r="F40" s="240"/>
      <c r="G40" s="103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55" customFormat="1" ht="18" customHeight="1">
      <c r="A41" s="58">
        <v>10</v>
      </c>
      <c r="B41" s="242" t="s">
        <v>120</v>
      </c>
      <c r="C41" s="240">
        <v>25</v>
      </c>
      <c r="D41" s="241">
        <f>+'Dramakan hosqer'!D53</f>
        <v>0</v>
      </c>
      <c r="E41" s="241">
        <f t="shared" si="0"/>
        <v>-25</v>
      </c>
      <c r="F41" s="240"/>
      <c r="G41" s="103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55" customFormat="1" ht="18" hidden="1" customHeight="1">
      <c r="A42" s="58">
        <v>14</v>
      </c>
      <c r="B42" s="242" t="s">
        <v>121</v>
      </c>
      <c r="C42" s="240"/>
      <c r="D42" s="241">
        <f>+'Dramakan hosqer'!D54</f>
        <v>0</v>
      </c>
      <c r="E42" s="241">
        <f t="shared" si="0"/>
        <v>0</v>
      </c>
      <c r="F42" s="240"/>
      <c r="G42" s="103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55" customFormat="1" ht="18" customHeight="1">
      <c r="A43" s="58">
        <v>11</v>
      </c>
      <c r="B43" s="242" t="s">
        <v>25</v>
      </c>
      <c r="C43" s="240">
        <v>60</v>
      </c>
      <c r="D43" s="241">
        <f>+'Dramakan hosqer'!D55</f>
        <v>150</v>
      </c>
      <c r="E43" s="241">
        <f t="shared" si="0"/>
        <v>90</v>
      </c>
      <c r="F43" s="240"/>
      <c r="G43" s="103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55" customFormat="1" ht="18" hidden="1" customHeight="1">
      <c r="A44" s="58">
        <v>16</v>
      </c>
      <c r="B44" s="242" t="s">
        <v>26</v>
      </c>
      <c r="C44" s="240"/>
      <c r="D44" s="241">
        <f>+'Dramakan hosqer'!D56</f>
        <v>0</v>
      </c>
      <c r="E44" s="241">
        <f t="shared" si="0"/>
        <v>0</v>
      </c>
      <c r="F44" s="240"/>
      <c r="G44" s="103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55" customFormat="1" ht="18" hidden="1" customHeight="1">
      <c r="A45" s="58">
        <v>17</v>
      </c>
      <c r="B45" s="242" t="s">
        <v>67</v>
      </c>
      <c r="C45" s="240"/>
      <c r="D45" s="241">
        <f>+'Dramakan hosqer'!D57</f>
        <v>0</v>
      </c>
      <c r="E45" s="241">
        <f t="shared" si="0"/>
        <v>0</v>
      </c>
      <c r="F45" s="240"/>
      <c r="G45" s="103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55" customFormat="1" ht="18" hidden="1" customHeight="1">
      <c r="A46" s="58">
        <v>18</v>
      </c>
      <c r="B46" s="257" t="s">
        <v>54</v>
      </c>
      <c r="C46" s="240"/>
      <c r="D46" s="241">
        <f>+'Dramakan hosqer'!D58</f>
        <v>0</v>
      </c>
      <c r="E46" s="241">
        <f t="shared" si="0"/>
        <v>0</v>
      </c>
      <c r="F46" s="240"/>
      <c r="G46" s="103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55" customFormat="1" ht="18" customHeight="1">
      <c r="A47" s="58">
        <v>12</v>
      </c>
      <c r="B47" s="257" t="s">
        <v>45</v>
      </c>
      <c r="C47" s="240">
        <v>0</v>
      </c>
      <c r="D47" s="241">
        <f>+'Dramakan hosqer'!D59</f>
        <v>40</v>
      </c>
      <c r="E47" s="241">
        <f t="shared" si="0"/>
        <v>40</v>
      </c>
      <c r="F47" s="240"/>
      <c r="G47" s="103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55" customFormat="1" ht="38.25" customHeight="1">
      <c r="A48" s="58">
        <v>13</v>
      </c>
      <c r="B48" s="257" t="s">
        <v>76</v>
      </c>
      <c r="C48" s="240">
        <v>50</v>
      </c>
      <c r="D48" s="241">
        <f>+'Dramakan hosqer'!D60</f>
        <v>50</v>
      </c>
      <c r="E48" s="241">
        <f t="shared" si="0"/>
        <v>0</v>
      </c>
      <c r="F48" s="240"/>
      <c r="G48" s="103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55" customFormat="1" ht="36.75" customHeight="1">
      <c r="A49" s="58">
        <v>14</v>
      </c>
      <c r="B49" s="257" t="s">
        <v>77</v>
      </c>
      <c r="C49" s="240">
        <v>117</v>
      </c>
      <c r="D49" s="241">
        <f>+'Dramakan hosqer'!D61</f>
        <v>107</v>
      </c>
      <c r="E49" s="241">
        <f t="shared" si="0"/>
        <v>-10</v>
      </c>
      <c r="F49" s="240"/>
      <c r="G49" s="6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55" customFormat="1" ht="18" customHeight="1">
      <c r="A50" s="58">
        <v>15</v>
      </c>
      <c r="B50" s="242" t="s">
        <v>46</v>
      </c>
      <c r="C50" s="240">
        <v>0</v>
      </c>
      <c r="D50" s="241">
        <f>+'Dramakan hosqer'!D62</f>
        <v>3</v>
      </c>
      <c r="E50" s="241">
        <f t="shared" si="0"/>
        <v>3</v>
      </c>
      <c r="F50" s="240"/>
      <c r="G50" s="103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55" customFormat="1" ht="18" hidden="1" customHeight="1">
      <c r="A51" s="58">
        <v>23</v>
      </c>
      <c r="B51" s="242" t="s">
        <v>122</v>
      </c>
      <c r="C51" s="240"/>
      <c r="D51" s="241">
        <f>+'Dramakan hosqer'!D63</f>
        <v>0</v>
      </c>
      <c r="E51" s="241">
        <f t="shared" si="0"/>
        <v>0</v>
      </c>
      <c r="F51" s="240"/>
      <c r="G51" s="103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55" customFormat="1" ht="18" hidden="1" customHeight="1">
      <c r="A52" s="58">
        <v>24</v>
      </c>
      <c r="B52" s="242" t="s">
        <v>47</v>
      </c>
      <c r="C52" s="240"/>
      <c r="D52" s="241">
        <f>+'Dramakan hosqer'!D64</f>
        <v>0</v>
      </c>
      <c r="E52" s="241">
        <f t="shared" si="0"/>
        <v>0</v>
      </c>
      <c r="F52" s="240"/>
      <c r="G52" s="103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55" customFormat="1" ht="18" hidden="1" customHeight="1">
      <c r="A53" s="58">
        <v>25</v>
      </c>
      <c r="B53" s="242" t="s">
        <v>64</v>
      </c>
      <c r="C53" s="240"/>
      <c r="D53" s="241">
        <f>+'Dramakan hosqer'!D65</f>
        <v>0</v>
      </c>
      <c r="E53" s="241">
        <f t="shared" si="0"/>
        <v>0</v>
      </c>
      <c r="F53" s="240"/>
      <c r="G53" s="103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55" customFormat="1" ht="18" hidden="1" customHeight="1">
      <c r="A54" s="58">
        <v>26</v>
      </c>
      <c r="B54" s="244" t="s">
        <v>198</v>
      </c>
      <c r="C54" s="240"/>
      <c r="D54" s="241">
        <f>+'Dramakan hosqer'!D66</f>
        <v>0</v>
      </c>
      <c r="E54" s="241">
        <f t="shared" ref="E54:E55" si="1">D54-C54</f>
        <v>0</v>
      </c>
      <c r="F54" s="240"/>
      <c r="G54" s="103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55" customFormat="1" ht="18" hidden="1" customHeight="1">
      <c r="A55" s="58">
        <v>27</v>
      </c>
      <c r="B55" s="244" t="s">
        <v>199</v>
      </c>
      <c r="C55" s="240"/>
      <c r="D55" s="241">
        <f>+'Dramakan hosqer'!D67</f>
        <v>0</v>
      </c>
      <c r="E55" s="241">
        <f t="shared" si="1"/>
        <v>0</v>
      </c>
      <c r="F55" s="240"/>
      <c r="G55" s="103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55" customFormat="1" ht="18" customHeight="1">
      <c r="A56" s="58">
        <v>16</v>
      </c>
      <c r="B56" s="242" t="s">
        <v>78</v>
      </c>
      <c r="C56" s="240">
        <v>10</v>
      </c>
      <c r="D56" s="241">
        <f>+'Dramakan hosqer'!D68</f>
        <v>10</v>
      </c>
      <c r="E56" s="241">
        <f t="shared" si="0"/>
        <v>0</v>
      </c>
      <c r="F56" s="240"/>
      <c r="G56" s="103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54" customFormat="1" ht="18" hidden="1" customHeight="1">
      <c r="A57" s="58">
        <v>29</v>
      </c>
      <c r="B57" s="246"/>
      <c r="C57" s="240"/>
      <c r="D57" s="240">
        <f>+'Dramakan hosqer'!D69</f>
        <v>0</v>
      </c>
      <c r="E57" s="240">
        <f t="shared" si="0"/>
        <v>0</v>
      </c>
      <c r="F57" s="240"/>
      <c r="G57" s="103"/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54" customFormat="1" ht="18" hidden="1" customHeight="1">
      <c r="A58" s="58">
        <v>31</v>
      </c>
      <c r="B58" s="245"/>
      <c r="C58" s="240"/>
      <c r="D58" s="240">
        <f>+'Dramakan hosqer'!D70</f>
        <v>0</v>
      </c>
      <c r="E58" s="240">
        <f>D58-C58</f>
        <v>0</v>
      </c>
      <c r="F58" s="240"/>
      <c r="G58" s="103" t="s">
        <v>259</v>
      </c>
      <c r="H58" s="117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55" customFormat="1" ht="36.75" hidden="1" customHeight="1">
      <c r="A59" s="58">
        <v>32</v>
      </c>
      <c r="B59" s="248" t="s">
        <v>35</v>
      </c>
      <c r="C59" s="241">
        <f>SUM(C60:C62)</f>
        <v>0</v>
      </c>
      <c r="D59" s="241">
        <f>SUM(D60:D62)</f>
        <v>0</v>
      </c>
      <c r="E59" s="240">
        <f>D59-C59</f>
        <v>0</v>
      </c>
      <c r="F59" s="240"/>
      <c r="G59" s="103"/>
      <c r="H59" s="117"/>
      <c r="I59" s="117"/>
      <c r="J59" s="117"/>
      <c r="K59" s="117"/>
      <c r="L59" s="117"/>
      <c r="M59" s="117"/>
      <c r="N59" s="124"/>
      <c r="O59" s="124"/>
      <c r="P59" s="124"/>
      <c r="Q59" s="124"/>
      <c r="R59" s="124"/>
      <c r="S59" s="124"/>
      <c r="T59" s="124"/>
    </row>
    <row r="60" spans="1:20" s="154" customFormat="1" ht="18" hidden="1" customHeight="1">
      <c r="A60" s="13">
        <v>32.1</v>
      </c>
      <c r="B60" s="159" t="s">
        <v>36</v>
      </c>
      <c r="C60" s="227"/>
      <c r="D60" s="253">
        <f>+'Dramakan hosqer'!D72</f>
        <v>0</v>
      </c>
      <c r="E60" s="227">
        <f>D60-C60</f>
        <v>0</v>
      </c>
      <c r="F60" s="227"/>
      <c r="G60" s="160"/>
      <c r="H60" s="157"/>
      <c r="I60" s="157"/>
      <c r="J60" s="157"/>
      <c r="K60" s="157"/>
      <c r="L60" s="157"/>
      <c r="M60" s="157"/>
      <c r="N60" s="161"/>
      <c r="O60" s="161"/>
      <c r="P60" s="161"/>
      <c r="Q60" s="161"/>
      <c r="R60" s="161"/>
      <c r="S60" s="161"/>
      <c r="T60" s="161"/>
    </row>
    <row r="61" spans="1:20" s="154" customFormat="1" ht="18.75" hidden="1" customHeight="1">
      <c r="A61" s="13">
        <v>32.200000000000003</v>
      </c>
      <c r="B61" s="159" t="s">
        <v>49</v>
      </c>
      <c r="C61" s="227"/>
      <c r="D61" s="253">
        <f>+'Dramakan hosqer'!D73</f>
        <v>0</v>
      </c>
      <c r="E61" s="253">
        <f t="shared" si="0"/>
        <v>0</v>
      </c>
      <c r="F61" s="227"/>
      <c r="G61" s="160"/>
      <c r="H61" s="157"/>
      <c r="I61" s="157"/>
      <c r="J61" s="157"/>
      <c r="K61" s="157"/>
      <c r="L61" s="157"/>
      <c r="M61" s="157"/>
      <c r="N61" s="161"/>
      <c r="O61" s="161"/>
      <c r="P61" s="161"/>
      <c r="Q61" s="161"/>
      <c r="R61" s="161"/>
      <c r="S61" s="161"/>
      <c r="T61" s="161"/>
    </row>
    <row r="62" spans="1:20" s="154" customFormat="1" ht="18" hidden="1" customHeight="1">
      <c r="A62" s="13">
        <v>32.299999999999997</v>
      </c>
      <c r="B62" s="162" t="s">
        <v>85</v>
      </c>
      <c r="C62" s="227"/>
      <c r="D62" s="253">
        <f>+'Dramakan hosqer'!D74</f>
        <v>0</v>
      </c>
      <c r="E62" s="253">
        <f t="shared" si="0"/>
        <v>0</v>
      </c>
      <c r="F62" s="227"/>
      <c r="G62" s="160"/>
      <c r="H62" s="157"/>
      <c r="I62" s="157"/>
      <c r="J62" s="157"/>
      <c r="K62" s="157"/>
      <c r="L62" s="157"/>
      <c r="M62" s="157"/>
      <c r="N62" s="161"/>
      <c r="O62" s="161"/>
      <c r="P62" s="161"/>
      <c r="Q62" s="161"/>
      <c r="R62" s="161"/>
      <c r="S62" s="161"/>
      <c r="T62" s="161"/>
    </row>
    <row r="63" spans="1:20" s="55" customFormat="1" ht="18" hidden="1" customHeight="1">
      <c r="A63" s="68">
        <v>33</v>
      </c>
      <c r="B63" s="248" t="s">
        <v>37</v>
      </c>
      <c r="C63" s="240"/>
      <c r="D63" s="241">
        <f>+'Dramakan hosqer'!D75</f>
        <v>0</v>
      </c>
      <c r="E63" s="241">
        <f t="shared" si="0"/>
        <v>0</v>
      </c>
      <c r="F63" s="240"/>
      <c r="G63" s="103"/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55" customFormat="1" ht="18" hidden="1" customHeight="1">
      <c r="A64" s="68">
        <v>34</v>
      </c>
      <c r="B64" s="243" t="s">
        <v>86</v>
      </c>
      <c r="C64" s="240"/>
      <c r="D64" s="241">
        <f>+'Dramakan hosqer'!D76</f>
        <v>0</v>
      </c>
      <c r="E64" s="241">
        <f t="shared" si="0"/>
        <v>0</v>
      </c>
      <c r="F64" s="240"/>
      <c r="G64" s="110" t="s">
        <v>206</v>
      </c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55" customFormat="1" ht="21.75" customHeight="1">
      <c r="A65" s="158" t="s">
        <v>57</v>
      </c>
      <c r="B65" s="12" t="s">
        <v>60</v>
      </c>
      <c r="C65" s="249">
        <f>+C66+C74</f>
        <v>300</v>
      </c>
      <c r="D65" s="249">
        <f>+D66+D74</f>
        <v>1246.2</v>
      </c>
      <c r="E65" s="249">
        <f t="shared" si="0"/>
        <v>946.2</v>
      </c>
      <c r="F65" s="226"/>
      <c r="G65" s="103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55" customFormat="1" ht="24" customHeight="1">
      <c r="A66" s="68">
        <v>1</v>
      </c>
      <c r="B66" s="250" t="s">
        <v>91</v>
      </c>
      <c r="C66" s="241">
        <f>SUM(C67:C73)</f>
        <v>300</v>
      </c>
      <c r="D66" s="241">
        <f>SUM(D67:D73)</f>
        <v>1246.2</v>
      </c>
      <c r="E66" s="241">
        <f t="shared" si="0"/>
        <v>946.2</v>
      </c>
      <c r="F66" s="240"/>
      <c r="G66" s="103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55" customFormat="1" ht="18" customHeight="1">
      <c r="A67" s="434">
        <v>1.1000000000000001</v>
      </c>
      <c r="B67" s="435" t="s">
        <v>87</v>
      </c>
      <c r="C67" s="227">
        <v>200</v>
      </c>
      <c r="D67" s="253">
        <f>+'Dramakan hosqer'!D79</f>
        <v>510</v>
      </c>
      <c r="E67" s="253">
        <f t="shared" ref="E67:E81" si="2">D67-C67</f>
        <v>310</v>
      </c>
      <c r="F67" s="240"/>
      <c r="G67" s="103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55" customFormat="1" ht="22.5" customHeight="1">
      <c r="A68" s="434">
        <v>1.2</v>
      </c>
      <c r="B68" s="435" t="s">
        <v>88</v>
      </c>
      <c r="C68" s="227">
        <v>0</v>
      </c>
      <c r="D68" s="253">
        <f>+'Dramakan hosqer'!D80</f>
        <v>296.2</v>
      </c>
      <c r="E68" s="253">
        <f>D68-C68</f>
        <v>296.2</v>
      </c>
      <c r="F68" s="240"/>
      <c r="G68" s="103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55" customFormat="1" ht="18" hidden="1" customHeight="1">
      <c r="A69" s="434">
        <v>1.3</v>
      </c>
      <c r="B69" s="435" t="s">
        <v>89</v>
      </c>
      <c r="C69" s="227"/>
      <c r="D69" s="253">
        <f>+'Dramakan hosqer'!D81</f>
        <v>0</v>
      </c>
      <c r="E69" s="253">
        <f t="shared" si="2"/>
        <v>0</v>
      </c>
      <c r="F69" s="240"/>
      <c r="G69" s="103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55" customFormat="1" ht="18" hidden="1" customHeight="1">
      <c r="A70" s="434">
        <v>1.4</v>
      </c>
      <c r="B70" s="435" t="s">
        <v>200</v>
      </c>
      <c r="C70" s="227"/>
      <c r="D70" s="253">
        <f>+'Dramakan hosqer'!D82</f>
        <v>0</v>
      </c>
      <c r="E70" s="253">
        <f t="shared" ref="E70" si="3">D70-C70</f>
        <v>0</v>
      </c>
      <c r="F70" s="240"/>
      <c r="G70" s="103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55" customFormat="1" ht="18" customHeight="1">
      <c r="A71" s="434">
        <v>1.3</v>
      </c>
      <c r="B71" s="435" t="s">
        <v>65</v>
      </c>
      <c r="C71" s="227">
        <v>100</v>
      </c>
      <c r="D71" s="253">
        <f>+'Dramakan hosqer'!D83</f>
        <v>440</v>
      </c>
      <c r="E71" s="253">
        <f t="shared" si="2"/>
        <v>340</v>
      </c>
      <c r="F71" s="240"/>
      <c r="G71" s="103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55" customFormat="1" ht="18" hidden="1" customHeight="1">
      <c r="A72" s="68">
        <v>1.6</v>
      </c>
      <c r="B72" s="252" t="s">
        <v>66</v>
      </c>
      <c r="C72" s="240"/>
      <c r="D72" s="240">
        <f>+'Dramakan hosqer'!D84</f>
        <v>0</v>
      </c>
      <c r="E72" s="240">
        <f>D72-C72</f>
        <v>0</v>
      </c>
      <c r="F72" s="240"/>
      <c r="G72" s="103"/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69" customFormat="1" ht="18" hidden="1" customHeight="1">
      <c r="A73" s="68">
        <v>1.7</v>
      </c>
      <c r="B73" s="252"/>
      <c r="C73" s="240"/>
      <c r="D73" s="240">
        <f>+'Dramakan hosqer'!D85</f>
        <v>0</v>
      </c>
      <c r="E73" s="240">
        <f t="shared" ref="E73" si="4">D73-C73</f>
        <v>0</v>
      </c>
      <c r="F73" s="240"/>
      <c r="G73" s="54" t="s">
        <v>201</v>
      </c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69" customFormat="1" ht="39.75" hidden="1" customHeight="1">
      <c r="A74" s="68">
        <v>2</v>
      </c>
      <c r="B74" s="251" t="s">
        <v>90</v>
      </c>
      <c r="C74" s="241">
        <f>SUM(C75:C77)</f>
        <v>0</v>
      </c>
      <c r="D74" s="241">
        <f>SUM(D75:D77)</f>
        <v>0</v>
      </c>
      <c r="E74" s="240">
        <f>D74-C74</f>
        <v>0</v>
      </c>
      <c r="F74" s="240"/>
      <c r="G74" s="103"/>
      <c r="H74" s="117"/>
      <c r="I74" s="117"/>
      <c r="J74" s="117"/>
      <c r="K74" s="117"/>
      <c r="L74" s="117"/>
      <c r="M74" s="117"/>
      <c r="N74" s="124"/>
      <c r="O74" s="124"/>
      <c r="P74" s="124"/>
      <c r="Q74" s="124"/>
      <c r="R74" s="124"/>
      <c r="S74" s="124"/>
      <c r="T74" s="124"/>
    </row>
    <row r="75" spans="1:20" s="92" customFormat="1" ht="18.75" hidden="1" customHeight="1">
      <c r="A75" s="68">
        <v>2.1</v>
      </c>
      <c r="B75" s="250" t="s">
        <v>62</v>
      </c>
      <c r="C75" s="240"/>
      <c r="D75" s="241">
        <f>+'Dramakan hosqer'!D87</f>
        <v>0</v>
      </c>
      <c r="E75" s="241">
        <f t="shared" si="2"/>
        <v>0</v>
      </c>
      <c r="F75" s="240"/>
      <c r="G75" s="165"/>
      <c r="H75" s="108"/>
      <c r="I75" s="99"/>
      <c r="J75" s="99"/>
      <c r="K75" s="99"/>
      <c r="L75" s="99"/>
      <c r="M75" s="99"/>
      <c r="N75" s="99"/>
      <c r="O75" s="91"/>
      <c r="P75" s="91"/>
      <c r="Q75" s="91"/>
    </row>
    <row r="76" spans="1:20" s="55" customFormat="1" ht="19.5" hidden="1" customHeight="1">
      <c r="A76" s="68">
        <v>2.2000000000000002</v>
      </c>
      <c r="B76" s="250" t="s">
        <v>61</v>
      </c>
      <c r="C76" s="240"/>
      <c r="D76" s="241">
        <f>+'Dramakan hosqer'!D88</f>
        <v>0</v>
      </c>
      <c r="E76" s="241">
        <f t="shared" si="2"/>
        <v>0</v>
      </c>
      <c r="F76" s="240"/>
      <c r="G76" s="103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55" customFormat="1" ht="37.5" hidden="1" customHeight="1">
      <c r="A77" s="68">
        <v>2.2999999999999998</v>
      </c>
      <c r="B77" s="250" t="s">
        <v>50</v>
      </c>
      <c r="C77" s="240"/>
      <c r="D77" s="241">
        <f>+'Dramakan hosqer'!D89</f>
        <v>0</v>
      </c>
      <c r="E77" s="241">
        <f t="shared" si="2"/>
        <v>0</v>
      </c>
      <c r="F77" s="240"/>
      <c r="G77" s="103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55" customFormat="1" ht="38.25" hidden="1" customHeight="1">
      <c r="A78" s="158" t="s">
        <v>58</v>
      </c>
      <c r="B78" s="12" t="s">
        <v>132</v>
      </c>
      <c r="C78" s="249">
        <f>SUM(C79:C80)</f>
        <v>0</v>
      </c>
      <c r="D78" s="249">
        <f>SUM(D79:D80)</f>
        <v>0</v>
      </c>
      <c r="E78" s="249">
        <f t="shared" si="2"/>
        <v>0</v>
      </c>
      <c r="F78" s="226"/>
      <c r="G78" s="103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55" customFormat="1" ht="18" hidden="1" customHeight="1">
      <c r="A79" s="68">
        <v>1</v>
      </c>
      <c r="B79" s="246" t="str">
        <f>+'Dramakan hosqer'!B91</f>
        <v>Աշխատավարձի գծով</v>
      </c>
      <c r="C79" s="240"/>
      <c r="D79" s="240">
        <f>+'Dramakan hosqer'!D91</f>
        <v>0</v>
      </c>
      <c r="E79" s="240">
        <f>D79-C79</f>
        <v>0</v>
      </c>
      <c r="F79" s="240"/>
      <c r="G79" s="103"/>
      <c r="H79" s="117"/>
      <c r="I79" s="117"/>
      <c r="J79" s="117"/>
      <c r="K79" s="117"/>
      <c r="L79" s="117"/>
      <c r="M79" s="117"/>
      <c r="N79" s="124"/>
      <c r="O79" s="124"/>
      <c r="P79" s="124"/>
      <c r="Q79" s="124"/>
      <c r="R79" s="124"/>
      <c r="S79" s="124"/>
      <c r="T79" s="124"/>
    </row>
    <row r="80" spans="1:20" s="67" customFormat="1" ht="18" hidden="1" customHeight="1">
      <c r="A80" s="68">
        <v>2</v>
      </c>
      <c r="B80" s="246">
        <f>+'Dramakan hosqer'!B92</f>
        <v>0</v>
      </c>
      <c r="C80" s="240"/>
      <c r="D80" s="240">
        <f>+'Dramakan hosqer'!D92</f>
        <v>0</v>
      </c>
      <c r="E80" s="240">
        <f>D80-C80</f>
        <v>0</v>
      </c>
      <c r="F80" s="240"/>
      <c r="G80" s="103"/>
      <c r="H80" s="102"/>
      <c r="I80" s="102"/>
      <c r="J80" s="102"/>
      <c r="K80" s="102"/>
      <c r="L80" s="102"/>
      <c r="M80" s="102"/>
      <c r="N80" s="97"/>
      <c r="O80" s="97"/>
      <c r="P80" s="97"/>
      <c r="Q80" s="97"/>
      <c r="R80" s="97"/>
      <c r="S80" s="97"/>
      <c r="T80" s="97"/>
    </row>
    <row r="81" spans="1:20" s="38" customFormat="1" ht="43.5" customHeight="1">
      <c r="A81" s="11" t="s">
        <v>38</v>
      </c>
      <c r="B81" s="12" t="s">
        <v>39</v>
      </c>
      <c r="C81" s="249">
        <f>C6+C7-C21</f>
        <v>118.80000000000291</v>
      </c>
      <c r="D81" s="249">
        <f>D6+D7-D21</f>
        <v>1070.7999999999993</v>
      </c>
      <c r="E81" s="249">
        <f t="shared" si="2"/>
        <v>951.99999999999636</v>
      </c>
      <c r="F81" s="226"/>
      <c r="G81" s="133"/>
      <c r="H81" s="120"/>
      <c r="I81" s="120"/>
      <c r="J81" s="120"/>
      <c r="K81" s="120"/>
      <c r="L81" s="120"/>
      <c r="M81" s="120"/>
      <c r="N81" s="126"/>
      <c r="O81" s="126"/>
      <c r="P81" s="126"/>
      <c r="Q81" s="126"/>
      <c r="R81" s="126"/>
      <c r="S81" s="126"/>
      <c r="T81" s="126"/>
    </row>
    <row r="82" spans="1:20" s="21" customFormat="1" ht="46.5" customHeight="1">
      <c r="A82" s="19"/>
      <c r="B82" s="19"/>
      <c r="C82" s="19"/>
      <c r="D82" s="19"/>
      <c r="E82" s="19"/>
      <c r="F82" s="19"/>
      <c r="G82" s="129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s="21" customFormat="1" ht="25.5" customHeight="1">
      <c r="B83" s="17" t="s">
        <v>2</v>
      </c>
      <c r="C83" s="19"/>
      <c r="D83" s="467" t="e">
        <f>+'Ekamut-caxs'!#REF!</f>
        <v>#REF!</v>
      </c>
      <c r="E83" s="464"/>
      <c r="F83" s="120"/>
      <c r="G83" s="129"/>
      <c r="H83" s="114"/>
      <c r="I83" s="114"/>
      <c r="J83" s="114"/>
      <c r="K83" s="114"/>
      <c r="L83" s="114"/>
      <c r="M83" s="114"/>
      <c r="N83" s="122"/>
      <c r="O83" s="122"/>
      <c r="P83" s="122"/>
      <c r="Q83" s="122"/>
      <c r="R83" s="122"/>
      <c r="S83" s="122"/>
      <c r="T83" s="122"/>
    </row>
    <row r="84" spans="1:20" ht="13.5" customHeight="1">
      <c r="A84" s="21"/>
      <c r="B84" s="21" t="s">
        <v>4</v>
      </c>
      <c r="C84" s="21"/>
      <c r="D84" s="466" t="s">
        <v>96</v>
      </c>
      <c r="E84" s="466"/>
      <c r="F84" s="319"/>
    </row>
    <row r="85" spans="1:20" s="18" customFormat="1" ht="22.5" customHeight="1">
      <c r="A85" s="19"/>
      <c r="B85" s="38" t="s">
        <v>6</v>
      </c>
      <c r="C85" s="19"/>
      <c r="D85" s="464" t="e">
        <f>+'Ekamut-caxs'!#REF!</f>
        <v>#REF!</v>
      </c>
      <c r="E85" s="464"/>
      <c r="F85" s="120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8" customFormat="1" ht="12" customHeight="1">
      <c r="A86" s="19"/>
      <c r="B86" s="19"/>
      <c r="C86" s="19"/>
      <c r="D86" s="466" t="s">
        <v>96</v>
      </c>
      <c r="E86" s="466"/>
      <c r="F86" s="319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>
      <c r="A87" s="19"/>
      <c r="B87" s="155" t="s">
        <v>1</v>
      </c>
      <c r="C87" s="19"/>
      <c r="D87" s="19"/>
      <c r="E87" s="19"/>
      <c r="F87" s="19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7:20" s="18" customFormat="1"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7:20" s="18" customFormat="1"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7:20" s="18" customFormat="1"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7:20" s="18" customFormat="1"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7:20" s="18" customFormat="1"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7:20" s="18" customFormat="1"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7:20" s="18" customFormat="1"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7:20" s="18" customFormat="1"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7:20" s="18" customFormat="1"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7:20" s="18" customFormat="1"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7:20" s="18" customFormat="1"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7:20" s="18" customFormat="1"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7:20" s="18" customFormat="1"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7:20" s="18" customFormat="1"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7:20" s="18" customFormat="1"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7:20" s="18" customFormat="1"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7:20" s="18" customFormat="1"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7:20" s="18" customFormat="1"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7:20" s="18" customFormat="1"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7:20" s="18" customFormat="1"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7:20" s="18" customFormat="1"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  <row r="118" spans="7:20" s="18" customFormat="1">
      <c r="G118" s="127"/>
      <c r="H118" s="113"/>
      <c r="I118" s="113"/>
      <c r="J118" s="113"/>
      <c r="K118" s="113"/>
      <c r="L118" s="113"/>
      <c r="M118" s="113"/>
      <c r="N118" s="121"/>
      <c r="O118" s="121"/>
      <c r="P118" s="121"/>
      <c r="Q118" s="121"/>
      <c r="R118" s="121"/>
      <c r="S118" s="121"/>
      <c r="T118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D60" sqref="D60"/>
    </sheetView>
  </sheetViews>
  <sheetFormatPr defaultColWidth="9.140625" defaultRowHeight="13.5"/>
  <cols>
    <col min="1" max="1" width="4.85546875" style="135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74" customFormat="1" ht="22.5" customHeight="1">
      <c r="A1" s="468" t="s">
        <v>69</v>
      </c>
      <c r="B1" s="468"/>
      <c r="C1" s="468"/>
      <c r="D1" s="468"/>
      <c r="E1" s="468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</row>
    <row r="2" spans="1:22" s="136" customFormat="1" ht="33" customHeight="1">
      <c r="A2" s="469" t="str">
        <f>+'Ekamut-caxs'!A14:D14</f>
        <v>«ԵՐևԱՆԻ ՄԱՐԶԱՏՐԱՄԱԲԱՆԱԿԱՆ ԽԱՂԵՐԻ ՄԱՆԿԱՊԱՏԱՆԵԿԱՆ ՄԱՐԶԱԴՊՐՈՑ» ՀՈԱԿ-ի</v>
      </c>
      <c r="B2" s="470"/>
      <c r="C2" s="470"/>
      <c r="D2" s="470"/>
      <c r="E2" s="47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36" customFormat="1" ht="24" customHeight="1">
      <c r="A3" s="471" t="s">
        <v>136</v>
      </c>
      <c r="B3" s="471"/>
      <c r="C3" s="471"/>
      <c r="D3" s="471"/>
      <c r="E3" s="471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78" customFormat="1" ht="16.5" customHeight="1">
      <c r="A4" s="472" t="s">
        <v>245</v>
      </c>
      <c r="B4" s="472"/>
      <c r="C4" s="472"/>
      <c r="D4" s="472"/>
      <c r="E4" s="472"/>
      <c r="F4" s="175"/>
      <c r="G4" s="176"/>
      <c r="H4" s="176"/>
      <c r="I4" s="176"/>
      <c r="J4" s="176"/>
      <c r="K4" s="176"/>
      <c r="L4" s="176"/>
      <c r="M4" s="177"/>
      <c r="N4" s="177"/>
      <c r="O4" s="177"/>
      <c r="P4" s="177"/>
      <c r="Q4" s="177"/>
      <c r="R4" s="177"/>
      <c r="S4" s="177"/>
      <c r="T4" s="177"/>
      <c r="U4" s="177"/>
      <c r="V4" s="177"/>
    </row>
    <row r="5" spans="1:22" ht="13.5" customHeight="1">
      <c r="D5" s="179"/>
      <c r="E5" s="179" t="s">
        <v>128</v>
      </c>
    </row>
    <row r="6" spans="1:22" s="184" customFormat="1" ht="56.25" customHeight="1">
      <c r="A6" s="180" t="s">
        <v>3</v>
      </c>
      <c r="B6" s="181" t="s">
        <v>137</v>
      </c>
      <c r="C6" s="180" t="s">
        <v>138</v>
      </c>
      <c r="D6" s="180" t="s">
        <v>139</v>
      </c>
      <c r="E6" s="182" t="s">
        <v>140</v>
      </c>
      <c r="F6" s="183"/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</row>
    <row r="7" spans="1:22" s="136" customFormat="1" ht="21.75" customHeight="1">
      <c r="A7" s="473" t="s">
        <v>141</v>
      </c>
      <c r="B7" s="474"/>
      <c r="C7" s="474"/>
      <c r="D7" s="209"/>
      <c r="E7" s="20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64" customFormat="1" ht="21.75" customHeight="1">
      <c r="A8" s="185">
        <v>1</v>
      </c>
      <c r="B8" s="186" t="s">
        <v>142</v>
      </c>
      <c r="C8" s="185"/>
      <c r="D8" s="187">
        <f>SUM(D9:D29)</f>
        <v>6</v>
      </c>
      <c r="E8" s="188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89">
        <v>1.1000000000000001</v>
      </c>
      <c r="B9" s="190" t="s">
        <v>143</v>
      </c>
      <c r="C9" s="189" t="s">
        <v>144</v>
      </c>
      <c r="D9" s="30"/>
      <c r="E9" s="30"/>
    </row>
    <row r="10" spans="1:22" ht="27" customHeight="1">
      <c r="A10" s="189">
        <v>1.1000000000000001</v>
      </c>
      <c r="B10" s="190" t="s">
        <v>145</v>
      </c>
      <c r="C10" s="189" t="s">
        <v>146</v>
      </c>
      <c r="D10" s="30">
        <v>5</v>
      </c>
      <c r="E10" s="30"/>
    </row>
    <row r="11" spans="1:22" ht="27" hidden="1" customHeight="1">
      <c r="A11" s="189">
        <v>1.3</v>
      </c>
      <c r="B11" s="190" t="s">
        <v>147</v>
      </c>
      <c r="C11" s="189" t="s">
        <v>148</v>
      </c>
      <c r="D11" s="30"/>
      <c r="E11" s="30"/>
    </row>
    <row r="12" spans="1:22" ht="27" hidden="1" customHeight="1">
      <c r="A12" s="189">
        <v>1.4</v>
      </c>
      <c r="B12" s="191" t="s">
        <v>149</v>
      </c>
      <c r="C12" s="192" t="s">
        <v>150</v>
      </c>
      <c r="D12" s="30"/>
      <c r="E12" s="30"/>
    </row>
    <row r="13" spans="1:22" ht="27" hidden="1" customHeight="1">
      <c r="A13" s="189">
        <v>1.5</v>
      </c>
      <c r="B13" s="191"/>
      <c r="C13" s="189" t="s">
        <v>151</v>
      </c>
      <c r="D13" s="30"/>
      <c r="E13" s="30"/>
    </row>
    <row r="14" spans="1:22" ht="18" customHeight="1">
      <c r="A14" s="189">
        <v>1.2</v>
      </c>
      <c r="B14" s="190" t="s">
        <v>203</v>
      </c>
      <c r="C14" s="189" t="s">
        <v>152</v>
      </c>
      <c r="D14" s="30">
        <v>1</v>
      </c>
      <c r="E14" s="30"/>
    </row>
    <row r="15" spans="1:22" ht="33.75" hidden="1" customHeight="1">
      <c r="A15" s="189">
        <v>1.7</v>
      </c>
      <c r="B15" s="191"/>
      <c r="C15" s="189" t="s">
        <v>174</v>
      </c>
      <c r="D15" s="30"/>
      <c r="E15" s="30"/>
    </row>
    <row r="16" spans="1:22" ht="22.5" hidden="1" customHeight="1">
      <c r="A16" s="189">
        <v>1.8</v>
      </c>
      <c r="B16" s="191"/>
      <c r="C16" s="193" t="s">
        <v>173</v>
      </c>
      <c r="D16" s="30"/>
      <c r="E16" s="30"/>
    </row>
    <row r="17" spans="1:22" ht="18" hidden="1" customHeight="1">
      <c r="A17" s="189">
        <v>1.9</v>
      </c>
      <c r="B17" s="191"/>
      <c r="C17" s="193"/>
      <c r="D17" s="30"/>
      <c r="E17" s="30"/>
    </row>
    <row r="18" spans="1:22" ht="18" hidden="1" customHeight="1">
      <c r="A18" s="194">
        <v>2</v>
      </c>
      <c r="B18" s="191"/>
      <c r="C18" s="193"/>
      <c r="D18" s="30"/>
      <c r="E18" s="30"/>
    </row>
    <row r="19" spans="1:22" ht="18" hidden="1" customHeight="1">
      <c r="A19" s="189">
        <v>2.1</v>
      </c>
      <c r="B19" s="191"/>
      <c r="C19" s="193"/>
      <c r="D19" s="30"/>
      <c r="E19" s="30"/>
    </row>
    <row r="20" spans="1:22" ht="18" hidden="1" customHeight="1">
      <c r="A20" s="189">
        <v>2.2000000000000002</v>
      </c>
      <c r="B20" s="191"/>
      <c r="C20" s="193"/>
      <c r="D20" s="30"/>
      <c r="E20" s="30"/>
    </row>
    <row r="21" spans="1:22" ht="18" hidden="1" customHeight="1">
      <c r="A21" s="189">
        <v>2.2999999999999998</v>
      </c>
      <c r="B21" s="191"/>
      <c r="C21" s="193"/>
      <c r="D21" s="30"/>
      <c r="E21" s="30"/>
    </row>
    <row r="22" spans="1:22" ht="27.75" hidden="1" customHeight="1">
      <c r="A22" s="189">
        <v>2.4</v>
      </c>
      <c r="B22" s="191"/>
      <c r="C22" s="193"/>
      <c r="D22" s="30"/>
      <c r="E22" s="30"/>
    </row>
    <row r="23" spans="1:22" ht="27.75" hidden="1" customHeight="1">
      <c r="A23" s="189">
        <v>2.5</v>
      </c>
      <c r="B23" s="191" t="s">
        <v>153</v>
      </c>
      <c r="C23" s="189" t="s">
        <v>36</v>
      </c>
      <c r="D23" s="30"/>
      <c r="E23" s="30"/>
    </row>
    <row r="24" spans="1:22" ht="27.75" hidden="1" customHeight="1">
      <c r="A24" s="189">
        <v>2.6</v>
      </c>
      <c r="B24" s="191" t="s">
        <v>153</v>
      </c>
      <c r="C24" s="189" t="s">
        <v>49</v>
      </c>
      <c r="D24" s="30"/>
      <c r="E24" s="30"/>
    </row>
    <row r="25" spans="1:22" ht="27.75" hidden="1" customHeight="1">
      <c r="A25" s="189">
        <v>2.7</v>
      </c>
      <c r="B25" s="191" t="s">
        <v>153</v>
      </c>
      <c r="C25" s="189" t="s">
        <v>154</v>
      </c>
      <c r="D25" s="30"/>
      <c r="E25" s="30"/>
    </row>
    <row r="26" spans="1:22" ht="27.75" hidden="1" customHeight="1">
      <c r="A26" s="189">
        <v>2.8</v>
      </c>
      <c r="B26" s="191" t="s">
        <v>153</v>
      </c>
      <c r="C26" s="189" t="s">
        <v>155</v>
      </c>
      <c r="D26" s="30"/>
      <c r="E26" s="30"/>
    </row>
    <row r="27" spans="1:22" ht="27" hidden="1" customHeight="1">
      <c r="A27" s="189">
        <v>2.9</v>
      </c>
      <c r="B27" s="190" t="s">
        <v>156</v>
      </c>
      <c r="C27" s="189" t="s">
        <v>157</v>
      </c>
      <c r="D27" s="30"/>
      <c r="E27" s="30"/>
    </row>
    <row r="28" spans="1:22" ht="26.25" hidden="1" customHeight="1">
      <c r="A28" s="195">
        <v>2.1</v>
      </c>
      <c r="B28" s="191" t="s">
        <v>158</v>
      </c>
      <c r="C28" s="189" t="s">
        <v>159</v>
      </c>
      <c r="D28" s="30"/>
      <c r="E28" s="30"/>
    </row>
    <row r="29" spans="1:22" ht="26.25" hidden="1" customHeight="1">
      <c r="A29" s="195">
        <v>2.11</v>
      </c>
      <c r="B29" s="191"/>
      <c r="C29" s="193" t="s">
        <v>160</v>
      </c>
      <c r="D29" s="30"/>
      <c r="E29" s="30"/>
    </row>
    <row r="30" spans="1:22" s="164" customFormat="1" ht="34.5" customHeight="1">
      <c r="A30" s="185">
        <v>2</v>
      </c>
      <c r="B30" s="196" t="s">
        <v>161</v>
      </c>
      <c r="C30" s="185"/>
      <c r="D30" s="187">
        <f>SUM(D31:D33)</f>
        <v>0</v>
      </c>
      <c r="E30" s="188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89">
        <v>2.1</v>
      </c>
      <c r="B31" s="191"/>
      <c r="C31" s="189" t="s">
        <v>162</v>
      </c>
      <c r="D31" s="30"/>
      <c r="E31" s="30"/>
    </row>
    <row r="32" spans="1:22" ht="21" hidden="1" customHeight="1">
      <c r="A32" s="189">
        <v>2.2000000000000002</v>
      </c>
      <c r="B32" s="191" t="s">
        <v>163</v>
      </c>
      <c r="C32" s="189" t="s">
        <v>164</v>
      </c>
      <c r="D32" s="30"/>
      <c r="E32" s="30"/>
    </row>
    <row r="33" spans="1:22" ht="26.25" hidden="1" customHeight="1">
      <c r="A33" s="189">
        <v>2.2999999999999998</v>
      </c>
      <c r="B33" s="191" t="s">
        <v>163</v>
      </c>
      <c r="C33" s="189" t="s">
        <v>165</v>
      </c>
      <c r="D33" s="30"/>
      <c r="E33" s="197"/>
    </row>
    <row r="34" spans="1:22" s="174" customFormat="1" ht="21.75" customHeight="1">
      <c r="A34" s="57"/>
      <c r="B34" s="198" t="s">
        <v>71</v>
      </c>
      <c r="C34" s="199"/>
      <c r="D34" s="200">
        <f>D8+D30</f>
        <v>6</v>
      </c>
      <c r="E34" s="201"/>
      <c r="F34" s="173"/>
      <c r="G34" s="173"/>
      <c r="H34" s="173"/>
      <c r="I34" s="173"/>
      <c r="J34" s="173"/>
      <c r="K34" s="173"/>
      <c r="L34" s="173"/>
      <c r="M34" s="173"/>
      <c r="N34" s="173"/>
      <c r="O34" s="173"/>
      <c r="P34" s="173"/>
      <c r="Q34" s="173"/>
      <c r="R34" s="173"/>
      <c r="S34" s="173"/>
      <c r="T34" s="173"/>
      <c r="U34" s="173"/>
      <c r="V34" s="173"/>
    </row>
    <row r="35" spans="1:22" s="136" customFormat="1" ht="33.75" customHeight="1">
      <c r="A35" s="473" t="s">
        <v>166</v>
      </c>
      <c r="B35" s="474"/>
      <c r="C35" s="474"/>
      <c r="D35" s="209"/>
      <c r="E35" s="20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hidden="1" customHeight="1">
      <c r="A36" s="189">
        <v>1.1000000000000001</v>
      </c>
      <c r="B36" s="190" t="s">
        <v>143</v>
      </c>
      <c r="C36" s="189" t="s">
        <v>144</v>
      </c>
      <c r="D36" s="30"/>
      <c r="E36" s="30"/>
    </row>
    <row r="37" spans="1:22" ht="21" hidden="1" customHeight="1">
      <c r="A37" s="189">
        <v>1.2</v>
      </c>
      <c r="B37" s="190" t="s">
        <v>145</v>
      </c>
      <c r="C37" s="189" t="s">
        <v>146</v>
      </c>
      <c r="D37" s="30"/>
      <c r="E37" s="30"/>
    </row>
    <row r="38" spans="1:22" ht="21" hidden="1" customHeight="1">
      <c r="A38" s="189">
        <v>1.3</v>
      </c>
      <c r="B38" s="190" t="s">
        <v>147</v>
      </c>
      <c r="C38" s="189" t="s">
        <v>148</v>
      </c>
      <c r="D38" s="30"/>
      <c r="E38" s="30"/>
    </row>
    <row r="39" spans="1:22" ht="21" hidden="1" customHeight="1">
      <c r="A39" s="189">
        <v>1.4</v>
      </c>
      <c r="B39" s="191" t="s">
        <v>149</v>
      </c>
      <c r="C39" s="192" t="s">
        <v>150</v>
      </c>
      <c r="D39" s="30"/>
      <c r="E39" s="30"/>
    </row>
    <row r="40" spans="1:22" ht="21" hidden="1" customHeight="1">
      <c r="A40" s="189">
        <v>1.5</v>
      </c>
      <c r="B40" s="191"/>
      <c r="C40" s="189" t="s">
        <v>151</v>
      </c>
      <c r="D40" s="30"/>
      <c r="E40" s="30"/>
    </row>
    <row r="41" spans="1:22" ht="20.25" hidden="1" customHeight="1">
      <c r="A41" s="189">
        <v>1.6</v>
      </c>
      <c r="B41" s="190" t="s">
        <v>203</v>
      </c>
      <c r="C41" s="189" t="s">
        <v>152</v>
      </c>
      <c r="D41" s="30"/>
      <c r="E41" s="30"/>
    </row>
    <row r="42" spans="1:22" ht="33.75" hidden="1" customHeight="1">
      <c r="A42" s="189">
        <v>1.7</v>
      </c>
      <c r="B42" s="191"/>
      <c r="C42" s="189" t="s">
        <v>174</v>
      </c>
      <c r="D42" s="30"/>
      <c r="E42" s="30"/>
    </row>
    <row r="43" spans="1:22" ht="23.25" hidden="1" customHeight="1">
      <c r="A43" s="189">
        <v>1.8</v>
      </c>
      <c r="B43" s="191"/>
      <c r="C43" s="193" t="s">
        <v>173</v>
      </c>
      <c r="D43" s="30"/>
      <c r="E43" s="30"/>
    </row>
    <row r="44" spans="1:22" ht="23.25" hidden="1" customHeight="1">
      <c r="A44" s="189">
        <v>1.9</v>
      </c>
      <c r="B44" s="191"/>
      <c r="C44" s="193"/>
      <c r="D44" s="30"/>
      <c r="E44" s="30"/>
    </row>
    <row r="45" spans="1:22" ht="23.25" hidden="1" customHeight="1">
      <c r="A45" s="194">
        <v>2</v>
      </c>
      <c r="B45" s="191"/>
      <c r="C45" s="193"/>
      <c r="D45" s="30"/>
      <c r="E45" s="30"/>
    </row>
    <row r="46" spans="1:22" ht="23.25" hidden="1" customHeight="1">
      <c r="A46" s="189">
        <v>2.1</v>
      </c>
      <c r="B46" s="191"/>
      <c r="C46" s="193"/>
      <c r="D46" s="30"/>
      <c r="E46" s="30"/>
    </row>
    <row r="47" spans="1:22" ht="21" hidden="1" customHeight="1">
      <c r="A47" s="189">
        <v>2.2000000000000002</v>
      </c>
      <c r="B47" s="191" t="s">
        <v>153</v>
      </c>
      <c r="C47" s="189" t="s">
        <v>36</v>
      </c>
      <c r="D47" s="30"/>
      <c r="E47" s="30"/>
    </row>
    <row r="48" spans="1:22" ht="21" hidden="1" customHeight="1">
      <c r="A48" s="189">
        <v>2.2999999999999998</v>
      </c>
      <c r="B48" s="191" t="s">
        <v>153</v>
      </c>
      <c r="C48" s="189" t="s">
        <v>49</v>
      </c>
      <c r="D48" s="30"/>
      <c r="E48" s="30"/>
    </row>
    <row r="49" spans="1:22" ht="21" hidden="1" customHeight="1">
      <c r="A49" s="189">
        <v>2.4</v>
      </c>
      <c r="B49" s="191" t="s">
        <v>153</v>
      </c>
      <c r="C49" s="189" t="s">
        <v>154</v>
      </c>
      <c r="D49" s="30"/>
      <c r="E49" s="30"/>
    </row>
    <row r="50" spans="1:22" ht="24" hidden="1" customHeight="1">
      <c r="A50" s="189">
        <v>2.5</v>
      </c>
      <c r="B50" s="191" t="s">
        <v>153</v>
      </c>
      <c r="C50" s="189" t="s">
        <v>155</v>
      </c>
      <c r="D50" s="30"/>
      <c r="E50" s="30"/>
    </row>
    <row r="51" spans="1:22" ht="24" hidden="1" customHeight="1">
      <c r="A51" s="189">
        <v>2.6</v>
      </c>
      <c r="B51" s="190" t="s">
        <v>156</v>
      </c>
      <c r="C51" s="189" t="s">
        <v>157</v>
      </c>
      <c r="D51" s="30"/>
      <c r="E51" s="30"/>
    </row>
    <row r="52" spans="1:22" ht="24" hidden="1" customHeight="1">
      <c r="A52" s="189">
        <v>2.7</v>
      </c>
      <c r="B52" s="191" t="s">
        <v>158</v>
      </c>
      <c r="C52" s="189" t="s">
        <v>159</v>
      </c>
      <c r="D52" s="30"/>
      <c r="E52" s="30"/>
    </row>
    <row r="53" spans="1:22" ht="24" hidden="1" customHeight="1">
      <c r="A53" s="189">
        <v>2.8</v>
      </c>
      <c r="B53" s="191"/>
      <c r="C53" s="193" t="s">
        <v>160</v>
      </c>
      <c r="D53" s="30"/>
      <c r="E53" s="30"/>
    </row>
    <row r="54" spans="1:22" ht="33" hidden="1" customHeight="1">
      <c r="A54" s="189"/>
      <c r="B54" s="186" t="s">
        <v>167</v>
      </c>
      <c r="C54" s="29"/>
      <c r="D54" s="187">
        <f>SUM(D55:D58)</f>
        <v>0</v>
      </c>
      <c r="E54" s="30"/>
    </row>
    <row r="55" spans="1:22" ht="33" hidden="1" customHeight="1">
      <c r="A55" s="189">
        <v>1.1000000000000001</v>
      </c>
      <c r="B55" s="228"/>
      <c r="C55" s="229" t="s">
        <v>172</v>
      </c>
      <c r="D55" s="194"/>
      <c r="E55" s="30"/>
      <c r="F55" s="153"/>
    </row>
    <row r="56" spans="1:22" ht="30" hidden="1" customHeight="1">
      <c r="A56" s="189">
        <v>1.2</v>
      </c>
      <c r="B56" s="202"/>
      <c r="C56" s="189" t="s">
        <v>162</v>
      </c>
      <c r="D56" s="30"/>
      <c r="E56" s="189"/>
    </row>
    <row r="57" spans="1:22" ht="24.75" hidden="1" customHeight="1">
      <c r="A57" s="189">
        <v>1.3</v>
      </c>
      <c r="B57" s="191" t="s">
        <v>158</v>
      </c>
      <c r="C57" s="189" t="s">
        <v>164</v>
      </c>
      <c r="D57" s="30"/>
      <c r="E57" s="30"/>
    </row>
    <row r="58" spans="1:22" ht="24.75" hidden="1" customHeight="1">
      <c r="A58" s="189">
        <v>1.4</v>
      </c>
      <c r="B58" s="191" t="s">
        <v>158</v>
      </c>
      <c r="C58" s="189" t="s">
        <v>165</v>
      </c>
      <c r="D58" s="30"/>
      <c r="E58" s="30"/>
    </row>
    <row r="59" spans="1:22" s="174" customFormat="1" ht="29.25" customHeight="1">
      <c r="A59" s="203"/>
      <c r="B59" s="198" t="s">
        <v>71</v>
      </c>
      <c r="C59" s="204"/>
      <c r="D59" s="205">
        <f>SUM(D36:D54)</f>
        <v>0</v>
      </c>
      <c r="E59" s="206"/>
      <c r="F59" s="337">
        <f>+D59-D55</f>
        <v>0</v>
      </c>
      <c r="G59" s="173"/>
      <c r="H59" s="173"/>
      <c r="I59" s="173"/>
      <c r="J59" s="173"/>
      <c r="K59" s="173"/>
      <c r="L59" s="173"/>
      <c r="M59" s="173"/>
      <c r="N59" s="173"/>
      <c r="O59" s="173"/>
      <c r="P59" s="173"/>
      <c r="Q59" s="173"/>
      <c r="R59" s="173"/>
      <c r="S59" s="173"/>
      <c r="T59" s="173"/>
      <c r="U59" s="173"/>
      <c r="V59" s="173"/>
    </row>
    <row r="60" spans="1:22" ht="10.5" customHeight="1"/>
    <row r="61" spans="1:22" ht="39" customHeight="1">
      <c r="C61" s="207" t="s">
        <v>168</v>
      </c>
    </row>
    <row r="62" spans="1:22" ht="59.25" customHeight="1">
      <c r="A62" s="208">
        <v>1</v>
      </c>
      <c r="B62" s="209" t="s">
        <v>234</v>
      </c>
      <c r="C62" s="205">
        <f>+'Dramakan hosqer'!D19</f>
        <v>358</v>
      </c>
      <c r="D62" s="476" t="s">
        <v>169</v>
      </c>
      <c r="E62" s="477"/>
    </row>
    <row r="63" spans="1:22" ht="36.75" customHeight="1"/>
    <row r="64" spans="1:22" s="164" customFormat="1" ht="25.5" customHeight="1">
      <c r="A64" s="210"/>
      <c r="B64" s="173" t="s">
        <v>2</v>
      </c>
      <c r="C64" s="211"/>
      <c r="D64" s="478" t="e">
        <f>+'Ekamut-caxs'!#REF!</f>
        <v>#REF!</v>
      </c>
      <c r="E64" s="47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64" customFormat="1" ht="12.75" customHeight="1">
      <c r="A65" s="210"/>
      <c r="C65" s="212"/>
      <c r="D65" s="475" t="s">
        <v>96</v>
      </c>
      <c r="E65" s="4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64" customFormat="1" ht="22.5" customHeight="1">
      <c r="A66" s="210"/>
      <c r="B66" s="173" t="s">
        <v>6</v>
      </c>
      <c r="C66" s="211"/>
      <c r="D66" s="478" t="e">
        <f>+'Ekamut-caxs'!#REF!</f>
        <v>#REF!</v>
      </c>
      <c r="E66" s="47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64" customFormat="1" ht="13.5" customHeight="1">
      <c r="A67" s="210"/>
      <c r="B67" s="213"/>
      <c r="C67" s="210" t="s">
        <v>1</v>
      </c>
      <c r="D67" s="475" t="s">
        <v>96</v>
      </c>
      <c r="E67" s="475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214" customFormat="1" ht="36" customHeight="1">
      <c r="F75" s="215"/>
      <c r="G75" s="215"/>
      <c r="H75" s="215"/>
      <c r="I75" s="215"/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</row>
    <row r="76" spans="1:22" ht="24" customHeight="1"/>
    <row r="77" spans="1:22" ht="0.75" hidden="1" customHeight="1"/>
    <row r="78" spans="1:22" s="164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5"/>
      <c r="B82" s="1"/>
      <c r="C82" s="1"/>
      <c r="D82" s="1"/>
      <c r="E82" s="1"/>
    </row>
    <row r="83" spans="1:5" s="18" customFormat="1" ht="24" customHeight="1">
      <c r="A83" s="135"/>
      <c r="B83" s="1"/>
      <c r="C83" s="1"/>
      <c r="D83" s="1"/>
      <c r="E83" s="1"/>
    </row>
    <row r="84" spans="1:5" s="18" customFormat="1">
      <c r="A84" s="135"/>
      <c r="B84" s="1"/>
      <c r="C84" s="1"/>
      <c r="D84" s="1"/>
      <c r="E84" s="1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A4" zoomScaleSheetLayoutView="100" workbookViewId="0">
      <selection activeCell="D60" sqref="D60"/>
    </sheetView>
  </sheetViews>
  <sheetFormatPr defaultRowHeight="13.5"/>
  <cols>
    <col min="1" max="1" width="4.5703125" style="1" customWidth="1"/>
    <col min="2" max="2" width="28.710937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82" t="s">
        <v>69</v>
      </c>
      <c r="B1" s="482"/>
      <c r="C1" s="482"/>
      <c r="D1" s="482"/>
      <c r="E1" s="482"/>
      <c r="F1" s="482"/>
      <c r="G1" s="482"/>
      <c r="H1" s="482"/>
      <c r="I1" s="482"/>
      <c r="J1" s="482"/>
      <c r="K1" s="482"/>
      <c r="L1" s="482"/>
      <c r="M1" s="482"/>
      <c r="N1" s="482"/>
      <c r="O1" s="482"/>
      <c r="P1" s="482"/>
      <c r="Q1" s="482"/>
    </row>
    <row r="2" spans="1:19" s="21" customFormat="1" ht="25.5" customHeight="1">
      <c r="A2" s="441" t="str">
        <f>+'Ekamut-caxs'!A14:D14</f>
        <v>«ԵՐևԱՆԻ ՄԱՐԶԱՏՐԱՄԱԲԱՆԱԿԱՆ ԽԱՂԵՐԻ ՄԱՆԿԱՊԱՏԱՆԵԿԱՆ ՄԱՐԶԱԴՊՐՈՑ» ՀՈԱԿ-ի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20"/>
      <c r="S2" s="20"/>
    </row>
    <row r="3" spans="1:19" ht="25.5" customHeight="1">
      <c r="A3" s="471" t="s">
        <v>251</v>
      </c>
      <c r="B3" s="471"/>
      <c r="C3" s="471"/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1"/>
      <c r="P3" s="471"/>
      <c r="Q3" s="471"/>
    </row>
    <row r="4" spans="1:19" ht="21" customHeight="1">
      <c r="Q4" s="143" t="s">
        <v>0</v>
      </c>
    </row>
    <row r="5" spans="1:19" ht="33.75" customHeight="1">
      <c r="A5" s="484" t="s">
        <v>133</v>
      </c>
      <c r="B5" s="484" t="s">
        <v>70</v>
      </c>
      <c r="C5" s="488" t="s">
        <v>248</v>
      </c>
      <c r="D5" s="488" t="s">
        <v>249</v>
      </c>
      <c r="E5" s="485" t="s">
        <v>180</v>
      </c>
      <c r="F5" s="485"/>
      <c r="G5" s="485"/>
      <c r="H5" s="485"/>
      <c r="I5" s="485"/>
      <c r="J5" s="485"/>
      <c r="K5" s="485"/>
      <c r="L5" s="485"/>
      <c r="M5" s="485"/>
      <c r="N5" s="485"/>
      <c r="O5" s="485"/>
      <c r="P5" s="485"/>
      <c r="Q5" s="486" t="s">
        <v>135</v>
      </c>
    </row>
    <row r="6" spans="1:19" ht="78.75" customHeight="1">
      <c r="A6" s="484"/>
      <c r="B6" s="484"/>
      <c r="C6" s="488"/>
      <c r="D6" s="488"/>
      <c r="E6" s="312" t="s">
        <v>204</v>
      </c>
      <c r="F6" s="312" t="s">
        <v>210</v>
      </c>
      <c r="G6" s="312" t="s">
        <v>211</v>
      </c>
      <c r="H6" s="312" t="s">
        <v>134</v>
      </c>
      <c r="I6" s="312" t="s">
        <v>183</v>
      </c>
      <c r="J6" s="312" t="s">
        <v>182</v>
      </c>
      <c r="K6" s="312" t="s">
        <v>119</v>
      </c>
      <c r="L6" s="312" t="s">
        <v>170</v>
      </c>
      <c r="M6" s="312" t="s">
        <v>235</v>
      </c>
      <c r="N6" s="312" t="s">
        <v>231</v>
      </c>
      <c r="O6" s="312" t="s">
        <v>93</v>
      </c>
      <c r="P6" s="229" t="s">
        <v>181</v>
      </c>
      <c r="Q6" s="486"/>
    </row>
    <row r="7" spans="1:19" ht="36" customHeight="1">
      <c r="A7" s="312">
        <v>1</v>
      </c>
      <c r="B7" s="349" t="s">
        <v>250</v>
      </c>
      <c r="C7" s="350">
        <v>18201.400000000001</v>
      </c>
      <c r="D7" s="350">
        <v>1884.3</v>
      </c>
      <c r="E7" s="350">
        <v>4624</v>
      </c>
      <c r="F7" s="350"/>
      <c r="G7" s="350">
        <f>IF(F7&gt;0,E18,0)</f>
        <v>0</v>
      </c>
      <c r="H7" s="350">
        <v>112.6</v>
      </c>
      <c r="I7" s="350"/>
      <c r="J7" s="350"/>
      <c r="K7" s="350"/>
      <c r="L7" s="350"/>
      <c r="M7" s="350">
        <v>18</v>
      </c>
      <c r="N7" s="350"/>
      <c r="O7" s="350"/>
      <c r="P7" s="350">
        <v>2000</v>
      </c>
      <c r="Q7" s="351">
        <f>ROUND(SUM(C7:P7),1)</f>
        <v>26840.3</v>
      </c>
    </row>
    <row r="8" spans="1:19" ht="31.5" customHeight="1">
      <c r="A8" s="312">
        <v>1.1000000000000001</v>
      </c>
      <c r="B8" s="152" t="s">
        <v>119</v>
      </c>
      <c r="C8" s="352"/>
      <c r="D8" s="352"/>
      <c r="E8" s="282" t="s">
        <v>176</v>
      </c>
      <c r="F8" s="282" t="s">
        <v>176</v>
      </c>
      <c r="G8" s="282" t="s">
        <v>176</v>
      </c>
      <c r="H8" s="282" t="s">
        <v>176</v>
      </c>
      <c r="I8" s="282" t="s">
        <v>176</v>
      </c>
      <c r="J8" s="282" t="s">
        <v>176</v>
      </c>
      <c r="K8" s="282" t="s">
        <v>176</v>
      </c>
      <c r="L8" s="282" t="s">
        <v>176</v>
      </c>
      <c r="M8" s="282" t="s">
        <v>176</v>
      </c>
      <c r="N8" s="282" t="s">
        <v>176</v>
      </c>
      <c r="O8" s="282" t="s">
        <v>176</v>
      </c>
      <c r="P8" s="282" t="s">
        <v>176</v>
      </c>
      <c r="Q8" s="282" t="s">
        <v>176</v>
      </c>
    </row>
    <row r="9" spans="1:19" ht="31.5" customHeight="1">
      <c r="A9" s="312">
        <v>1.2</v>
      </c>
      <c r="B9" s="152" t="s">
        <v>181</v>
      </c>
      <c r="C9" s="352"/>
      <c r="D9" s="352"/>
      <c r="E9" s="282" t="s">
        <v>176</v>
      </c>
      <c r="F9" s="282" t="s">
        <v>176</v>
      </c>
      <c r="G9" s="282" t="s">
        <v>176</v>
      </c>
      <c r="H9" s="282" t="s">
        <v>176</v>
      </c>
      <c r="I9" s="282" t="s">
        <v>176</v>
      </c>
      <c r="J9" s="282" t="s">
        <v>176</v>
      </c>
      <c r="K9" s="282" t="s">
        <v>176</v>
      </c>
      <c r="L9" s="282" t="s">
        <v>176</v>
      </c>
      <c r="M9" s="282" t="s">
        <v>176</v>
      </c>
      <c r="N9" s="282" t="s">
        <v>176</v>
      </c>
      <c r="O9" s="282" t="s">
        <v>176</v>
      </c>
      <c r="P9" s="282" t="s">
        <v>176</v>
      </c>
      <c r="Q9" s="282" t="s">
        <v>176</v>
      </c>
    </row>
    <row r="10" spans="1:19" ht="31.5" customHeight="1">
      <c r="A10" s="312">
        <v>1.3</v>
      </c>
      <c r="B10" s="162" t="s">
        <v>230</v>
      </c>
      <c r="C10" s="352"/>
      <c r="D10" s="352"/>
      <c r="E10" s="282" t="s">
        <v>176</v>
      </c>
      <c r="F10" s="282" t="s">
        <v>176</v>
      </c>
      <c r="G10" s="282" t="s">
        <v>176</v>
      </c>
      <c r="H10" s="282" t="s">
        <v>176</v>
      </c>
      <c r="I10" s="282" t="s">
        <v>176</v>
      </c>
      <c r="J10" s="282" t="s">
        <v>176</v>
      </c>
      <c r="K10" s="282" t="s">
        <v>176</v>
      </c>
      <c r="L10" s="282" t="s">
        <v>176</v>
      </c>
      <c r="M10" s="282" t="s">
        <v>176</v>
      </c>
      <c r="N10" s="282" t="s">
        <v>176</v>
      </c>
      <c r="O10" s="282" t="s">
        <v>176</v>
      </c>
      <c r="P10" s="282" t="s">
        <v>176</v>
      </c>
      <c r="Q10" s="282" t="s">
        <v>176</v>
      </c>
    </row>
    <row r="11" spans="1:19" ht="48" customHeight="1">
      <c r="A11" s="312">
        <v>1.4</v>
      </c>
      <c r="B11" s="353" t="s">
        <v>235</v>
      </c>
      <c r="C11" s="282" t="s">
        <v>176</v>
      </c>
      <c r="D11" s="282" t="s">
        <v>176</v>
      </c>
      <c r="E11" s="282" t="s">
        <v>176</v>
      </c>
      <c r="F11" s="282" t="s">
        <v>176</v>
      </c>
      <c r="G11" s="282" t="s">
        <v>176</v>
      </c>
      <c r="H11" s="282" t="s">
        <v>176</v>
      </c>
      <c r="I11" s="282" t="s">
        <v>176</v>
      </c>
      <c r="J11" s="282" t="s">
        <v>176</v>
      </c>
      <c r="K11" s="282" t="s">
        <v>176</v>
      </c>
      <c r="L11" s="282" t="s">
        <v>176</v>
      </c>
      <c r="M11" s="282" t="s">
        <v>176</v>
      </c>
      <c r="N11" s="282" t="s">
        <v>176</v>
      </c>
      <c r="O11" s="282" t="s">
        <v>176</v>
      </c>
      <c r="P11" s="282" t="s">
        <v>176</v>
      </c>
      <c r="Q11" s="282" t="s">
        <v>176</v>
      </c>
    </row>
    <row r="12" spans="1:19" ht="33.75" customHeight="1">
      <c r="A12" s="312">
        <v>2</v>
      </c>
      <c r="B12" s="353" t="s">
        <v>93</v>
      </c>
      <c r="C12" s="282" t="s">
        <v>176</v>
      </c>
      <c r="D12" s="282" t="s">
        <v>176</v>
      </c>
      <c r="E12" s="282" t="s">
        <v>176</v>
      </c>
      <c r="F12" s="282" t="s">
        <v>176</v>
      </c>
      <c r="G12" s="282" t="s">
        <v>176</v>
      </c>
      <c r="H12" s="282" t="s">
        <v>176</v>
      </c>
      <c r="I12" s="282" t="s">
        <v>176</v>
      </c>
      <c r="J12" s="282" t="s">
        <v>176</v>
      </c>
      <c r="K12" s="282" t="s">
        <v>176</v>
      </c>
      <c r="L12" s="282" t="s">
        <v>176</v>
      </c>
      <c r="M12" s="282" t="s">
        <v>176</v>
      </c>
      <c r="N12" s="282" t="s">
        <v>176</v>
      </c>
      <c r="O12" s="282" t="s">
        <v>176</v>
      </c>
      <c r="P12" s="282" t="s">
        <v>176</v>
      </c>
      <c r="Q12" s="282" t="s">
        <v>176</v>
      </c>
    </row>
    <row r="13" spans="1:19" s="166" customFormat="1" ht="34.5" customHeight="1">
      <c r="A13" s="354"/>
      <c r="B13" s="203" t="s">
        <v>71</v>
      </c>
      <c r="C13" s="282" t="s">
        <v>176</v>
      </c>
      <c r="D13" s="282" t="s">
        <v>176</v>
      </c>
      <c r="E13" s="282" t="s">
        <v>176</v>
      </c>
      <c r="F13" s="282" t="s">
        <v>176</v>
      </c>
      <c r="G13" s="282" t="s">
        <v>176</v>
      </c>
      <c r="H13" s="282" t="s">
        <v>176</v>
      </c>
      <c r="I13" s="282" t="s">
        <v>176</v>
      </c>
      <c r="J13" s="282" t="s">
        <v>176</v>
      </c>
      <c r="K13" s="282" t="s">
        <v>176</v>
      </c>
      <c r="L13" s="282" t="s">
        <v>176</v>
      </c>
      <c r="M13" s="282" t="s">
        <v>176</v>
      </c>
      <c r="N13" s="282" t="s">
        <v>176</v>
      </c>
      <c r="O13" s="282" t="s">
        <v>176</v>
      </c>
      <c r="P13" s="282" t="s">
        <v>176</v>
      </c>
      <c r="Q13" s="355">
        <f>ROUND(SUM(Q7:Q12),1)</f>
        <v>26840.3</v>
      </c>
    </row>
    <row r="14" spans="1:19" s="166" customFormat="1" ht="26.25" customHeight="1">
      <c r="B14" s="232"/>
      <c r="C14" s="232"/>
      <c r="D14" s="232"/>
      <c r="E14" s="233"/>
      <c r="F14" s="233"/>
      <c r="G14" s="233"/>
      <c r="H14" s="233"/>
      <c r="I14" s="172"/>
      <c r="J14" s="172"/>
      <c r="K14" s="235"/>
      <c r="L14" s="172"/>
      <c r="M14" s="172"/>
      <c r="N14" s="172"/>
      <c r="O14" s="172"/>
      <c r="P14" s="233"/>
      <c r="Q14" s="234"/>
    </row>
    <row r="15" spans="1:19" s="168" customFormat="1" ht="21" customHeight="1">
      <c r="B15" s="171"/>
      <c r="C15" s="171"/>
      <c r="D15" s="171"/>
      <c r="E15" s="214"/>
      <c r="F15" s="214"/>
      <c r="G15" s="271"/>
      <c r="H15" s="217"/>
      <c r="I15" s="167"/>
      <c r="J15" s="167"/>
      <c r="K15" s="214"/>
      <c r="L15" s="487"/>
      <c r="M15" s="487"/>
      <c r="N15" s="487"/>
      <c r="O15" s="487"/>
      <c r="P15" s="487"/>
      <c r="Q15" s="261"/>
    </row>
    <row r="16" spans="1:19" s="166" customFormat="1" ht="69" customHeight="1">
      <c r="B16" s="479" t="s">
        <v>186</v>
      </c>
      <c r="C16" s="489"/>
      <c r="D16" s="489"/>
      <c r="E16" s="480"/>
      <c r="F16" s="214"/>
      <c r="I16" s="214"/>
      <c r="J16" s="479" t="s">
        <v>185</v>
      </c>
      <c r="K16" s="480"/>
      <c r="L16" s="214"/>
      <c r="M16" s="214"/>
      <c r="N16" s="214"/>
      <c r="O16" s="214"/>
      <c r="P16" s="214"/>
      <c r="Q16" s="214"/>
    </row>
    <row r="17" spans="2:17" s="166" customFormat="1" ht="48" customHeight="1">
      <c r="B17" s="219" t="s">
        <v>171</v>
      </c>
      <c r="C17" s="180" t="s">
        <v>209</v>
      </c>
      <c r="D17" s="180" t="s">
        <v>209</v>
      </c>
      <c r="E17" s="180" t="s">
        <v>208</v>
      </c>
      <c r="F17" s="272"/>
      <c r="I17" s="238"/>
      <c r="J17" s="219" t="s">
        <v>171</v>
      </c>
      <c r="K17" s="180" t="s">
        <v>184</v>
      </c>
      <c r="L17" s="272"/>
      <c r="M17" s="272"/>
      <c r="N17" s="272"/>
      <c r="O17" s="272"/>
      <c r="P17" s="272"/>
      <c r="Q17" s="238"/>
    </row>
    <row r="18" spans="2:17" s="341" customFormat="1" ht="24" customHeight="1">
      <c r="B18" s="339">
        <v>108600</v>
      </c>
      <c r="C18" s="340">
        <f>ROUND(4*B18*2/1000,1)</f>
        <v>868.8</v>
      </c>
      <c r="D18" s="340">
        <f>ROUND(4*C18*2/1000,1)</f>
        <v>7</v>
      </c>
      <c r="E18" s="338">
        <v>112.6</v>
      </c>
      <c r="F18" s="342"/>
      <c r="I18" s="343"/>
      <c r="J18" s="344">
        <v>108600</v>
      </c>
      <c r="K18" s="338">
        <v>112.6</v>
      </c>
      <c r="L18" s="345"/>
      <c r="M18" s="345"/>
      <c r="N18" s="345"/>
      <c r="O18" s="345"/>
      <c r="P18" s="345"/>
      <c r="Q18" s="343"/>
    </row>
    <row r="19" spans="2:17" ht="19.5" customHeight="1"/>
    <row r="20" spans="2:17" s="141" customFormat="1" ht="24" customHeight="1">
      <c r="B20" s="144" t="s">
        <v>2</v>
      </c>
      <c r="C20" s="144"/>
      <c r="D20" s="144"/>
      <c r="G20" s="145"/>
      <c r="H20" s="146"/>
      <c r="I20" s="483" t="e">
        <f>+'Ekamut-caxs'!#REF!</f>
        <v>#REF!</v>
      </c>
      <c r="J20" s="483"/>
      <c r="K20" s="483"/>
      <c r="L20" s="147"/>
      <c r="M20" s="147"/>
      <c r="N20" s="147"/>
      <c r="O20" s="147"/>
    </row>
    <row r="21" spans="2:17" s="137" customFormat="1" ht="17.25" customHeight="1">
      <c r="B21" s="139"/>
      <c r="C21" s="139"/>
      <c r="D21" s="139"/>
      <c r="G21" s="148" t="s">
        <v>95</v>
      </c>
      <c r="H21" s="149"/>
      <c r="I21" s="481" t="s">
        <v>96</v>
      </c>
      <c r="J21" s="481"/>
      <c r="K21" s="481"/>
      <c r="L21" s="140"/>
      <c r="M21" s="140"/>
      <c r="N21" s="140"/>
      <c r="O21" s="140"/>
    </row>
    <row r="22" spans="2:17" s="141" customFormat="1" ht="24.75" customHeight="1">
      <c r="B22" s="142" t="s">
        <v>6</v>
      </c>
      <c r="C22" s="142"/>
      <c r="D22" s="142"/>
      <c r="G22" s="150"/>
      <c r="H22" s="151"/>
      <c r="I22" s="483" t="e">
        <f>+'Ekamut-caxs'!#REF!</f>
        <v>#REF!</v>
      </c>
      <c r="J22" s="483"/>
      <c r="K22" s="483"/>
      <c r="L22" s="147"/>
      <c r="M22" s="147"/>
      <c r="N22" s="147"/>
      <c r="O22" s="147"/>
    </row>
    <row r="23" spans="2:17" s="137" customFormat="1" ht="18.75" customHeight="1">
      <c r="G23" s="148" t="s">
        <v>95</v>
      </c>
      <c r="H23" s="149"/>
      <c r="I23" s="481" t="s">
        <v>96</v>
      </c>
      <c r="J23" s="481"/>
      <c r="K23" s="481"/>
      <c r="L23" s="140"/>
      <c r="M23" s="140"/>
      <c r="N23" s="140"/>
      <c r="O23" s="140"/>
    </row>
    <row r="24" spans="2:17" s="138" customFormat="1" ht="16.5">
      <c r="E24" s="140"/>
      <c r="F24" s="140"/>
    </row>
  </sheetData>
  <mergeCells count="16"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B16:E1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O38"/>
  <sheetViews>
    <sheetView view="pageBreakPreview" topLeftCell="A4" zoomScale="85" zoomScaleSheetLayoutView="85" workbookViewId="0">
      <selection activeCell="D60" sqref="D60"/>
    </sheetView>
  </sheetViews>
  <sheetFormatPr defaultColWidth="9.140625" defaultRowHeight="16.5"/>
  <cols>
    <col min="1" max="1" width="4.140625" style="358" customWidth="1"/>
    <col min="2" max="2" width="15.5703125" style="358" customWidth="1"/>
    <col min="3" max="3" width="10.85546875" style="358" customWidth="1"/>
    <col min="4" max="5" width="13.42578125" style="358" customWidth="1"/>
    <col min="6" max="6" width="16.28515625" style="358" customWidth="1"/>
    <col min="7" max="7" width="11.42578125" style="358" customWidth="1"/>
    <col min="8" max="8" width="13.28515625" style="358" customWidth="1"/>
    <col min="9" max="10" width="14.85546875" style="358" customWidth="1"/>
    <col min="11" max="11" width="10.85546875" style="358" customWidth="1"/>
    <col min="12" max="12" width="12.85546875" style="358" customWidth="1"/>
    <col min="13" max="13" width="14.85546875" style="358" customWidth="1"/>
    <col min="14" max="14" width="10.5703125" style="358" customWidth="1"/>
    <col min="15" max="15" width="11.7109375" style="358" customWidth="1"/>
    <col min="16" max="16384" width="9.140625" style="358"/>
  </cols>
  <sheetData>
    <row r="1" spans="1:15" s="356" customFormat="1" ht="18.75" customHeight="1">
      <c r="A1" s="496" t="s">
        <v>69</v>
      </c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s="356" customFormat="1" ht="21.75" customHeight="1">
      <c r="A2" s="492" t="str">
        <f>+'Ekamut-caxs'!A14</f>
        <v>«ԵՐևԱՆԻ ՄԱՐԶԱՏՐԱՄԱԲԱՆԱԿԱՆ ԽԱՂԵՐԻ ՄԱՆԿԱՊԱՏԱՆԵԿԱՆ ՄԱՐԶԱԴՊՐՈՑ» ՀՈԱԿ-ի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</row>
    <row r="3" spans="1:15" s="356" customFormat="1" ht="21" customHeight="1">
      <c r="A3" s="492" t="s">
        <v>97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  <c r="N3" s="492"/>
      <c r="O3" s="492"/>
    </row>
    <row r="4" spans="1:15" ht="21" customHeight="1"/>
    <row r="5" spans="1:15" s="361" customFormat="1" ht="19.5" customHeight="1">
      <c r="A5" s="497" t="s">
        <v>117</v>
      </c>
      <c r="B5" s="497" t="s">
        <v>98</v>
      </c>
      <c r="C5" s="498" t="s">
        <v>99</v>
      </c>
      <c r="D5" s="498"/>
      <c r="E5" s="498"/>
      <c r="F5" s="498"/>
      <c r="G5" s="498" t="s">
        <v>100</v>
      </c>
      <c r="H5" s="498"/>
      <c r="I5" s="498"/>
      <c r="J5" s="498"/>
      <c r="K5" s="498" t="s">
        <v>125</v>
      </c>
      <c r="L5" s="498"/>
      <c r="M5" s="498"/>
      <c r="N5" s="498"/>
      <c r="O5" s="498"/>
    </row>
    <row r="6" spans="1:15" s="363" customFormat="1" ht="51" customHeight="1">
      <c r="A6" s="497"/>
      <c r="B6" s="497"/>
      <c r="C6" s="362" t="s">
        <v>220</v>
      </c>
      <c r="D6" s="362" t="s">
        <v>221</v>
      </c>
      <c r="E6" s="362" t="s">
        <v>252</v>
      </c>
      <c r="F6" s="362" t="s">
        <v>253</v>
      </c>
      <c r="G6" s="362" t="s">
        <v>222</v>
      </c>
      <c r="H6" s="362" t="s">
        <v>221</v>
      </c>
      <c r="I6" s="362" t="s">
        <v>254</v>
      </c>
      <c r="J6" s="362" t="s">
        <v>253</v>
      </c>
      <c r="K6" s="362" t="s">
        <v>220</v>
      </c>
      <c r="L6" s="362" t="s">
        <v>252</v>
      </c>
      <c r="M6" s="362" t="s">
        <v>255</v>
      </c>
      <c r="N6" s="359" t="s">
        <v>256</v>
      </c>
      <c r="O6" s="359" t="s">
        <v>257</v>
      </c>
    </row>
    <row r="7" spans="1:15" ht="19.5" customHeight="1">
      <c r="A7" s="364">
        <v>1</v>
      </c>
      <c r="B7" s="365" t="s">
        <v>101</v>
      </c>
      <c r="C7" s="366"/>
      <c r="D7" s="237"/>
      <c r="E7" s="367"/>
      <c r="F7" s="368">
        <f>IF((E7&lt;10000), E7*143.7, E7*107.1)</f>
        <v>0</v>
      </c>
      <c r="G7" s="366">
        <f>H7/51.6</f>
        <v>812.01550387596899</v>
      </c>
      <c r="H7" s="237">
        <v>41900</v>
      </c>
      <c r="I7" s="367">
        <v>1087.1600000000001</v>
      </c>
      <c r="J7" s="368">
        <v>56761.22</v>
      </c>
      <c r="K7" s="367">
        <v>17</v>
      </c>
      <c r="L7" s="367">
        <v>18</v>
      </c>
      <c r="M7" s="370">
        <f>+L7*200.47</f>
        <v>3608.46</v>
      </c>
      <c r="N7" s="371">
        <f>+L7*7.94904</f>
        <v>143.08271999999999</v>
      </c>
      <c r="O7" s="370">
        <f>+N7+M7</f>
        <v>3751.5427199999999</v>
      </c>
    </row>
    <row r="8" spans="1:15" ht="19.5" customHeight="1">
      <c r="A8" s="364">
        <v>2</v>
      </c>
      <c r="B8" s="365" t="s">
        <v>223</v>
      </c>
      <c r="C8" s="366"/>
      <c r="D8" s="237"/>
      <c r="E8" s="367"/>
      <c r="F8" s="368">
        <f t="shared" ref="F8:F18" si="0">IF((E8&lt;10000), E8*143.7, E8*107.1)</f>
        <v>0</v>
      </c>
      <c r="G8" s="366">
        <f t="shared" ref="G8:G16" si="1">H8/51.6</f>
        <v>772.71317829457359</v>
      </c>
      <c r="H8" s="237">
        <v>39872</v>
      </c>
      <c r="I8" s="367">
        <v>1204.8599999999999</v>
      </c>
      <c r="J8" s="368">
        <v>62880.41</v>
      </c>
      <c r="K8" s="367">
        <v>5</v>
      </c>
      <c r="L8" s="367">
        <v>13</v>
      </c>
      <c r="M8" s="370">
        <f t="shared" ref="M8:M18" si="2">+L8*200.47</f>
        <v>2606.11</v>
      </c>
      <c r="N8" s="371">
        <f t="shared" ref="N8:N18" si="3">+L8*7.94904</f>
        <v>103.33752</v>
      </c>
      <c r="O8" s="370">
        <f t="shared" ref="O8:O18" si="4">+N8+M8</f>
        <v>2709.4475200000002</v>
      </c>
    </row>
    <row r="9" spans="1:15" ht="19.5" customHeight="1">
      <c r="A9" s="364">
        <v>3</v>
      </c>
      <c r="B9" s="365" t="s">
        <v>102</v>
      </c>
      <c r="C9" s="366"/>
      <c r="D9" s="237"/>
      <c r="E9" s="367"/>
      <c r="F9" s="368">
        <f t="shared" si="0"/>
        <v>0</v>
      </c>
      <c r="G9" s="366">
        <f t="shared" si="1"/>
        <v>772.71317829457359</v>
      </c>
      <c r="H9" s="237">
        <v>39872</v>
      </c>
      <c r="I9" s="367">
        <v>992.1</v>
      </c>
      <c r="J9" s="368">
        <v>51517.81</v>
      </c>
      <c r="K9" s="367">
        <v>5</v>
      </c>
      <c r="L9" s="367">
        <v>16</v>
      </c>
      <c r="M9" s="370">
        <f t="shared" si="2"/>
        <v>3207.52</v>
      </c>
      <c r="N9" s="371">
        <f t="shared" si="3"/>
        <v>127.18464</v>
      </c>
      <c r="O9" s="370">
        <f t="shared" si="4"/>
        <v>3334.7046399999999</v>
      </c>
    </row>
    <row r="10" spans="1:15" ht="19.5" customHeight="1">
      <c r="A10" s="364">
        <v>4</v>
      </c>
      <c r="B10" s="365" t="s">
        <v>103</v>
      </c>
      <c r="C10" s="369"/>
      <c r="D10" s="372"/>
      <c r="E10" s="367"/>
      <c r="F10" s="368">
        <f t="shared" si="0"/>
        <v>0</v>
      </c>
      <c r="G10" s="366">
        <f t="shared" si="1"/>
        <v>268.74031007751938</v>
      </c>
      <c r="H10" s="372">
        <v>13867</v>
      </c>
      <c r="I10" s="367">
        <v>467.31</v>
      </c>
      <c r="J10" s="368">
        <v>23713.73</v>
      </c>
      <c r="K10" s="367">
        <v>5</v>
      </c>
      <c r="L10" s="367">
        <v>13</v>
      </c>
      <c r="M10" s="370">
        <f t="shared" si="2"/>
        <v>2606.11</v>
      </c>
      <c r="N10" s="371">
        <f t="shared" si="3"/>
        <v>103.33752</v>
      </c>
      <c r="O10" s="370">
        <f t="shared" si="4"/>
        <v>2709.4475200000002</v>
      </c>
    </row>
    <row r="11" spans="1:15" ht="19.5" customHeight="1">
      <c r="A11" s="364">
        <v>5</v>
      </c>
      <c r="B11" s="365" t="s">
        <v>104</v>
      </c>
      <c r="C11" s="369"/>
      <c r="D11" s="372"/>
      <c r="E11" s="367"/>
      <c r="F11" s="368">
        <f t="shared" si="0"/>
        <v>0</v>
      </c>
      <c r="G11" s="366">
        <f t="shared" si="1"/>
        <v>397.86821705426354</v>
      </c>
      <c r="H11" s="372">
        <v>20530</v>
      </c>
      <c r="I11" s="367">
        <v>220.22</v>
      </c>
      <c r="J11" s="368">
        <v>11650.17</v>
      </c>
      <c r="K11" s="367">
        <v>9</v>
      </c>
      <c r="L11" s="367">
        <v>3</v>
      </c>
      <c r="M11" s="370">
        <f t="shared" si="2"/>
        <v>601.41</v>
      </c>
      <c r="N11" s="371">
        <f t="shared" si="3"/>
        <v>23.84712</v>
      </c>
      <c r="O11" s="370">
        <f t="shared" si="4"/>
        <v>625.25711999999999</v>
      </c>
    </row>
    <row r="12" spans="1:15" ht="19.5" customHeight="1">
      <c r="A12" s="364">
        <v>6</v>
      </c>
      <c r="B12" s="365" t="s">
        <v>105</v>
      </c>
      <c r="C12" s="369"/>
      <c r="D12" s="372"/>
      <c r="E12" s="367"/>
      <c r="F12" s="368">
        <f t="shared" si="0"/>
        <v>0</v>
      </c>
      <c r="G12" s="366">
        <f t="shared" si="1"/>
        <v>312.69379844961242</v>
      </c>
      <c r="H12" s="372">
        <v>16135</v>
      </c>
      <c r="I12" s="367">
        <v>200</v>
      </c>
      <c r="J12" s="368">
        <v>10559.14</v>
      </c>
      <c r="K12" s="367">
        <v>9</v>
      </c>
      <c r="L12" s="367">
        <v>5</v>
      </c>
      <c r="M12" s="370">
        <f t="shared" si="2"/>
        <v>1002.35</v>
      </c>
      <c r="N12" s="371">
        <f t="shared" si="3"/>
        <v>39.745199999999997</v>
      </c>
      <c r="O12" s="370">
        <f t="shared" si="4"/>
        <v>1042.0952</v>
      </c>
    </row>
    <row r="13" spans="1:15" ht="19.5" customHeight="1">
      <c r="A13" s="364">
        <v>7</v>
      </c>
      <c r="B13" s="365" t="s">
        <v>106</v>
      </c>
      <c r="C13" s="369"/>
      <c r="D13" s="372"/>
      <c r="E13" s="367"/>
      <c r="F13" s="368">
        <f t="shared" si="0"/>
        <v>0</v>
      </c>
      <c r="G13" s="366">
        <f t="shared" si="1"/>
        <v>269.18604651162792</v>
      </c>
      <c r="H13" s="372">
        <v>13890</v>
      </c>
      <c r="I13" s="367">
        <v>148</v>
      </c>
      <c r="J13" s="368">
        <v>7781.41</v>
      </c>
      <c r="K13" s="367">
        <v>5</v>
      </c>
      <c r="L13" s="367">
        <v>1</v>
      </c>
      <c r="M13" s="370">
        <f t="shared" si="2"/>
        <v>200.47</v>
      </c>
      <c r="N13" s="371">
        <f t="shared" si="3"/>
        <v>7.9490400000000001</v>
      </c>
      <c r="O13" s="370">
        <f t="shared" si="4"/>
        <v>208.41904</v>
      </c>
    </row>
    <row r="14" spans="1:15" ht="19.5" customHeight="1">
      <c r="A14" s="364">
        <v>8</v>
      </c>
      <c r="B14" s="373" t="s">
        <v>107</v>
      </c>
      <c r="C14" s="369"/>
      <c r="D14" s="372"/>
      <c r="E14" s="367"/>
      <c r="F14" s="368">
        <f t="shared" si="0"/>
        <v>0</v>
      </c>
      <c r="G14" s="366">
        <f t="shared" si="1"/>
        <v>251.93798449612402</v>
      </c>
      <c r="H14" s="372">
        <v>13000</v>
      </c>
      <c r="I14" s="367">
        <v>161.4</v>
      </c>
      <c r="J14" s="368">
        <v>8497.18</v>
      </c>
      <c r="K14" s="367">
        <v>5</v>
      </c>
      <c r="L14" s="367">
        <v>2</v>
      </c>
      <c r="M14" s="370">
        <f t="shared" si="2"/>
        <v>400.94</v>
      </c>
      <c r="N14" s="371">
        <f t="shared" si="3"/>
        <v>15.89808</v>
      </c>
      <c r="O14" s="370">
        <f t="shared" si="4"/>
        <v>416.83807999999999</v>
      </c>
    </row>
    <row r="15" spans="1:15" ht="19.5" customHeight="1">
      <c r="A15" s="364">
        <v>9</v>
      </c>
      <c r="B15" s="373" t="s">
        <v>108</v>
      </c>
      <c r="C15" s="369"/>
      <c r="D15" s="372"/>
      <c r="E15" s="367"/>
      <c r="F15" s="368">
        <f t="shared" si="0"/>
        <v>0</v>
      </c>
      <c r="G15" s="366">
        <f t="shared" si="1"/>
        <v>203.95348837209301</v>
      </c>
      <c r="H15" s="372">
        <v>10524</v>
      </c>
      <c r="I15" s="367">
        <v>170.8</v>
      </c>
      <c r="J15" s="368">
        <v>8995.92</v>
      </c>
      <c r="K15" s="367">
        <v>3</v>
      </c>
      <c r="L15" s="367">
        <v>1</v>
      </c>
      <c r="M15" s="370">
        <f t="shared" si="2"/>
        <v>200.47</v>
      </c>
      <c r="N15" s="371">
        <f t="shared" si="3"/>
        <v>7.9490400000000001</v>
      </c>
      <c r="O15" s="370">
        <f t="shared" si="4"/>
        <v>208.41904</v>
      </c>
    </row>
    <row r="16" spans="1:15" ht="19.5" customHeight="1">
      <c r="A16" s="364">
        <v>10</v>
      </c>
      <c r="B16" s="373" t="s">
        <v>109</v>
      </c>
      <c r="C16" s="369"/>
      <c r="D16" s="372"/>
      <c r="E16" s="367"/>
      <c r="F16" s="368">
        <f t="shared" si="0"/>
        <v>0</v>
      </c>
      <c r="G16" s="366">
        <f t="shared" si="1"/>
        <v>295.89147286821702</v>
      </c>
      <c r="H16" s="372">
        <v>15268</v>
      </c>
      <c r="I16" s="367">
        <v>277.72000000000003</v>
      </c>
      <c r="J16" s="368">
        <v>14695.87</v>
      </c>
      <c r="K16" s="367">
        <v>7</v>
      </c>
      <c r="L16" s="367">
        <v>1</v>
      </c>
      <c r="M16" s="370">
        <f t="shared" si="2"/>
        <v>200.47</v>
      </c>
      <c r="N16" s="371">
        <f t="shared" si="3"/>
        <v>7.9490400000000001</v>
      </c>
      <c r="O16" s="370">
        <f t="shared" si="4"/>
        <v>208.41904</v>
      </c>
    </row>
    <row r="17" spans="1:15" ht="19.5" customHeight="1">
      <c r="A17" s="364">
        <v>11</v>
      </c>
      <c r="B17" s="373" t="s">
        <v>110</v>
      </c>
      <c r="C17" s="369"/>
      <c r="D17" s="372"/>
      <c r="E17" s="367">
        <f>+C7</f>
        <v>0</v>
      </c>
      <c r="F17" s="368">
        <f t="shared" si="0"/>
        <v>0</v>
      </c>
      <c r="G17" s="369">
        <v>527.88800000000003</v>
      </c>
      <c r="H17" s="372">
        <v>27232.82</v>
      </c>
      <c r="I17" s="367">
        <f>+G7</f>
        <v>812.01550387596899</v>
      </c>
      <c r="J17" s="368">
        <f t="shared" ref="J17:J18" si="5">+I17*53.48</f>
        <v>43426.589147286817</v>
      </c>
      <c r="K17" s="367">
        <v>7</v>
      </c>
      <c r="L17" s="367">
        <v>8</v>
      </c>
      <c r="M17" s="370">
        <f t="shared" si="2"/>
        <v>1603.76</v>
      </c>
      <c r="N17" s="371">
        <f t="shared" si="3"/>
        <v>63.592320000000001</v>
      </c>
      <c r="O17" s="370">
        <f t="shared" si="4"/>
        <v>1667.35232</v>
      </c>
    </row>
    <row r="18" spans="1:15" ht="19.5" customHeight="1">
      <c r="A18" s="364">
        <v>12</v>
      </c>
      <c r="B18" s="373" t="s">
        <v>111</v>
      </c>
      <c r="C18" s="369"/>
      <c r="D18" s="372"/>
      <c r="E18" s="367">
        <f>+C18</f>
        <v>0</v>
      </c>
      <c r="F18" s="368">
        <f t="shared" si="0"/>
        <v>0</v>
      </c>
      <c r="G18" s="369">
        <v>877.58</v>
      </c>
      <c r="H18" s="372">
        <v>45654.38</v>
      </c>
      <c r="I18" s="367">
        <f>+G18</f>
        <v>877.58</v>
      </c>
      <c r="J18" s="368">
        <f t="shared" si="5"/>
        <v>46932.9784</v>
      </c>
      <c r="K18" s="367">
        <v>4</v>
      </c>
      <c r="L18" s="367">
        <v>11</v>
      </c>
      <c r="M18" s="370">
        <f t="shared" si="2"/>
        <v>2205.17</v>
      </c>
      <c r="N18" s="371">
        <f t="shared" si="3"/>
        <v>87.439440000000005</v>
      </c>
      <c r="O18" s="370">
        <f t="shared" si="4"/>
        <v>2292.6094400000002</v>
      </c>
    </row>
    <row r="19" spans="1:15" ht="32.25" customHeight="1">
      <c r="A19" s="374"/>
      <c r="B19" s="360" t="s">
        <v>94</v>
      </c>
      <c r="C19" s="375">
        <f t="shared" ref="C19:K19" si="6">SUM(C7:C18)</f>
        <v>0</v>
      </c>
      <c r="D19" s="376">
        <f t="shared" si="6"/>
        <v>0</v>
      </c>
      <c r="E19" s="375">
        <f t="shared" si="6"/>
        <v>0</v>
      </c>
      <c r="F19" s="376">
        <f>SUM(F7:F18)</f>
        <v>0</v>
      </c>
      <c r="G19" s="375">
        <f>SUM(G7:G18)</f>
        <v>5763.1811782945733</v>
      </c>
      <c r="H19" s="376">
        <f>SUM(H7:H18)</f>
        <v>297745.2</v>
      </c>
      <c r="I19" s="375">
        <f>SUM(I7:I18)</f>
        <v>6619.1655038759691</v>
      </c>
      <c r="J19" s="376">
        <f>SUM(J7:J18)</f>
        <v>347412.4275472869</v>
      </c>
      <c r="K19" s="375">
        <f t="shared" si="6"/>
        <v>81</v>
      </c>
      <c r="L19" s="375">
        <f>SUM(L7:L18)</f>
        <v>92</v>
      </c>
      <c r="M19" s="376">
        <f>SUM(M7:M18)</f>
        <v>18443.239999999998</v>
      </c>
      <c r="N19" s="377">
        <f>SUM(N7:N18)</f>
        <v>731.31167999999991</v>
      </c>
      <c r="O19" s="376">
        <f>SUM(O7:O18)</f>
        <v>19174.55168</v>
      </c>
    </row>
    <row r="20" spans="1:15" ht="21.75" customHeight="1">
      <c r="B20" s="378"/>
      <c r="C20" s="379"/>
      <c r="D20" s="380"/>
      <c r="E20" s="379"/>
      <c r="F20" s="380">
        <f>ROUND(F19/1000,1)</f>
        <v>0</v>
      </c>
      <c r="G20" s="379"/>
      <c r="H20" s="380"/>
      <c r="I20" s="379"/>
      <c r="J20" s="380">
        <f>ROUND(J19/1000,1)</f>
        <v>347.4</v>
      </c>
      <c r="K20" s="379"/>
      <c r="L20" s="379"/>
      <c r="M20" s="380">
        <f>ROUND(M19/1000,1)</f>
        <v>18.399999999999999</v>
      </c>
      <c r="N20" s="380">
        <f t="shared" ref="N20:O20" si="7">ROUND(N19/1000,1)</f>
        <v>0.7</v>
      </c>
      <c r="O20" s="380">
        <f t="shared" si="7"/>
        <v>19.2</v>
      </c>
    </row>
    <row r="21" spans="1:15" ht="33.75" customHeight="1" thickBot="1">
      <c r="B21" s="491" t="s">
        <v>224</v>
      </c>
      <c r="C21" s="491"/>
      <c r="D21" s="491"/>
      <c r="E21" s="381"/>
      <c r="F21" s="382"/>
      <c r="H21" s="381"/>
      <c r="M21" s="380"/>
    </row>
    <row r="22" spans="1:15" s="356" customFormat="1" ht="34.5" customHeight="1">
      <c r="A22" s="383"/>
      <c r="B22" s="384" t="s">
        <v>129</v>
      </c>
      <c r="C22" s="385" t="s">
        <v>130</v>
      </c>
      <c r="D22" s="385" t="s">
        <v>205</v>
      </c>
      <c r="E22" s="385" t="s">
        <v>205</v>
      </c>
      <c r="F22" s="386" t="s">
        <v>205</v>
      </c>
      <c r="G22" s="385" t="s">
        <v>130</v>
      </c>
      <c r="H22" s="385" t="s">
        <v>205</v>
      </c>
      <c r="I22" s="385" t="s">
        <v>205</v>
      </c>
      <c r="J22" s="387" t="s">
        <v>205</v>
      </c>
      <c r="K22" s="385" t="s">
        <v>130</v>
      </c>
      <c r="L22" s="385" t="s">
        <v>205</v>
      </c>
      <c r="M22" s="388" t="s">
        <v>205</v>
      </c>
      <c r="N22" s="383" t="s">
        <v>205</v>
      </c>
      <c r="O22" s="387" t="s">
        <v>205</v>
      </c>
    </row>
    <row r="23" spans="1:15" ht="23.25" customHeight="1">
      <c r="A23" s="389">
        <v>1</v>
      </c>
      <c r="B23" s="390"/>
      <c r="C23" s="391"/>
      <c r="D23" s="391" t="s">
        <v>205</v>
      </c>
      <c r="E23" s="391" t="s">
        <v>205</v>
      </c>
      <c r="F23" s="392"/>
      <c r="G23" s="393"/>
      <c r="H23" s="391" t="s">
        <v>205</v>
      </c>
      <c r="I23" s="391" t="s">
        <v>205</v>
      </c>
      <c r="J23" s="394"/>
      <c r="K23" s="393"/>
      <c r="L23" s="391" t="s">
        <v>205</v>
      </c>
      <c r="M23" s="395"/>
      <c r="N23" s="396" t="s">
        <v>205</v>
      </c>
      <c r="O23" s="397" t="s">
        <v>205</v>
      </c>
    </row>
    <row r="24" spans="1:15" ht="23.25" customHeight="1">
      <c r="A24" s="389">
        <v>2</v>
      </c>
      <c r="B24" s="390"/>
      <c r="C24" s="391"/>
      <c r="D24" s="391" t="s">
        <v>205</v>
      </c>
      <c r="E24" s="391" t="s">
        <v>205</v>
      </c>
      <c r="F24" s="392"/>
      <c r="G24" s="393"/>
      <c r="H24" s="391" t="s">
        <v>205</v>
      </c>
      <c r="I24" s="391" t="s">
        <v>205</v>
      </c>
      <c r="J24" s="394"/>
      <c r="K24" s="393"/>
      <c r="L24" s="391" t="s">
        <v>205</v>
      </c>
      <c r="M24" s="395"/>
      <c r="N24" s="396" t="s">
        <v>205</v>
      </c>
      <c r="O24" s="397" t="s">
        <v>205</v>
      </c>
    </row>
    <row r="25" spans="1:15" s="363" customFormat="1" ht="23.25" customHeight="1">
      <c r="A25" s="398">
        <v>3</v>
      </c>
      <c r="B25" s="399"/>
      <c r="C25" s="400"/>
      <c r="D25" s="400" t="s">
        <v>205</v>
      </c>
      <c r="E25" s="400" t="s">
        <v>205</v>
      </c>
      <c r="F25" s="401"/>
      <c r="G25" s="402"/>
      <c r="H25" s="400" t="s">
        <v>205</v>
      </c>
      <c r="I25" s="400" t="s">
        <v>205</v>
      </c>
      <c r="J25" s="401"/>
      <c r="K25" s="402"/>
      <c r="L25" s="400" t="s">
        <v>205</v>
      </c>
      <c r="M25" s="403"/>
      <c r="N25" s="404" t="s">
        <v>205</v>
      </c>
      <c r="O25" s="405" t="s">
        <v>205</v>
      </c>
    </row>
    <row r="26" spans="1:15" s="356" customFormat="1" ht="24" customHeight="1">
      <c r="A26" s="406"/>
      <c r="B26" s="407" t="s">
        <v>71</v>
      </c>
      <c r="C26" s="376" t="s">
        <v>205</v>
      </c>
      <c r="D26" s="376" t="s">
        <v>205</v>
      </c>
      <c r="E26" s="376" t="s">
        <v>205</v>
      </c>
      <c r="F26" s="408">
        <f>SUM(F23:F25)</f>
        <v>0</v>
      </c>
      <c r="G26" s="409" t="s">
        <v>205</v>
      </c>
      <c r="H26" s="376" t="s">
        <v>205</v>
      </c>
      <c r="I26" s="376" t="s">
        <v>205</v>
      </c>
      <c r="J26" s="408">
        <f>SUM(J23:J25)</f>
        <v>0</v>
      </c>
      <c r="K26" s="409" t="s">
        <v>205</v>
      </c>
      <c r="L26" s="376" t="s">
        <v>205</v>
      </c>
      <c r="M26" s="410">
        <f>SUM(M23:M25)</f>
        <v>0</v>
      </c>
      <c r="N26" s="406" t="s">
        <v>205</v>
      </c>
      <c r="O26" s="411" t="s">
        <v>205</v>
      </c>
    </row>
    <row r="27" spans="1:15" s="356" customFormat="1" ht="27" customHeight="1" thickBot="1">
      <c r="A27" s="412"/>
      <c r="B27" s="413" t="s">
        <v>225</v>
      </c>
      <c r="C27" s="414"/>
      <c r="D27" s="414" t="s">
        <v>205</v>
      </c>
      <c r="E27" s="414" t="s">
        <v>205</v>
      </c>
      <c r="F27" s="415">
        <f>+F20-F26</f>
        <v>0</v>
      </c>
      <c r="G27" s="416" t="s">
        <v>205</v>
      </c>
      <c r="H27" s="414" t="s">
        <v>205</v>
      </c>
      <c r="I27" s="414" t="s">
        <v>205</v>
      </c>
      <c r="J27" s="415">
        <f>J20-J26</f>
        <v>347.4</v>
      </c>
      <c r="K27" s="416" t="s">
        <v>205</v>
      </c>
      <c r="L27" s="414" t="s">
        <v>205</v>
      </c>
      <c r="M27" s="417">
        <f>M20-M26</f>
        <v>18.399999999999999</v>
      </c>
      <c r="N27" s="412" t="s">
        <v>205</v>
      </c>
      <c r="O27" s="415">
        <f>+O20-M26</f>
        <v>19.2</v>
      </c>
    </row>
    <row r="28" spans="1:15" s="356" customFormat="1" ht="25.5" customHeight="1" thickBot="1">
      <c r="B28" s="418"/>
      <c r="F28" s="380"/>
      <c r="J28" s="419" t="s">
        <v>131</v>
      </c>
      <c r="K28" s="420"/>
      <c r="L28" s="420"/>
      <c r="M28" s="421">
        <f>+F26+J26+M26</f>
        <v>0</v>
      </c>
    </row>
    <row r="29" spans="1:15" s="356" customFormat="1" ht="20.25" customHeight="1">
      <c r="B29" s="418"/>
      <c r="F29" s="380"/>
      <c r="M29" s="380"/>
    </row>
    <row r="30" spans="1:15" s="378" customFormat="1" ht="25.5" customHeight="1">
      <c r="B30" s="357"/>
      <c r="C30" s="492" t="s">
        <v>2</v>
      </c>
      <c r="D30" s="492"/>
      <c r="E30" s="357"/>
      <c r="F30" s="357"/>
      <c r="G30" s="493"/>
      <c r="H30" s="493"/>
      <c r="I30" s="422"/>
      <c r="J30" s="494"/>
      <c r="K30" s="494"/>
      <c r="M30" s="382"/>
    </row>
    <row r="31" spans="1:15" s="356" customFormat="1">
      <c r="C31" s="423"/>
      <c r="D31" s="423"/>
      <c r="E31" s="424"/>
      <c r="F31" s="424"/>
      <c r="G31" s="495" t="s">
        <v>95</v>
      </c>
      <c r="H31" s="495"/>
      <c r="I31" s="425"/>
      <c r="J31" s="495" t="s">
        <v>112</v>
      </c>
      <c r="K31" s="495"/>
    </row>
    <row r="32" spans="1:15" s="378" customFormat="1" ht="23.25" customHeight="1">
      <c r="B32" s="357"/>
      <c r="C32" s="426" t="s">
        <v>6</v>
      </c>
      <c r="D32" s="426"/>
      <c r="E32" s="357"/>
      <c r="F32" s="357"/>
      <c r="G32" s="494"/>
      <c r="H32" s="494"/>
      <c r="I32" s="427"/>
      <c r="J32" s="494"/>
      <c r="K32" s="494"/>
    </row>
    <row r="33" spans="3:13" s="356" customFormat="1">
      <c r="C33" s="381"/>
      <c r="D33" s="381"/>
      <c r="G33" s="495" t="s">
        <v>95</v>
      </c>
      <c r="H33" s="495"/>
      <c r="I33" s="425"/>
      <c r="J33" s="495" t="s">
        <v>112</v>
      </c>
      <c r="K33" s="495"/>
    </row>
    <row r="34" spans="3:13">
      <c r="F34" s="428" t="s">
        <v>1</v>
      </c>
    </row>
    <row r="35" spans="3:13" ht="16.5" customHeight="1">
      <c r="C35" s="429" t="s">
        <v>113</v>
      </c>
      <c r="D35" s="429"/>
      <c r="E35" s="429" t="s">
        <v>114</v>
      </c>
      <c r="F35" s="429" t="s">
        <v>226</v>
      </c>
      <c r="I35" s="430" t="s">
        <v>115</v>
      </c>
      <c r="J35" s="431" t="s">
        <v>213</v>
      </c>
      <c r="K35" s="431"/>
      <c r="L35" s="431" t="s">
        <v>214</v>
      </c>
      <c r="M35" s="431" t="s">
        <v>215</v>
      </c>
    </row>
    <row r="36" spans="3:13" ht="16.5" customHeight="1">
      <c r="C36" s="429" t="s">
        <v>116</v>
      </c>
      <c r="D36" s="429"/>
      <c r="E36" s="429" t="s">
        <v>114</v>
      </c>
      <c r="F36" s="429" t="s">
        <v>227</v>
      </c>
      <c r="I36" s="490" t="s">
        <v>228</v>
      </c>
      <c r="J36" s="490"/>
      <c r="K36" s="431"/>
      <c r="L36" s="490" t="s">
        <v>258</v>
      </c>
      <c r="M36" s="490"/>
    </row>
    <row r="37" spans="3:13">
      <c r="C37" s="429"/>
      <c r="D37" s="429"/>
      <c r="E37" s="490" t="s">
        <v>229</v>
      </c>
      <c r="F37" s="490"/>
      <c r="I37" s="490"/>
      <c r="J37" s="490"/>
      <c r="K37" s="431"/>
      <c r="L37" s="490"/>
      <c r="M37" s="490"/>
    </row>
    <row r="38" spans="3:13">
      <c r="C38" s="429"/>
      <c r="D38" s="429"/>
      <c r="E38" s="490"/>
      <c r="F38" s="490"/>
    </row>
  </sheetData>
  <mergeCells count="21">
    <mergeCell ref="A1:O1"/>
    <mergeCell ref="A2:O2"/>
    <mergeCell ref="A3:O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view="pageBreakPreview" topLeftCell="A5" workbookViewId="0">
      <selection activeCell="D60" sqref="D60"/>
    </sheetView>
  </sheetViews>
  <sheetFormatPr defaultRowHeight="13.5"/>
  <cols>
    <col min="1" max="1" width="6" style="135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8" s="164" customFormat="1" ht="24" customHeight="1">
      <c r="A1" s="468" t="s">
        <v>69</v>
      </c>
      <c r="B1" s="468"/>
      <c r="C1" s="468"/>
      <c r="D1" s="468"/>
    </row>
    <row r="2" spans="1:8" ht="23.25" customHeight="1">
      <c r="A2" s="471" t="str">
        <f>+'Ekamut-caxs'!A14:D14</f>
        <v>«ԵՐևԱՆԻ ՄԱՐԶԱՏՐԱՄԱԲԱՆԱԿԱՆ ԽԱՂԵՐԻ ՄԱՆԿԱՊԱՏԱՆԵԿԱՆ ՄԱՐԶԱԴՊՐՈՑ» ՀՈԱԿ-ի</v>
      </c>
      <c r="B2" s="471"/>
      <c r="C2" s="471"/>
      <c r="D2" s="471"/>
    </row>
    <row r="3" spans="1:8" ht="28.5" customHeight="1">
      <c r="A3" s="471" t="s">
        <v>246</v>
      </c>
      <c r="B3" s="471"/>
      <c r="C3" s="471"/>
      <c r="D3" s="471"/>
    </row>
    <row r="5" spans="1:8">
      <c r="D5" s="179" t="s">
        <v>128</v>
      </c>
    </row>
    <row r="6" spans="1:8" ht="124.5" customHeight="1">
      <c r="A6" s="273" t="s">
        <v>3</v>
      </c>
      <c r="B6" s="273" t="s">
        <v>98</v>
      </c>
      <c r="C6" s="273" t="s">
        <v>238</v>
      </c>
      <c r="D6" s="273" t="s">
        <v>239</v>
      </c>
    </row>
    <row r="7" spans="1:8">
      <c r="A7" s="273">
        <v>1</v>
      </c>
      <c r="B7" s="273">
        <v>2</v>
      </c>
      <c r="C7" s="273">
        <v>3</v>
      </c>
      <c r="D7" s="273">
        <v>4</v>
      </c>
    </row>
    <row r="8" spans="1:8" ht="24.75" customHeight="1">
      <c r="A8" s="229">
        <v>1</v>
      </c>
      <c r="B8" s="29" t="s">
        <v>262</v>
      </c>
      <c r="C8" s="225">
        <v>18973.3</v>
      </c>
      <c r="D8" s="225"/>
    </row>
    <row r="9" spans="1:8" ht="24.75" customHeight="1">
      <c r="A9" s="229">
        <v>2</v>
      </c>
      <c r="B9" s="29" t="s">
        <v>263</v>
      </c>
      <c r="C9" s="225">
        <v>2017.1</v>
      </c>
      <c r="D9" s="225"/>
    </row>
    <row r="10" spans="1:8" s="279" customFormat="1" ht="25.5" customHeight="1">
      <c r="A10" s="276">
        <v>3</v>
      </c>
      <c r="B10" s="277" t="s">
        <v>190</v>
      </c>
      <c r="C10" s="348">
        <v>4544.3</v>
      </c>
      <c r="D10" s="348"/>
      <c r="E10" s="278"/>
    </row>
    <row r="11" spans="1:8" s="279" customFormat="1" ht="25.5" customHeight="1">
      <c r="A11" s="276">
        <v>4</v>
      </c>
      <c r="B11" s="277" t="s">
        <v>187</v>
      </c>
      <c r="C11" s="348">
        <v>4544.2</v>
      </c>
      <c r="D11" s="348"/>
      <c r="E11" s="278"/>
    </row>
    <row r="12" spans="1:8" s="164" customFormat="1" ht="31.5" customHeight="1">
      <c r="A12" s="208"/>
      <c r="B12" s="274" t="s">
        <v>188</v>
      </c>
      <c r="C12" s="275">
        <f>ROUND(SUM(C8:C11),1)</f>
        <v>30078.9</v>
      </c>
      <c r="D12" s="275">
        <f>ROUND(SUM(D8:D11),1)</f>
        <v>0</v>
      </c>
    </row>
    <row r="13" spans="1:8">
      <c r="H13" s="432"/>
    </row>
    <row r="14" spans="1:8" ht="19.5" customHeight="1"/>
    <row r="15" spans="1:8" ht="21.75" customHeight="1">
      <c r="B15" s="499"/>
      <c r="C15" s="499"/>
      <c r="D15" s="499"/>
    </row>
    <row r="18" spans="2:4" ht="25.5" customHeight="1">
      <c r="B18" s="280" t="s">
        <v>189</v>
      </c>
      <c r="D18" s="281" t="e">
        <f>+'Ekamut-caxs'!#REF!</f>
        <v>#REF!</v>
      </c>
    </row>
    <row r="19" spans="2:4" ht="18.75" customHeight="1">
      <c r="B19" s="136" t="s">
        <v>4</v>
      </c>
      <c r="D19" s="322" t="e">
        <f>+'Ekamut-caxs'!#REF!</f>
        <v>#REF!</v>
      </c>
    </row>
    <row r="20" spans="2:4" ht="23.25" customHeight="1">
      <c r="B20" s="164" t="s">
        <v>6</v>
      </c>
      <c r="D20" s="281" t="e">
        <f>+'Ekamut-caxs'!#REF!</f>
        <v>#REF!</v>
      </c>
    </row>
    <row r="21" spans="2:4" ht="14.25">
      <c r="C21" s="164" t="s">
        <v>1</v>
      </c>
      <c r="D21" s="322" t="e">
        <f>+'Ekamut-caxs'!#REF!</f>
        <v>#REF!</v>
      </c>
    </row>
    <row r="22" spans="2:4">
      <c r="B22" s="135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topLeftCell="A19" workbookViewId="0">
      <selection activeCell="D60" sqref="D60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01" t="s">
        <v>69</v>
      </c>
      <c r="B1" s="501"/>
      <c r="C1" s="501"/>
      <c r="D1" s="501"/>
      <c r="E1" s="501"/>
      <c r="F1" s="501"/>
    </row>
    <row r="2" spans="1:6" ht="29.25" customHeight="1">
      <c r="A2" s="502" t="str">
        <f>+'Ekamut-caxs'!A14:D14</f>
        <v>«ԵՐևԱՆԻ ՄԱՐԶԱՏՐԱՄԱԲԱՆԱԿԱՆ ԽԱՂԵՐԻ ՄԱՆԿԱՊԱՏԱՆԵԿԱՆ ՄԱՐԶԱԴՊՐՈՑ» ՀՈԱԿ-ի</v>
      </c>
      <c r="B2" s="502"/>
      <c r="C2" s="502"/>
      <c r="D2" s="502"/>
      <c r="E2" s="502"/>
      <c r="F2" s="502"/>
    </row>
    <row r="3" spans="1:6" ht="24.75" customHeight="1">
      <c r="A3" s="503" t="s">
        <v>247</v>
      </c>
      <c r="B3" s="503"/>
      <c r="C3" s="503"/>
      <c r="D3" s="503"/>
      <c r="E3" s="503"/>
      <c r="F3" s="503"/>
    </row>
    <row r="5" spans="1:6" ht="15.75" thickBot="1"/>
    <row r="6" spans="1:6" ht="68.25" customHeight="1">
      <c r="A6" s="288" t="s">
        <v>3</v>
      </c>
      <c r="B6" s="289" t="s">
        <v>192</v>
      </c>
      <c r="C6" s="290" t="s">
        <v>193</v>
      </c>
      <c r="D6" s="288" t="s">
        <v>124</v>
      </c>
      <c r="E6" s="289" t="s">
        <v>194</v>
      </c>
      <c r="F6" s="290" t="s">
        <v>195</v>
      </c>
    </row>
    <row r="7" spans="1:6" s="295" customFormat="1" ht="39.75" customHeight="1">
      <c r="A7" s="291">
        <v>1</v>
      </c>
      <c r="B7" s="292" t="s">
        <v>265</v>
      </c>
      <c r="C7" s="293">
        <v>1</v>
      </c>
      <c r="D7" s="291">
        <v>14</v>
      </c>
      <c r="E7" s="294">
        <f>SUM(E8:E10)</f>
        <v>0</v>
      </c>
      <c r="F7" s="293">
        <v>1</v>
      </c>
    </row>
    <row r="8" spans="1:6" ht="25.5" customHeight="1">
      <c r="A8" s="296">
        <v>1.1000000000000001</v>
      </c>
      <c r="B8" s="297"/>
      <c r="C8" s="298"/>
      <c r="D8" s="296"/>
      <c r="E8" s="299"/>
      <c r="F8" s="300"/>
    </row>
    <row r="9" spans="1:6" ht="25.5" customHeight="1">
      <c r="A9" s="296">
        <v>1.2</v>
      </c>
      <c r="B9" s="297"/>
      <c r="C9" s="298"/>
      <c r="D9" s="296"/>
      <c r="E9" s="299"/>
      <c r="F9" s="300"/>
    </row>
    <row r="10" spans="1:6" ht="25.5" customHeight="1">
      <c r="A10" s="296">
        <v>1.3</v>
      </c>
      <c r="B10" s="297"/>
      <c r="C10" s="298"/>
      <c r="D10" s="296"/>
      <c r="E10" s="299"/>
      <c r="F10" s="300"/>
    </row>
    <row r="11" spans="1:6" s="295" customFormat="1" ht="42" customHeight="1">
      <c r="A11" s="291">
        <v>2</v>
      </c>
      <c r="B11" s="292" t="s">
        <v>266</v>
      </c>
      <c r="C11" s="293">
        <v>9</v>
      </c>
      <c r="D11" s="291">
        <v>115</v>
      </c>
      <c r="E11" s="294">
        <v>0</v>
      </c>
      <c r="F11" s="293">
        <v>5</v>
      </c>
    </row>
    <row r="12" spans="1:6" ht="21.75" customHeight="1">
      <c r="A12" s="296">
        <v>2.1</v>
      </c>
      <c r="B12" s="297"/>
      <c r="C12" s="298"/>
      <c r="D12" s="296"/>
      <c r="E12" s="299"/>
      <c r="F12" s="300"/>
    </row>
    <row r="13" spans="1:6" ht="21.75" customHeight="1">
      <c r="A13" s="296">
        <v>2.2000000000000002</v>
      </c>
      <c r="B13" s="297"/>
      <c r="C13" s="298"/>
      <c r="D13" s="296"/>
      <c r="E13" s="299"/>
      <c r="F13" s="300"/>
    </row>
    <row r="14" spans="1:6" ht="21.75" customHeight="1">
      <c r="A14" s="296">
        <v>2.2999999999999998</v>
      </c>
      <c r="B14" s="297"/>
      <c r="C14" s="298"/>
      <c r="D14" s="296"/>
      <c r="E14" s="299"/>
      <c r="F14" s="300"/>
    </row>
    <row r="15" spans="1:6" s="295" customFormat="1" ht="37.5" customHeight="1">
      <c r="A15" s="291">
        <v>3</v>
      </c>
      <c r="B15" s="292"/>
      <c r="C15" s="293">
        <f>SUM(C16:C18)</f>
        <v>0</v>
      </c>
      <c r="D15" s="291">
        <f>SUM(D16:D18)</f>
        <v>0</v>
      </c>
      <c r="E15" s="294">
        <f>SUM(E16:E18)</f>
        <v>0</v>
      </c>
      <c r="F15" s="293">
        <f>SUM(F16:F18)</f>
        <v>0</v>
      </c>
    </row>
    <row r="16" spans="1:6" ht="23.25" customHeight="1">
      <c r="A16" s="296">
        <v>3.1</v>
      </c>
      <c r="B16" s="297"/>
      <c r="C16" s="298"/>
      <c r="D16" s="296"/>
      <c r="E16" s="299"/>
      <c r="F16" s="300"/>
    </row>
    <row r="17" spans="1:6" ht="23.25" customHeight="1">
      <c r="A17" s="296">
        <v>3.2</v>
      </c>
      <c r="B17" s="297"/>
      <c r="C17" s="298"/>
      <c r="D17" s="296"/>
      <c r="E17" s="299"/>
      <c r="F17" s="300"/>
    </row>
    <row r="18" spans="1:6" ht="23.25" customHeight="1">
      <c r="A18" s="296">
        <v>3.3</v>
      </c>
      <c r="B18" s="297"/>
      <c r="C18" s="298"/>
      <c r="D18" s="296"/>
      <c r="E18" s="299"/>
      <c r="F18" s="300"/>
    </row>
    <row r="19" spans="1:6" s="295" customFormat="1" ht="37.5" customHeight="1">
      <c r="A19" s="291">
        <v>4</v>
      </c>
      <c r="B19" s="292"/>
      <c r="C19" s="293">
        <f>SUM(C20:C22)</f>
        <v>0</v>
      </c>
      <c r="D19" s="291">
        <f>SUM(D20:D22)</f>
        <v>0</v>
      </c>
      <c r="E19" s="294">
        <f>SUM(E20:E22)</f>
        <v>0</v>
      </c>
      <c r="F19" s="293">
        <f>SUM(F20:F22)</f>
        <v>0</v>
      </c>
    </row>
    <row r="20" spans="1:6" ht="23.25" customHeight="1">
      <c r="A20" s="296">
        <v>4.0999999999999996</v>
      </c>
      <c r="B20" s="297"/>
      <c r="C20" s="298"/>
      <c r="D20" s="296"/>
      <c r="E20" s="299"/>
      <c r="F20" s="300"/>
    </row>
    <row r="21" spans="1:6" ht="23.25" customHeight="1">
      <c r="A21" s="296">
        <v>4.2</v>
      </c>
      <c r="B21" s="297"/>
      <c r="C21" s="298"/>
      <c r="D21" s="296"/>
      <c r="E21" s="299"/>
      <c r="F21" s="300"/>
    </row>
    <row r="22" spans="1:6" ht="23.25" customHeight="1">
      <c r="A22" s="296">
        <v>4.3</v>
      </c>
      <c r="B22" s="297"/>
      <c r="C22" s="298"/>
      <c r="D22" s="296"/>
      <c r="E22" s="299"/>
      <c r="F22" s="300"/>
    </row>
    <row r="23" spans="1:6" s="295" customFormat="1" ht="44.25" customHeight="1" thickBot="1">
      <c r="A23" s="301"/>
      <c r="B23" s="302" t="s">
        <v>71</v>
      </c>
      <c r="C23" s="303">
        <f>C7+C11+C15+C19</f>
        <v>10</v>
      </c>
      <c r="D23" s="301">
        <f>D7+D11+D15+D19</f>
        <v>129</v>
      </c>
      <c r="E23" s="304">
        <f>E7+E11+E15+E19</f>
        <v>0</v>
      </c>
      <c r="F23" s="303">
        <f>F7+F11+F15+F19</f>
        <v>6</v>
      </c>
    </row>
    <row r="24" spans="1:6" ht="20.25" customHeight="1"/>
    <row r="25" spans="1:6" ht="20.25" customHeight="1">
      <c r="B25" s="285" t="s">
        <v>196</v>
      </c>
    </row>
    <row r="26" spans="1:6" ht="20.25" customHeight="1">
      <c r="B26" s="285"/>
    </row>
    <row r="27" spans="1:6" ht="20.25" customHeight="1">
      <c r="B27" s="285"/>
    </row>
    <row r="28" spans="1:6" ht="23.25" customHeight="1">
      <c r="B28" s="163" t="s">
        <v>2</v>
      </c>
      <c r="D28" s="504" t="e">
        <f>+'Ekamut-caxs'!#REF!</f>
        <v>#REF!</v>
      </c>
      <c r="E28" s="504"/>
    </row>
    <row r="29" spans="1:6" ht="11.25" customHeight="1">
      <c r="B29" s="305" t="s">
        <v>4</v>
      </c>
      <c r="D29" s="505" t="s">
        <v>5</v>
      </c>
      <c r="E29" s="505"/>
    </row>
    <row r="30" spans="1:6" ht="24" customHeight="1">
      <c r="B30" s="295" t="s">
        <v>6</v>
      </c>
      <c r="D30" s="504" t="e">
        <f>+'Ekamut-caxs'!#REF!</f>
        <v>#REF!</v>
      </c>
      <c r="E30" s="504"/>
    </row>
    <row r="31" spans="1:6" ht="16.5" customHeight="1">
      <c r="B31" s="287" t="s">
        <v>197</v>
      </c>
      <c r="D31" s="500" t="s">
        <v>5</v>
      </c>
      <c r="E31" s="500"/>
    </row>
    <row r="32" spans="1:6" ht="18">
      <c r="E32" s="306"/>
    </row>
    <row r="33" spans="5:5" ht="15.75" customHeight="1">
      <c r="E33" s="307"/>
    </row>
    <row r="34" spans="5:5" ht="21" customHeight="1">
      <c r="E34" s="306"/>
    </row>
    <row r="35" spans="5:5">
      <c r="E35" s="30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https://mul2.yerevan.am/tasks/1938341/oneclick?token=5fdadc36969b68bad7393bbc6975d28f</cp:keywords>
  <cp:lastModifiedBy>Lusine Petrosyan</cp:lastModifiedBy>
  <cp:lastPrinted>2024-12-05T13:50:14Z</cp:lastPrinted>
  <dcterms:created xsi:type="dcterms:W3CDTF">1996-10-14T23:33:28Z</dcterms:created>
  <dcterms:modified xsi:type="dcterms:W3CDTF">2024-12-29T16:41:33Z</dcterms:modified>
</cp:coreProperties>
</file>