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0CE0541-B690-4353-ABA0-79F54B08F7A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hamematakan'!$A$1:$F$86</definedName>
    <definedName name="_xlnm.Print_Area" localSheetId="0">'Ekamut-caxs'!$A$1:$E$78</definedName>
    <definedName name="_xlnm.Print_Area" localSheetId="2">'Ekamutneri hamematakan'!$A$1:$F$64</definedName>
    <definedName name="_xlnm.Print_Area" localSheetId="8">'Khmberi ev erekhaneri tiv'!$A$1:$F$38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22" l="1"/>
  <c r="D25" i="22"/>
  <c r="C25" i="22"/>
  <c r="D22" i="22"/>
  <c r="C22" i="22"/>
  <c r="D19" i="22"/>
  <c r="D16" i="22"/>
  <c r="C16" i="22"/>
  <c r="D13" i="22"/>
  <c r="C13" i="22"/>
  <c r="D7" i="22"/>
  <c r="D32" i="22" s="1"/>
  <c r="C7" i="22"/>
  <c r="C32" i="22" s="1"/>
  <c r="A2" i="22"/>
  <c r="D73" i="19" l="1"/>
  <c r="D18" i="9"/>
  <c r="D30" i="18" l="1"/>
  <c r="D8" i="18"/>
  <c r="D34" i="18" s="1"/>
  <c r="G7" i="11" l="1"/>
  <c r="A43" i="7" l="1"/>
  <c r="A38" i="7"/>
  <c r="A36" i="7"/>
  <c r="A22" i="7"/>
  <c r="A24" i="7" s="1"/>
  <c r="A25" i="7" s="1"/>
  <c r="A26" i="7" s="1"/>
  <c r="A27" i="7" s="1"/>
  <c r="A29" i="7" s="1"/>
  <c r="A31" i="7" s="1"/>
  <c r="A32" i="7" s="1"/>
  <c r="C12" i="21"/>
  <c r="D12" i="21"/>
  <c r="E53" i="9"/>
  <c r="A2" i="10"/>
  <c r="A2" i="9"/>
  <c r="A40" i="19"/>
  <c r="A41" i="19" s="1"/>
  <c r="A42" i="19" s="1"/>
  <c r="A43" i="19" s="1"/>
  <c r="A44" i="19" s="1"/>
  <c r="A49" i="19" s="1"/>
  <c r="A51" i="19" s="1"/>
  <c r="A52" i="19" s="1"/>
  <c r="A53" i="19" s="1"/>
  <c r="A55" i="19" s="1"/>
  <c r="A56" i="19" s="1"/>
  <c r="A58" i="19" s="1"/>
  <c r="A59" i="19" s="1"/>
  <c r="A63" i="19" s="1"/>
  <c r="A64" i="19" s="1"/>
  <c r="A65" i="19" s="1"/>
  <c r="A66" i="19" s="1"/>
  <c r="A67" i="19" s="1"/>
  <c r="A68" i="19" s="1"/>
  <c r="A69" i="19" s="1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48" i="7"/>
  <c r="A51" i="7" s="1"/>
  <c r="A52" i="7" s="1"/>
  <c r="A54" i="7" s="1"/>
  <c r="A55" i="7" s="1"/>
  <c r="A57" i="7" s="1"/>
  <c r="A58" i="7" s="1"/>
  <c r="A63" i="7" s="1"/>
  <c r="A64" i="7" s="1"/>
  <c r="A65" i="7" s="1"/>
  <c r="A66" i="7" s="1"/>
  <c r="A67" i="7" s="1"/>
  <c r="A68" i="7" s="1"/>
  <c r="A71" i="7" s="1"/>
  <c r="A46" i="7"/>
  <c r="A47" i="19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8" i="24"/>
  <c r="L19" i="24" s="1"/>
  <c r="I18" i="24"/>
  <c r="J18" i="24" s="1"/>
  <c r="E18" i="24"/>
  <c r="F18" i="24" s="1"/>
  <c r="L17" i="24"/>
  <c r="M17" i="24" s="1"/>
  <c r="I17" i="24"/>
  <c r="J17" i="24" s="1"/>
  <c r="F17" i="24"/>
  <c r="N16" i="24"/>
  <c r="M16" i="24"/>
  <c r="N15" i="24"/>
  <c r="M15" i="24"/>
  <c r="N14" i="24"/>
  <c r="M14" i="24"/>
  <c r="N13" i="24"/>
  <c r="O13" i="24" s="1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8" i="24" l="1"/>
  <c r="O15" i="24"/>
  <c r="O14" i="24"/>
  <c r="E19" i="24"/>
  <c r="O7" i="24"/>
  <c r="O9" i="24"/>
  <c r="O11" i="24"/>
  <c r="O16" i="24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5" i="10" s="1"/>
  <c r="D19" i="19"/>
  <c r="D22" i="7" s="1"/>
  <c r="D9" i="10" s="1"/>
  <c r="D23" i="7"/>
  <c r="D10" i="10" s="1"/>
  <c r="E10" i="10" s="1"/>
  <c r="D38" i="19"/>
  <c r="D39" i="19"/>
  <c r="D38" i="7" s="1"/>
  <c r="D25" i="10" s="1"/>
  <c r="E25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21" i="21" l="1"/>
  <c r="D19" i="21"/>
  <c r="B79" i="10"/>
  <c r="D78" i="10"/>
  <c r="B78" i="10"/>
  <c r="D31" i="7"/>
  <c r="C18" i="11" l="1"/>
  <c r="D18" i="11" s="1"/>
  <c r="D32" i="7" l="1"/>
  <c r="F59" i="18" l="1"/>
  <c r="D37" i="19"/>
  <c r="A2" i="18"/>
  <c r="A2" i="11"/>
  <c r="A2" i="21"/>
  <c r="D75" i="7" l="1"/>
  <c r="D22" i="19"/>
  <c r="D24" i="7" s="1"/>
  <c r="D18" i="19"/>
  <c r="D7" i="9" s="1"/>
  <c r="D70" i="7"/>
  <c r="D21" i="7" l="1"/>
  <c r="D51" i="7"/>
  <c r="D50" i="7"/>
  <c r="D49" i="7" l="1"/>
  <c r="D71" i="7"/>
  <c r="D79" i="10"/>
  <c r="D21" i="9"/>
  <c r="E21" i="9" s="1"/>
  <c r="E78" i="10"/>
  <c r="D72" i="10"/>
  <c r="E72" i="10" s="1"/>
  <c r="D71" i="10"/>
  <c r="D22" i="9"/>
  <c r="E22" i="9" s="1"/>
  <c r="D19" i="10"/>
  <c r="D57" i="10"/>
  <c r="E57" i="10" s="1"/>
  <c r="C7" i="10"/>
  <c r="E79" i="10" l="1"/>
  <c r="D77" i="10"/>
  <c r="D18" i="10"/>
  <c r="E18" i="10" s="1"/>
  <c r="E19" i="10"/>
  <c r="D27" i="7" l="1"/>
  <c r="D19" i="7" l="1"/>
  <c r="C62" i="18" s="1"/>
  <c r="D69" i="10" l="1"/>
  <c r="E69" i="10" s="1"/>
  <c r="D78" i="7"/>
  <c r="D66" i="7"/>
  <c r="D53" i="10" s="1"/>
  <c r="E53" i="10" s="1"/>
  <c r="D67" i="7"/>
  <c r="D54" i="10" s="1"/>
  <c r="E54" i="10" s="1"/>
  <c r="E9" i="10" l="1"/>
  <c r="E8" i="9"/>
  <c r="D52" i="9" l="1"/>
  <c r="D43" i="7"/>
  <c r="D30" i="7"/>
  <c r="D28" i="7"/>
  <c r="D59" i="7"/>
  <c r="D62" i="7"/>
  <c r="D49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56" i="9" l="1"/>
  <c r="D57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11" i="9"/>
  <c r="D14" i="9"/>
  <c r="D16" i="9"/>
  <c r="D86" i="7" l="1"/>
  <c r="D24" i="9" l="1"/>
  <c r="D76" i="10"/>
  <c r="D75" i="10"/>
  <c r="D74" i="10"/>
  <c r="D70" i="10"/>
  <c r="D68" i="10"/>
  <c r="D66" i="10"/>
  <c r="D61" i="10"/>
  <c r="D60" i="10"/>
  <c r="D59" i="10"/>
  <c r="D56" i="10"/>
  <c r="D55" i="10"/>
  <c r="D52" i="10"/>
  <c r="D51" i="10"/>
  <c r="D50" i="10"/>
  <c r="D48" i="10"/>
  <c r="D47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11" i="10"/>
  <c r="D14" i="10"/>
  <c r="D16" i="10"/>
  <c r="D73" i="10" l="1"/>
  <c r="D77" i="7"/>
  <c r="D65" i="10"/>
  <c r="C65" i="10"/>
  <c r="D64" i="10" l="1"/>
  <c r="C73" i="10"/>
  <c r="C64" i="10" s="1"/>
  <c r="E74" i="10"/>
  <c r="D26" i="7" l="1"/>
  <c r="D20" i="7" s="1"/>
  <c r="E73" i="10"/>
  <c r="D13" i="9" l="1"/>
  <c r="D13" i="10"/>
  <c r="D29" i="9"/>
  <c r="D47" i="9" l="1"/>
  <c r="D58" i="7"/>
  <c r="D27" i="10"/>
  <c r="D28" i="9"/>
  <c r="E59" i="10"/>
  <c r="D45" i="10" l="1"/>
  <c r="D34" i="7"/>
  <c r="D26" i="10"/>
  <c r="E71" i="10"/>
  <c r="D30" i="9" l="1"/>
  <c r="E67" i="10" l="1"/>
  <c r="D28" i="10" l="1"/>
  <c r="E27" i="10"/>
  <c r="D58" i="10"/>
  <c r="C5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5" i="10"/>
  <c r="E56" i="10"/>
  <c r="E60" i="10"/>
  <c r="E61" i="10"/>
  <c r="E62" i="10"/>
  <c r="E63" i="10"/>
  <c r="E66" i="10"/>
  <c r="E24" i="10"/>
  <c r="E26" i="10"/>
  <c r="E28" i="10" l="1"/>
  <c r="D21" i="10"/>
  <c r="D20" i="10" s="1"/>
  <c r="C21" i="10"/>
  <c r="E58" i="10"/>
  <c r="E31" i="10"/>
  <c r="E65" i="10"/>
  <c r="C33" i="9"/>
  <c r="C23" i="9" s="1"/>
  <c r="E57" i="9"/>
  <c r="E56" i="9"/>
  <c r="E55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7" i="10" l="1"/>
  <c r="C20" i="10" s="1"/>
  <c r="E76" i="10"/>
  <c r="E70" i="10"/>
  <c r="E68" i="10"/>
  <c r="E23" i="10"/>
  <c r="E22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58" i="9"/>
  <c r="E64" i="10" l="1"/>
  <c r="E21" i="10"/>
  <c r="E75" i="10"/>
  <c r="E77" i="10"/>
  <c r="E17" i="9"/>
  <c r="E23" i="9"/>
  <c r="E20" i="10" l="1"/>
  <c r="C80" i="10" l="1"/>
  <c r="D33" i="7" l="1"/>
  <c r="D93" i="7" s="1"/>
  <c r="D12" i="10" l="1"/>
  <c r="D12" i="9"/>
  <c r="E12" i="9" l="1"/>
  <c r="D6" i="9"/>
  <c r="D58" i="9" s="1"/>
  <c r="E12" i="10"/>
  <c r="D7" i="10"/>
  <c r="E6" i="9" l="1"/>
  <c r="D80" i="10"/>
  <c r="E80" i="10" s="1"/>
  <c r="E7" i="10"/>
  <c r="E58" i="9"/>
</calcChain>
</file>

<file path=xl/sharedStrings.xml><?xml version="1.0" encoding="utf-8"?>
<sst xmlns="http://schemas.openxmlformats.org/spreadsheetml/2006/main" count="723" uniqueCount="293">
  <si>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</si>
  <si>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</si>
  <si>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</si>
  <si>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</si>
  <si>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</si>
  <si>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</si>
  <si>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</si>
  <si>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</si>
  <si>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</si>
  <si>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</si>
  <si>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</si>
  <si>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</si>
  <si>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</si>
  <si>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</si>
  <si>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</si>
  <si>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</si>
  <si>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</si>
  <si>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</si>
  <si>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</si>
  <si>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</si>
  <si>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</si>
  <si>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</si>
  <si>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</si>
  <si>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</si>
  <si>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</si>
  <si>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</si>
  <si>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</si>
  <si>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</si>
  <si>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</si>
  <si>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</si>
  <si>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</si>
  <si>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</si>
  <si>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</si>
  <si>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</si>
  <si>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</si>
  <si>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</si>
  <si>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</si>
  <si>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</si>
  <si>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</si>
  <si>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</si>
  <si>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</si>
  <si>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</si>
  <si>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</si>
  <si>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</si>
  <si>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</si>
  <si>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</si>
  <si>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</si>
  <si>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</si>
  <si>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</si>
  <si>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</si>
  <si>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</si>
  <si>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</si>
  <si>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</si>
  <si>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</si>
  <si>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</si>
  <si>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</si>
  <si>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</si>
  <si>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</si>
  <si>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</si>
  <si>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</si>
  <si>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</si>
  <si>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</si>
  <si>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</si>
  <si>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</si>
  <si>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</si>
  <si>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</si>
  <si>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</si>
  <si>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</si>
  <si>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</si>
  <si>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</si>
  <si>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</si>
  <si>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</si>
  <si>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</si>
  <si>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</si>
  <si>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</si>
  <si>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</si>
  <si>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</si>
  <si>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</si>
  <si>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</si>
  <si>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</si>
  <si>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</si>
  <si>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</si>
  <si>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</si>
  <si>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</si>
  <si>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</si>
  <si>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</si>
  <si>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</si>
  <si>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</si>
  <si>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</si>
  <si>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</si>
  <si>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</si>
  <si>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</si>
  <si>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</si>
  <si>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</si>
  <si>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</si>
  <si>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</si>
  <si>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</si>
  <si>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</si>
  <si>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</si>
  <si>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</si>
  <si>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</si>
  <si>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</si>
  <si>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</si>
  <si>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</si>
  <si>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</si>
  <si>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</si>
  <si>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</si>
  <si>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</si>
  <si>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</si>
  <si>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</si>
  <si>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</si>
  <si>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</si>
  <si>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</si>
  <si>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</si>
  <si>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</si>
  <si>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</si>
  <si>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</si>
  <si>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</si>
  <si>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</si>
  <si>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</si>
  <si>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</si>
  <si>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</si>
  <si>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</si>
  <si>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</si>
  <si>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</si>
  <si>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</si>
  <si>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</si>
  <si>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</si>
  <si>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</si>
  <si>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</si>
  <si>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</si>
  <si>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</si>
  <si>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</si>
  <si>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</si>
  <si>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</si>
  <si>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</si>
  <si>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</si>
  <si>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</si>
  <si>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</si>
  <si>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</si>
  <si>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</si>
  <si>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</si>
  <si>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</si>
  <si>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</si>
  <si>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</si>
  <si>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</si>
  <si>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</si>
  <si>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</si>
  <si>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</si>
  <si>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</si>
  <si>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</si>
  <si>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</si>
  <si>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</si>
  <si>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</si>
  <si>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</si>
  <si>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</si>
  <si>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</si>
  <si>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</si>
  <si>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</si>
  <si>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</si>
  <si>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</si>
  <si>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</si>
  <si>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</si>
  <si>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</si>
  <si>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</si>
  <si>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</si>
  <si>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</si>
  <si>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</si>
  <si>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</si>
  <si>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</si>
  <si>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</si>
  <si>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</si>
  <si>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</si>
  <si>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</si>
  <si>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</si>
  <si>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</si>
  <si>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</si>
  <si>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</si>
  <si>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</si>
  <si>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</si>
  <si>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</si>
  <si>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</si>
  <si>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</si>
  <si>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</si>
  <si>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</si>
  <si>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</si>
  <si>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</si>
  <si>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</si>
  <si>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</si>
  <si>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</si>
  <si>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</si>
  <si>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</si>
  <si>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</si>
  <si>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</si>
  <si>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</si>
  <si>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</si>
  <si>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</si>
  <si>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</si>
  <si>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</si>
  <si>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</si>
  <si>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</si>
  <si>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</si>
  <si>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</si>
  <si>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</si>
  <si>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</si>
  <si>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</si>
  <si>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</si>
  <si>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</si>
  <si>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</si>
  <si>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</si>
  <si>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</si>
  <si>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</si>
  <si>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</si>
  <si>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</si>
  <si>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</si>
  <si>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</si>
  <si>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</si>
  <si>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</si>
  <si>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</si>
  <si>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</si>
  <si>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</si>
  <si>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</si>
  <si>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</si>
  <si>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</si>
  <si>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</si>
  <si>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</si>
  <si>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</si>
  <si>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</si>
  <si>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</si>
  <si>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</si>
  <si>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</si>
  <si>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</si>
  <si>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</si>
  <si>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</si>
  <si>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</si>
  <si>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</si>
  <si>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</si>
  <si>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</si>
  <si>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</si>
  <si>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</si>
  <si>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</si>
  <si>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</si>
  <si>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</si>
  <si>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</si>
  <si>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</si>
  <si>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</si>
  <si>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</si>
  <si>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</si>
  <si>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</si>
  <si>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</si>
  <si>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</si>
  <si>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</si>
  <si>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</si>
  <si>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</si>
  <si>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</si>
  <si>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</si>
  <si>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</si>
  <si>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69 և 70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</si>
  <si>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</si>
  <si>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</si>
  <si>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</si>
  <si>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</si>
  <si>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</si>
  <si>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</si>
  <si>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հանդբոլի մասնագիտացված և խաղային այլ մարզաձևերի մանկապատանեկան մարզադպրոց» ՀՈԱԿ-ի </t>
  </si>
  <si>
    <t>դեկտեմբեր 2023</t>
  </si>
  <si>
    <t>«Երևանի հանդբոլի մասնագիտացված և խաղային այլ մարզաձևերի մանկապատանեկան մարզադպրոց» ՀՈԱԿ-ի</t>
  </si>
  <si>
    <t>Ա. ԱՆՏՈՆՅԱՆ</t>
  </si>
  <si>
    <t>Ս. ԱՎԵՏԻՍՅԱՆ</t>
  </si>
  <si>
    <t>Միջոցառումների և գործուղումների գծով</t>
  </si>
  <si>
    <t>արձանագրվել է գերածախս, որը կապված է մարզադպրոցին նոր մարզաձևի/երեխա- քանակ / ավելացման հետ</t>
  </si>
  <si>
    <t>համակարգչային սարքավորումներ / մոնիտոր/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</si>
  <si>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</si>
  <si>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</si>
  <si>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</si>
  <si>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Մարզիչների թիվը</t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</si>
  <si>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</si>
  <si>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</si>
  <si>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</si>
  <si>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</si>
  <si>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</si>
  <si>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ուսումնամարզական  4-րդ տարի</t>
  </si>
  <si>
    <t>բասկետբոլ</t>
  </si>
  <si>
    <t>նախապատրաստական 1-ին տարի</t>
  </si>
  <si>
    <t>նախապատրաստական 2-րդ  տարի</t>
  </si>
  <si>
    <t>վոլեյբոլ</t>
  </si>
  <si>
    <t>նետաձգություն</t>
  </si>
  <si>
    <t>Ֆուտբոլ</t>
  </si>
  <si>
    <t>նախապատրաստական  2-րդ տարի</t>
  </si>
  <si>
    <t>Աթլետիկա</t>
  </si>
  <si>
    <t>Ա.ԱՆՏՈՆՅԱՆ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</si>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</sst>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i/>
      <sz val="11"/>
      <color rgb="FFFF0000"/>
      <name val="GHEA Grapalat"/>
      <family val="3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50" fillId="0" borderId="0" xfId="19" applyFont="1" applyAlignment="1">
      <alignment vertical="center"/>
    </xf>
    <xf numFmtId="0" fontId="53" fillId="0" borderId="0" xfId="19" applyFont="1" applyAlignment="1">
      <alignment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8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29" xfId="62" applyFont="1" applyBorder="1" applyAlignment="1">
      <alignment horizontal="left" vertical="center"/>
    </xf>
    <xf numFmtId="0" fontId="41" fillId="0" borderId="30" xfId="62" applyFont="1" applyBorder="1" applyAlignment="1">
      <alignment horizontal="center" vertical="center" wrapText="1"/>
    </xf>
    <xf numFmtId="164" fontId="41" fillId="0" borderId="31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49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3" fillId="0" borderId="12" xfId="45" applyFont="1" applyBorder="1" applyAlignment="1">
      <alignment horizontal="center" vertical="center"/>
    </xf>
    <xf numFmtId="166" fontId="32" fillId="0" borderId="0" xfId="0" applyNumberFormat="1" applyFont="1" applyAlignment="1" applyProtection="1">
      <alignment vertical="center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0" fontId="67" fillId="0" borderId="0" xfId="19" applyFont="1" applyAlignment="1">
      <alignment vertical="center"/>
    </xf>
    <xf numFmtId="0" fontId="49" fillId="0" borderId="10" xfId="19" applyFont="1" applyBorder="1" applyAlignment="1">
      <alignment horizontal="center" vertical="center" wrapText="1"/>
    </xf>
    <xf numFmtId="0" fontId="49" fillId="0" borderId="10" xfId="19" applyFont="1" applyBorder="1" applyAlignment="1">
      <alignment vertical="center" wrapText="1"/>
    </xf>
    <xf numFmtId="0" fontId="50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51" fillId="0" borderId="10" xfId="52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32" fillId="0" borderId="10" xfId="52" applyFont="1" applyBorder="1" applyAlignment="1">
      <alignment horizontal="center" vertical="center"/>
    </xf>
    <xf numFmtId="0" fontId="53" fillId="0" borderId="10" xfId="19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68" fillId="0" borderId="10" xfId="19" applyFont="1" applyBorder="1" applyAlignment="1">
      <alignment vertical="center"/>
    </xf>
    <xf numFmtId="164" fontId="33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>
      <alignment horizontal="center" vertical="center"/>
    </xf>
    <xf numFmtId="0" fontId="29" fillId="0" borderId="10" xfId="52" applyFont="1" applyBorder="1" applyAlignment="1">
      <alignment horizontal="center" vertical="center"/>
    </xf>
    <xf numFmtId="0" fontId="51" fillId="0" borderId="10" xfId="19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50" fillId="0" borderId="10" xfId="19" applyFont="1" applyBorder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50" fillId="0" borderId="10" xfId="52" applyFont="1" applyBorder="1" applyAlignment="1">
      <alignment horizontal="right" vertical="center"/>
    </xf>
    <xf numFmtId="0" fontId="31" fillId="0" borderId="10" xfId="52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9" fillId="0" borderId="10" xfId="52" applyFont="1" applyBorder="1" applyAlignment="1">
      <alignment horizontal="right" vertical="center"/>
    </xf>
    <xf numFmtId="166" fontId="28" fillId="0" borderId="0" xfId="45" applyNumberFormat="1" applyFont="1" applyAlignment="1">
      <alignment vertical="center"/>
    </xf>
    <xf numFmtId="166" fontId="33" fillId="0" borderId="0" xfId="45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49" fontId="27" fillId="0" borderId="0" xfId="20" applyNumberFormat="1" applyFont="1" applyAlignment="1" applyProtection="1">
      <alignment horizontal="center" vertical="center" wrapText="1"/>
      <protection locked="0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gAgAFAATQAAAAAAAAAAAAAAAAAAAAAAAAAAAAAAAAAAAAAAAAAAAAAAAAAAAAAAAAAAAAAAAAAAAAAAAAAAAAAAAAAAAAAAAAAAAAAAAAAAAAAAAAAAAAAAAAAAAAAAAADoBwwAAAAdABQAK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yNTNaMCMGCSqGSIb3DQEJBDEWBBTCUzZaoFyDT2Auy/hjnXCJBi39GzArBgsqhkiG9w0BCRACDDEcMBowGDAWBBRE5xMFRVajmd/v2Zzf5CvSbEm8HjANBgkqhkiG9w0BAQEFAASCAQC8DFaFgB7BPuFGCGrWMUMZvgWQmsxz7ZXtbT/VAELXv4FewamfBrIUqmJRyC7A7XW7ATIeR4AwmHogKDkUYZbDGWlTcaTLeqlt7fbYMDTdvne/+UVU+muAYkmMv+FcerPT9FJiXymSvL10Itc2TjBGNPg0RImeen1vrrADv+6Vy4MacSU/O5+YEB2+fk0l9Vd+4AB8G6i/+iWU0PInFEeH2L2IWqIS89eFtnNLSvL40luGFwZuUiEmt9Tr6r55OBYwSAe+/sD1k/e8wLpF9SWlYRHajbF5v6t1vKA9n/pv62vVuA0av9Ee2NhbZSTIy4M+RRBB9Jc+YiBQnv81VqQ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gAgAFAATQAAAAAAAAAAAAAAAAAAAAAAAAAAAAAAAAAAAAAAAAAAAAAAAAAAAAAAAAAAAAAAAAAAAAAAAAAAAAAAAAAAAAAAAAAAAAAAAAAAAAAAAAAAAAAAAAAAAAAAAADoBwwAAAAdABQAK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yNThaMCMGCSqGSIb3DQEJBDEWBBTU1KFiVy+UYBxrppRdFGYZtipA5zArBgsqhkiG9w0BCRACDDEcMBowGDAWBBRE5xMFRVajmd/v2Zzf5CvSbEm8HjANBgkqhkiG9w0BAQEFAASCAQCM7wBIpzeE5JA9yvn/LulzDnJsYW598OtT/pzvcOy5J6TCHlZHNdR9M4LI2in/bT/ghBPY8m+kb5Sy0kxAIY4GICqf83U7K2knZycVDTpoXVeAXbxZV0InShSRQRQoQviPeIegmIFa2kWwLNglHXxOfm5cA5g6K3dwOprnBQh9Y8Dwgzg31X4Q9h9p/PneHlfz9+i5TfSeEF0EtALvG75ghPNxniRhxg/BVdfSXW32t6p+umiOirnm0LhUNNFw5Rx0ZNlhVqq5miYVXM0F/P31NlRyEcITtcGgtUGDABLZGSf4VfweKkX5QcquPdx+uJg5qduk6U/1I1ZyPNxcRZJ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B13100C-5BBE-444D-032B-F470B85FC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50" name="ArGrDigsig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B12B03DA-072F-D501-4895-F834D95BF2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Naxahashiv%20%20MSHAKUYT%20ev%20SPORT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 refreshError="1">
        <row r="7">
          <cell r="A7" t="str">
            <v xml:space="preserve">«Երևանի հանդբոլի մասնագիտացված և խաղային այլ մարզաձևերի մանկապատանեկան մարզադպրոց» ՀՈԱԿ-ի </v>
          </cell>
        </row>
        <row r="70">
          <cell r="D70" t="str">
            <v>Ս.  ԱՎԵՏԻՍՅԱՆ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5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9" t="s">
        <v>238</v>
      </c>
      <c r="E4" s="169"/>
    </row>
    <row r="5" spans="1:12" ht="27" customHeight="1">
      <c r="D5" s="169" t="s">
        <v>175</v>
      </c>
      <c r="E5" s="169"/>
    </row>
    <row r="7" spans="1:12" ht="21" customHeight="1">
      <c r="C7" s="41"/>
      <c r="D7" s="41" t="s">
        <v>215</v>
      </c>
      <c r="E7" s="105">
        <v>5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291</v>
      </c>
      <c r="E10" s="169"/>
      <c r="F10" s="41"/>
    </row>
    <row r="11" spans="1:12" ht="24" customHeight="1">
      <c r="C11" s="169"/>
      <c r="D11" s="169" t="s">
        <v>292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62" t="s">
        <v>41</v>
      </c>
      <c r="B13" s="462"/>
      <c r="C13" s="462"/>
      <c r="D13" s="462"/>
      <c r="E13" s="305"/>
      <c r="F13" s="44"/>
    </row>
    <row r="14" spans="1:12" ht="46.5" customHeight="1">
      <c r="A14" s="463" t="s">
        <v>264</v>
      </c>
      <c r="B14" s="463"/>
      <c r="C14" s="463"/>
      <c r="D14" s="463"/>
      <c r="E14" s="306"/>
    </row>
    <row r="15" spans="1:12" ht="18.75" customHeight="1">
      <c r="A15" s="464" t="s">
        <v>239</v>
      </c>
      <c r="B15" s="464"/>
      <c r="C15" s="464"/>
      <c r="D15" s="464"/>
      <c r="E15" s="307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8" t="s">
        <v>126</v>
      </c>
      <c r="C17" s="458"/>
      <c r="D17" s="284"/>
      <c r="E17" s="284"/>
    </row>
    <row r="18" spans="1:15" ht="19.5" customHeight="1">
      <c r="A18" s="115">
        <v>1</v>
      </c>
      <c r="B18" s="460" t="s">
        <v>118</v>
      </c>
      <c r="C18" s="460"/>
      <c r="D18" s="220">
        <f>+'Pastaci finansav.'!C12</f>
        <v>48935.3</v>
      </c>
      <c r="E18" s="220"/>
      <c r="F18" s="293"/>
    </row>
    <row r="19" spans="1:15" ht="17.25" hidden="1" customHeight="1">
      <c r="A19" s="115">
        <f>+A18+1</f>
        <v>2</v>
      </c>
      <c r="B19" s="460" t="s">
        <v>231</v>
      </c>
      <c r="C19" s="460"/>
      <c r="D19" s="222">
        <f>+D20</f>
        <v>0</v>
      </c>
      <c r="E19" s="220"/>
      <c r="F19" s="293"/>
    </row>
    <row r="20" spans="1:15" ht="17.25" hidden="1" customHeight="1">
      <c r="A20" s="114">
        <f>+A19+0.1</f>
        <v>2.1</v>
      </c>
      <c r="B20" s="461" t="s">
        <v>232</v>
      </c>
      <c r="C20" s="461"/>
      <c r="D20" s="221"/>
      <c r="E20" s="220"/>
      <c r="F20" s="293"/>
    </row>
    <row r="21" spans="1:15" ht="21" customHeight="1">
      <c r="A21" s="115">
        <v>2</v>
      </c>
      <c r="B21" s="460" t="s">
        <v>218</v>
      </c>
      <c r="C21" s="460"/>
      <c r="D21" s="222">
        <f>+'Komunal '!N20</f>
        <v>0.8</v>
      </c>
      <c r="E21" s="222"/>
    </row>
    <row r="22" spans="1:15" s="3" customFormat="1" ht="17.25" hidden="1" customHeight="1">
      <c r="A22" s="115">
        <f>+A21+1</f>
        <v>3</v>
      </c>
      <c r="B22" s="460" t="s">
        <v>8</v>
      </c>
      <c r="C22" s="460"/>
      <c r="D22" s="220">
        <f>+'Pastaci finansav.'!D12</f>
        <v>0</v>
      </c>
      <c r="E22" s="220"/>
      <c r="F22" s="293"/>
      <c r="G22" s="2"/>
      <c r="H22" s="2"/>
      <c r="I22" s="2"/>
      <c r="J22" s="2"/>
      <c r="K22" s="2"/>
      <c r="L22" s="2"/>
      <c r="M22" s="2"/>
      <c r="N22" s="2"/>
      <c r="O22" s="2"/>
    </row>
    <row r="23" spans="1:15" ht="17.25" hidden="1" customHeight="1">
      <c r="A23" s="115">
        <f t="shared" ref="A23:A25" si="0">+A22+1</f>
        <v>4</v>
      </c>
      <c r="B23" s="460" t="s">
        <v>53</v>
      </c>
      <c r="C23" s="460"/>
      <c r="D23" s="220"/>
      <c r="E23" s="220"/>
      <c r="F23" s="293"/>
    </row>
    <row r="24" spans="1:15" ht="17.25" hidden="1" customHeight="1">
      <c r="A24" s="115">
        <f t="shared" si="0"/>
        <v>5</v>
      </c>
      <c r="B24" s="460" t="s">
        <v>63</v>
      </c>
      <c r="C24" s="460"/>
      <c r="D24" s="220">
        <f>+'Komunal '!M28</f>
        <v>0</v>
      </c>
      <c r="E24" s="220"/>
    </row>
    <row r="25" spans="1:15" ht="17.25" hidden="1" customHeight="1">
      <c r="A25" s="115">
        <f t="shared" si="0"/>
        <v>6</v>
      </c>
      <c r="B25" s="460" t="s">
        <v>191</v>
      </c>
      <c r="C25" s="460"/>
      <c r="D25" s="220"/>
      <c r="E25" s="220"/>
    </row>
    <row r="26" spans="1:15" ht="18" customHeight="1">
      <c r="A26" s="115">
        <v>3</v>
      </c>
      <c r="B26" s="460" t="s">
        <v>72</v>
      </c>
      <c r="C26" s="460"/>
      <c r="D26" s="220">
        <v>822.4</v>
      </c>
      <c r="E26" s="220"/>
    </row>
    <row r="27" spans="1:15" ht="18" customHeight="1">
      <c r="A27" s="115">
        <v>4</v>
      </c>
      <c r="B27" s="460" t="s">
        <v>123</v>
      </c>
      <c r="C27" s="460"/>
      <c r="D27" s="222">
        <f>SUM(D28:D29)</f>
        <v>1886.3</v>
      </c>
      <c r="E27" s="222"/>
    </row>
    <row r="28" spans="1:15" s="3" customFormat="1" ht="17.25" customHeight="1">
      <c r="A28" s="114">
        <f>+A27+0.1</f>
        <v>4.0999999999999996</v>
      </c>
      <c r="B28" s="461" t="s">
        <v>73</v>
      </c>
      <c r="C28" s="461"/>
      <c r="D28" s="236">
        <f>+D73</f>
        <v>1886.3</v>
      </c>
      <c r="E28" s="236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6.5" hidden="1" customHeight="1">
      <c r="A29" s="114">
        <f>+A28+0.1</f>
        <v>4.1999999999999993</v>
      </c>
      <c r="B29" s="461" t="s">
        <v>74</v>
      </c>
      <c r="C29" s="461"/>
      <c r="D29" s="221"/>
      <c r="E29" s="221"/>
      <c r="F29" s="55"/>
      <c r="G29" s="2"/>
      <c r="H29" s="2"/>
      <c r="I29" s="297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5</v>
      </c>
      <c r="B30" s="460" t="s">
        <v>10</v>
      </c>
      <c r="C30" s="460"/>
      <c r="D30" s="220">
        <v>6</v>
      </c>
      <c r="E30" s="220"/>
    </row>
    <row r="31" spans="1:15" s="2" customFormat="1" ht="17.25" hidden="1" customHeight="1">
      <c r="A31" s="115">
        <f t="shared" ref="A31:A32" si="1">+A30+1</f>
        <v>6</v>
      </c>
      <c r="B31" s="459"/>
      <c r="C31" s="459"/>
      <c r="D31" s="220"/>
      <c r="E31" s="220"/>
      <c r="F31" s="18"/>
    </row>
    <row r="32" spans="1:15" s="2" customFormat="1" ht="19.5" hidden="1" customHeight="1">
      <c r="A32" s="115">
        <f t="shared" si="1"/>
        <v>7</v>
      </c>
      <c r="B32" s="459"/>
      <c r="C32" s="459"/>
      <c r="D32" s="220"/>
      <c r="E32" s="220"/>
      <c r="F32" s="20"/>
    </row>
    <row r="33" spans="1:25" ht="24" customHeight="1">
      <c r="A33" s="49"/>
      <c r="B33" s="457" t="s">
        <v>235</v>
      </c>
      <c r="C33" s="457"/>
      <c r="D33" s="267">
        <f>SUM(D18:D19,D21:D27,D30:D32)</f>
        <v>51650.80000000001</v>
      </c>
      <c r="E33" s="267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56" t="s">
        <v>127</v>
      </c>
      <c r="C35" s="456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60" t="s">
        <v>12</v>
      </c>
      <c r="C36" s="460"/>
      <c r="D36" s="222">
        <f>+Ashkhatavardz!Q13-'Dramakan hosqer'!D91</f>
        <v>43490.6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61" t="s">
        <v>119</v>
      </c>
      <c r="C37" s="461"/>
      <c r="D37" s="236">
        <f>+Ashkhatavardz!C8+Ashkhatavardz!K7</f>
        <v>0</v>
      </c>
      <c r="E37" s="236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61" t="s">
        <v>13</v>
      </c>
      <c r="C38" s="461"/>
      <c r="D38" s="236">
        <f>+Ashkhatavardz!C9+Ashkhatavardz!P7</f>
        <v>3513.134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61" t="s">
        <v>229</v>
      </c>
      <c r="C39" s="461"/>
      <c r="D39" s="236">
        <f>+Ashkhatavardz!C10+Ashkhatavardz!N7</f>
        <v>0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60" t="s">
        <v>15</v>
      </c>
      <c r="C40" s="460"/>
      <c r="D40" s="222">
        <f>+'Komunal '!F27</f>
        <v>766.2</v>
      </c>
      <c r="E40" s="220"/>
      <c r="F40" s="295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60" t="s">
        <v>14</v>
      </c>
      <c r="C41" s="460"/>
      <c r="D41" s="222">
        <f>+'Komunal '!J27</f>
        <v>165.1</v>
      </c>
      <c r="E41" s="220"/>
      <c r="F41" s="29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60" t="s">
        <v>16</v>
      </c>
      <c r="C42" s="460"/>
      <c r="D42" s="222">
        <f>+'Komunal '!O27</f>
        <v>21.1</v>
      </c>
      <c r="E42" s="220"/>
      <c r="F42" s="29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60" t="s">
        <v>17</v>
      </c>
      <c r="C43" s="460"/>
      <c r="D43" s="220">
        <v>44.8</v>
      </c>
      <c r="E43" s="220"/>
    </row>
    <row r="44" spans="1:25" ht="18" hidden="1" customHeight="1">
      <c r="A44" s="115">
        <f t="shared" si="3"/>
        <v>6</v>
      </c>
      <c r="B44" s="460" t="s">
        <v>18</v>
      </c>
      <c r="C44" s="460"/>
      <c r="D44" s="220"/>
      <c r="E44" s="220"/>
    </row>
    <row r="45" spans="1:25" ht="18" customHeight="1">
      <c r="A45" s="115">
        <v>6</v>
      </c>
      <c r="B45" s="460" t="s">
        <v>19</v>
      </c>
      <c r="C45" s="460"/>
      <c r="D45" s="269">
        <f>SUM(D46:D48)</f>
        <v>117.6</v>
      </c>
      <c r="E45" s="269"/>
    </row>
    <row r="46" spans="1:25" s="3" customFormat="1" ht="18" customHeight="1">
      <c r="A46" s="114">
        <v>6.1</v>
      </c>
      <c r="B46" s="461" t="s">
        <v>20</v>
      </c>
      <c r="C46" s="461"/>
      <c r="D46" s="221">
        <v>57.6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ref="A47" si="4">+A46+0.1</f>
        <v>6.1999999999999993</v>
      </c>
      <c r="B47" s="461" t="s">
        <v>21</v>
      </c>
      <c r="C47" s="461"/>
      <c r="D47" s="221"/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6.2</v>
      </c>
      <c r="B48" s="461" t="s">
        <v>22</v>
      </c>
      <c r="C48" s="461"/>
      <c r="D48" s="420">
        <v>60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60" t="s">
        <v>23</v>
      </c>
      <c r="C49" s="460"/>
      <c r="D49" s="220"/>
      <c r="E49" s="220"/>
      <c r="L49" s="87"/>
    </row>
    <row r="50" spans="1:16" ht="18" customHeight="1">
      <c r="A50" s="115">
        <v>7</v>
      </c>
      <c r="B50" s="460" t="s">
        <v>30</v>
      </c>
      <c r="C50" s="460"/>
      <c r="D50" s="419">
        <v>200</v>
      </c>
      <c r="E50" s="220"/>
      <c r="L50" s="283"/>
      <c r="M50" s="87"/>
      <c r="N50" s="290"/>
      <c r="O50" s="87"/>
      <c r="P50" s="291"/>
    </row>
    <row r="51" spans="1:16" ht="18" customHeight="1">
      <c r="A51" s="115">
        <f t="shared" ref="A51:A69" si="5">+A50+1</f>
        <v>8</v>
      </c>
      <c r="B51" s="460" t="s">
        <v>24</v>
      </c>
      <c r="C51" s="460"/>
      <c r="D51" s="419">
        <v>100</v>
      </c>
      <c r="E51" s="220"/>
    </row>
    <row r="52" spans="1:16" ht="18" hidden="1" customHeight="1">
      <c r="A52" s="115">
        <f t="shared" si="5"/>
        <v>9</v>
      </c>
      <c r="B52" s="460" t="s">
        <v>75</v>
      </c>
      <c r="C52" s="460"/>
      <c r="D52" s="220"/>
      <c r="E52" s="220"/>
    </row>
    <row r="53" spans="1:16" ht="18" hidden="1" customHeight="1">
      <c r="A53" s="115">
        <f t="shared" si="5"/>
        <v>10</v>
      </c>
      <c r="B53" s="460" t="s">
        <v>48</v>
      </c>
      <c r="C53" s="460"/>
      <c r="D53" s="220"/>
      <c r="E53" s="220"/>
    </row>
    <row r="54" spans="1:16" ht="18.75" customHeight="1">
      <c r="A54" s="115">
        <v>9</v>
      </c>
      <c r="B54" s="460" t="s">
        <v>120</v>
      </c>
      <c r="C54" s="460"/>
      <c r="D54" s="220">
        <v>30</v>
      </c>
      <c r="E54" s="220"/>
    </row>
    <row r="55" spans="1:16" ht="18" hidden="1" customHeight="1">
      <c r="A55" s="115">
        <f t="shared" si="5"/>
        <v>10</v>
      </c>
      <c r="B55" s="460" t="s">
        <v>121</v>
      </c>
      <c r="C55" s="460"/>
      <c r="D55" s="220"/>
      <c r="E55" s="220"/>
      <c r="G55" s="51"/>
    </row>
    <row r="56" spans="1:16" ht="20.25" hidden="1" customHeight="1">
      <c r="A56" s="115">
        <f t="shared" si="5"/>
        <v>11</v>
      </c>
      <c r="B56" s="460" t="s">
        <v>25</v>
      </c>
      <c r="C56" s="460"/>
      <c r="D56" s="220"/>
      <c r="E56" s="220"/>
      <c r="G56" s="51"/>
    </row>
    <row r="57" spans="1:16" ht="18" customHeight="1">
      <c r="A57" s="115">
        <v>10</v>
      </c>
      <c r="B57" s="460" t="s">
        <v>26</v>
      </c>
      <c r="C57" s="460"/>
      <c r="D57" s="220">
        <v>48.569000000000003</v>
      </c>
      <c r="E57" s="220"/>
    </row>
    <row r="58" spans="1:16" ht="18.75" hidden="1" customHeight="1">
      <c r="A58" s="115">
        <f t="shared" si="5"/>
        <v>11</v>
      </c>
      <c r="B58" s="460" t="s">
        <v>67</v>
      </c>
      <c r="C58" s="460"/>
      <c r="D58" s="220"/>
      <c r="E58" s="220"/>
    </row>
    <row r="59" spans="1:16" ht="18.75" hidden="1" customHeight="1">
      <c r="A59" s="115">
        <f t="shared" si="5"/>
        <v>12</v>
      </c>
      <c r="B59" s="460" t="s">
        <v>54</v>
      </c>
      <c r="C59" s="460"/>
      <c r="D59" s="222">
        <f>+'Ekamut-caxs'!D24</f>
        <v>0</v>
      </c>
      <c r="E59" s="222"/>
    </row>
    <row r="60" spans="1:16" ht="18" customHeight="1">
      <c r="A60" s="115">
        <v>11</v>
      </c>
      <c r="B60" s="460" t="s">
        <v>45</v>
      </c>
      <c r="C60" s="460"/>
      <c r="D60" s="220">
        <v>105</v>
      </c>
      <c r="E60" s="220"/>
    </row>
    <row r="61" spans="1:16" ht="18.75" customHeight="1">
      <c r="A61" s="115">
        <v>12</v>
      </c>
      <c r="B61" s="460" t="s">
        <v>76</v>
      </c>
      <c r="C61" s="460"/>
      <c r="D61" s="419">
        <v>54.6</v>
      </c>
      <c r="E61" s="220"/>
    </row>
    <row r="62" spans="1:16" ht="18.75" customHeight="1">
      <c r="A62" s="115">
        <v>13</v>
      </c>
      <c r="B62" s="460" t="s">
        <v>77</v>
      </c>
      <c r="C62" s="460"/>
      <c r="D62" s="220">
        <v>107</v>
      </c>
      <c r="E62" s="220"/>
    </row>
    <row r="63" spans="1:16" ht="18.75" customHeight="1">
      <c r="A63" s="115">
        <f t="shared" si="5"/>
        <v>14</v>
      </c>
      <c r="B63" s="460" t="s">
        <v>46</v>
      </c>
      <c r="C63" s="460"/>
      <c r="D63" s="220">
        <v>3</v>
      </c>
      <c r="E63" s="220"/>
    </row>
    <row r="64" spans="1:16" ht="16.5" hidden="1" customHeight="1">
      <c r="A64" s="115">
        <f t="shared" si="5"/>
        <v>15</v>
      </c>
      <c r="B64" s="460" t="s">
        <v>122</v>
      </c>
      <c r="C64" s="460"/>
      <c r="D64" s="220"/>
      <c r="E64" s="220"/>
    </row>
    <row r="65" spans="1:15" ht="18" hidden="1" customHeight="1">
      <c r="A65" s="115">
        <f t="shared" si="5"/>
        <v>16</v>
      </c>
      <c r="B65" s="460" t="s">
        <v>47</v>
      </c>
      <c r="C65" s="460"/>
      <c r="D65" s="220"/>
      <c r="E65" s="220"/>
    </row>
    <row r="66" spans="1:15" ht="21.75" hidden="1" customHeight="1">
      <c r="A66" s="115">
        <f t="shared" si="5"/>
        <v>17</v>
      </c>
      <c r="B66" s="460" t="s">
        <v>64</v>
      </c>
      <c r="C66" s="460"/>
      <c r="D66" s="220"/>
      <c r="E66" s="220"/>
    </row>
    <row r="67" spans="1:15" ht="24.75" hidden="1" customHeight="1">
      <c r="A67" s="115">
        <f t="shared" si="5"/>
        <v>18</v>
      </c>
      <c r="B67" s="460" t="s">
        <v>195</v>
      </c>
      <c r="C67" s="460"/>
      <c r="D67" s="220"/>
      <c r="E67" s="220"/>
    </row>
    <row r="68" spans="1:15" ht="13.5" hidden="1" customHeight="1">
      <c r="A68" s="115">
        <f t="shared" si="5"/>
        <v>19</v>
      </c>
      <c r="B68" s="460" t="s">
        <v>196</v>
      </c>
      <c r="C68" s="460"/>
      <c r="D68" s="220"/>
      <c r="E68" s="220"/>
    </row>
    <row r="69" spans="1:15" ht="19.5" hidden="1" customHeight="1">
      <c r="A69" s="115">
        <f t="shared" si="5"/>
        <v>20</v>
      </c>
      <c r="B69" s="460" t="s">
        <v>78</v>
      </c>
      <c r="C69" s="460"/>
      <c r="D69" s="220"/>
      <c r="E69" s="220"/>
    </row>
    <row r="70" spans="1:15" ht="18.75" customHeight="1">
      <c r="A70" s="115">
        <v>15</v>
      </c>
      <c r="B70" s="459" t="s">
        <v>269</v>
      </c>
      <c r="C70" s="459"/>
      <c r="D70" s="220">
        <v>822.4</v>
      </c>
      <c r="E70" s="220"/>
      <c r="H70" s="418"/>
    </row>
    <row r="71" spans="1:15" s="6" customFormat="1" ht="18.75" hidden="1" customHeight="1">
      <c r="A71" s="115">
        <v>16</v>
      </c>
      <c r="B71" s="459"/>
      <c r="C71" s="459"/>
      <c r="D71" s="220"/>
      <c r="E71" s="220"/>
      <c r="F71" s="55"/>
    </row>
    <row r="72" spans="1:15" ht="18" customHeight="1">
      <c r="A72" s="115">
        <v>16</v>
      </c>
      <c r="B72" s="460" t="s">
        <v>27</v>
      </c>
      <c r="C72" s="460"/>
      <c r="D72" s="419">
        <v>3688.1</v>
      </c>
      <c r="E72" s="220"/>
    </row>
    <row r="73" spans="1:15" s="3" customFormat="1" ht="18" customHeight="1">
      <c r="A73" s="158">
        <v>16.100000000000001</v>
      </c>
      <c r="B73" s="461" t="s">
        <v>79</v>
      </c>
      <c r="C73" s="461"/>
      <c r="D73" s="221">
        <f>'Ekamutneri hamematakan'!D55</f>
        <v>1886.3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2.75" hidden="1" customHeight="1">
      <c r="A74" s="115">
        <f>+A72+1</f>
        <v>17</v>
      </c>
      <c r="B74" s="460" t="s">
        <v>80</v>
      </c>
      <c r="C74" s="460"/>
      <c r="D74" s="220"/>
      <c r="E74" s="220"/>
    </row>
    <row r="75" spans="1:15" s="16" customFormat="1" ht="18" customHeight="1">
      <c r="A75" s="115">
        <v>17</v>
      </c>
      <c r="B75" s="460" t="s">
        <v>68</v>
      </c>
      <c r="C75" s="460"/>
      <c r="D75" s="220">
        <v>1886.7</v>
      </c>
      <c r="E75" s="220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55" t="s">
        <v>234</v>
      </c>
      <c r="C76" s="455"/>
      <c r="D76" s="267">
        <f>SUM(D36,D40:D45,D49:D72,D74:D75)</f>
        <v>51650.768999999993</v>
      </c>
      <c r="E76" s="222" t="s">
        <v>216</v>
      </c>
      <c r="F76" s="264"/>
      <c r="G76" s="418"/>
      <c r="H76" s="418"/>
      <c r="I76" s="418"/>
    </row>
    <row r="77" spans="1:15" s="6" customFormat="1" ht="21" customHeight="1">
      <c r="B77" s="105"/>
      <c r="C77" s="87"/>
      <c r="D77" s="43"/>
      <c r="E77" s="43"/>
    </row>
    <row r="78" spans="1:15" s="6" customFormat="1" ht="97.5" customHeight="1">
      <c r="A78" s="465" t="s">
        <v>211</v>
      </c>
      <c r="B78" s="465"/>
      <c r="D78" s="292" t="s">
        <v>217</v>
      </c>
      <c r="F78" s="43"/>
    </row>
    <row r="79" spans="1:15" s="6" customFormat="1" ht="40.5" customHeight="1">
      <c r="B79" s="231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3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3.1406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02" t="s">
        <v>177</v>
      </c>
      <c r="E1" s="317">
        <f>+'Ekamut-caxs'!E1+1</f>
        <v>6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69" t="str">
        <f>+'Ekamut-caxs'!D4</f>
        <v>«---------» ---------------- 2024թ.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3" customFormat="1" ht="19.5" customHeight="1">
      <c r="A7" s="71"/>
      <c r="B7" s="72"/>
      <c r="C7" s="72"/>
      <c r="D7" s="302" t="s">
        <v>215</v>
      </c>
      <c r="E7" s="317">
        <f>+'Ekamut-caxs'!E7+1</f>
        <v>6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6" t="s">
        <v>40</v>
      </c>
      <c r="E8" s="21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6" t="s">
        <v>29</v>
      </c>
      <c r="E9" s="21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9" t="str">
        <f>+'Ekamut-caxs'!D10</f>
        <v>«03» մայիսի 2024թ.</v>
      </c>
      <c r="E10" s="169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9" t="str">
        <f>+'Ekamut-caxs'!D11</f>
        <v>հ. 1607 - Ա որոշմամբ</v>
      </c>
      <c r="E11" s="169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78" t="s">
        <v>41</v>
      </c>
      <c r="B13" s="478"/>
      <c r="C13" s="478"/>
      <c r="D13" s="478"/>
      <c r="E13" s="308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40.5" customHeight="1">
      <c r="A14" s="479" t="s">
        <v>266</v>
      </c>
      <c r="B14" s="479"/>
      <c r="C14" s="479"/>
      <c r="D14" s="479"/>
      <c r="E14" s="306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64" t="s">
        <v>240</v>
      </c>
      <c r="B15" s="464"/>
      <c r="C15" s="464"/>
      <c r="D15" s="464"/>
      <c r="E15" s="307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80" t="s">
        <v>31</v>
      </c>
      <c r="C18" s="481"/>
      <c r="D18" s="86" t="s">
        <v>43</v>
      </c>
      <c r="E18" s="309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5.25" customHeight="1">
      <c r="A19" s="11" t="s">
        <v>7</v>
      </c>
      <c r="B19" s="466" t="s">
        <v>32</v>
      </c>
      <c r="C19" s="467"/>
      <c r="D19" s="249">
        <f>+'Dramakani hamematakan'!D6</f>
        <v>339.4</v>
      </c>
      <c r="E19" s="310"/>
      <c r="F19" s="476"/>
      <c r="G19" s="477"/>
      <c r="H19" s="262"/>
      <c r="I19" s="262"/>
      <c r="J19" s="220"/>
      <c r="K19" s="75"/>
      <c r="L19" s="75"/>
      <c r="M19" s="75"/>
    </row>
    <row r="20" spans="1:13" s="73" customFormat="1" ht="24" customHeight="1">
      <c r="A20" s="11" t="s">
        <v>11</v>
      </c>
      <c r="B20" s="466" t="s">
        <v>83</v>
      </c>
      <c r="C20" s="467"/>
      <c r="D20" s="249">
        <f>SUM(D21:D22,D24:D32)</f>
        <v>49763.700000000004</v>
      </c>
      <c r="E20" s="311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70" t="s">
        <v>118</v>
      </c>
      <c r="C21" s="471"/>
      <c r="D21" s="241">
        <f>+'Ekamut-caxs'!D18</f>
        <v>48935.3</v>
      </c>
      <c r="E21" s="312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70" t="s">
        <v>231</v>
      </c>
      <c r="C22" s="471"/>
      <c r="D22" s="241">
        <f>+'Ekamut-caxs'!D19</f>
        <v>0</v>
      </c>
      <c r="E22" s="312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68" t="s">
        <v>232</v>
      </c>
      <c r="C23" s="469"/>
      <c r="D23" s="253">
        <f>+'Ekamut-caxs'!D20</f>
        <v>0</v>
      </c>
      <c r="E23" s="312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70" t="s">
        <v>8</v>
      </c>
      <c r="C24" s="471"/>
      <c r="D24" s="241">
        <f>+'Ekamut-caxs'!D22</f>
        <v>0</v>
      </c>
      <c r="E24" s="312"/>
      <c r="F24" s="2" t="s">
        <v>200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70" t="s">
        <v>53</v>
      </c>
      <c r="C25" s="471"/>
      <c r="D25" s="240">
        <f>+'Ekamut-caxs'!D23</f>
        <v>0</v>
      </c>
      <c r="E25" s="313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70" t="s">
        <v>63</v>
      </c>
      <c r="C26" s="471"/>
      <c r="D26" s="240">
        <f>+'Ekamut-caxs'!D24</f>
        <v>0</v>
      </c>
      <c r="E26" s="313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70" t="s">
        <v>191</v>
      </c>
      <c r="C27" s="471"/>
      <c r="D27" s="241">
        <f>+'Ekamut-caxs'!D25</f>
        <v>0</v>
      </c>
      <c r="E27" s="312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customHeight="1">
      <c r="A28" s="59">
        <v>2</v>
      </c>
      <c r="B28" s="470" t="s">
        <v>72</v>
      </c>
      <c r="C28" s="471"/>
      <c r="D28" s="241">
        <f>+'Ekamut-caxs'!D26</f>
        <v>822.4</v>
      </c>
      <c r="E28" s="312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3</v>
      </c>
      <c r="B29" s="470" t="s">
        <v>33</v>
      </c>
      <c r="C29" s="471"/>
      <c r="D29" s="240"/>
      <c r="E29" s="313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3</v>
      </c>
      <c r="B30" s="470" t="s">
        <v>10</v>
      </c>
      <c r="C30" s="471"/>
      <c r="D30" s="241">
        <f>+'Ekamut-caxs'!D30</f>
        <v>6</v>
      </c>
      <c r="E30" s="312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4</v>
      </c>
      <c r="B31" s="472"/>
      <c r="C31" s="473"/>
      <c r="D31" s="240">
        <f>+'Ekamut-caxs'!D31</f>
        <v>0</v>
      </c>
      <c r="E31" s="313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5</v>
      </c>
      <c r="B32" s="472"/>
      <c r="C32" s="473"/>
      <c r="D32" s="240">
        <f>+'Ekamut-caxs'!D32</f>
        <v>0</v>
      </c>
      <c r="E32" s="313"/>
      <c r="F32" s="104" t="s">
        <v>256</v>
      </c>
      <c r="G32" s="99"/>
      <c r="H32" s="99"/>
      <c r="I32" s="99"/>
      <c r="J32" s="43"/>
    </row>
    <row r="33" spans="1:13" s="73" customFormat="1" ht="20.25" customHeight="1">
      <c r="A33" s="11" t="s">
        <v>34</v>
      </c>
      <c r="B33" s="474" t="s">
        <v>84</v>
      </c>
      <c r="C33" s="475"/>
      <c r="D33" s="249">
        <f>D34+D77+D90</f>
        <v>46320.568999999996</v>
      </c>
      <c r="E33" s="311"/>
      <c r="F33" s="270"/>
      <c r="G33" s="43"/>
      <c r="H33" s="43"/>
      <c r="I33" s="43"/>
      <c r="J33" s="43"/>
      <c r="K33" s="75"/>
      <c r="L33" s="75"/>
      <c r="M33" s="75"/>
    </row>
    <row r="34" spans="1:13" s="73" customFormat="1" ht="18.75" customHeight="1">
      <c r="A34" s="14" t="s">
        <v>56</v>
      </c>
      <c r="B34" s="474" t="s">
        <v>59</v>
      </c>
      <c r="C34" s="475"/>
      <c r="D34" s="249">
        <f>SUM(D35,D39:D44,D48:D71,D75:D76)</f>
        <v>46277.568999999996</v>
      </c>
      <c r="E34" s="311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72" t="s">
        <v>12</v>
      </c>
      <c r="C35" s="473"/>
      <c r="D35" s="241">
        <f>+'Ekamut-caxs'!D36</f>
        <v>43490.6</v>
      </c>
      <c r="E35" s="312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8" t="s">
        <v>119</v>
      </c>
      <c r="C36" s="469"/>
      <c r="D36" s="253">
        <f>+'Ekamut-caxs'!D37</f>
        <v>0</v>
      </c>
      <c r="E36" s="314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5" customHeight="1">
      <c r="A37" s="26">
        <v>1.1000000000000001</v>
      </c>
      <c r="B37" s="468" t="s">
        <v>13</v>
      </c>
      <c r="C37" s="469"/>
      <c r="D37" s="253">
        <f>+'Ekamut-caxs'!D38</f>
        <v>3513.134</v>
      </c>
      <c r="E37" s="314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68" t="str">
        <f>+'Ekamut-caxs'!B39</f>
        <v>կամավոր ատեստ. գծով լրավճար</v>
      </c>
      <c r="C38" s="469"/>
      <c r="D38" s="253">
        <f>+'Ekamut-caxs'!D39</f>
        <v>0</v>
      </c>
      <c r="E38" s="314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v>2</v>
      </c>
      <c r="B39" s="470" t="s">
        <v>15</v>
      </c>
      <c r="C39" s="471"/>
      <c r="D39" s="241">
        <f>+'Ekamut-caxs'!D40</f>
        <v>766.2</v>
      </c>
      <c r="E39" s="312"/>
      <c r="F39" s="296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3</v>
      </c>
      <c r="B40" s="470" t="s">
        <v>14</v>
      </c>
      <c r="C40" s="471"/>
      <c r="D40" s="241">
        <f>+'Ekamut-caxs'!D41</f>
        <v>165.1</v>
      </c>
      <c r="E40" s="312"/>
      <c r="F40" s="296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4</v>
      </c>
      <c r="B41" s="470" t="s">
        <v>16</v>
      </c>
      <c r="C41" s="471"/>
      <c r="D41" s="241">
        <f>+'Komunal '!M27</f>
        <v>20.2</v>
      </c>
      <c r="E41" s="312"/>
      <c r="F41" s="296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v>5</v>
      </c>
      <c r="B42" s="470" t="s">
        <v>17</v>
      </c>
      <c r="C42" s="471"/>
      <c r="D42" s="241">
        <f>+'Ekamut-caxs'!D43</f>
        <v>44.8</v>
      </c>
      <c r="E42" s="312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ref="A43" si="1">+A42+1</f>
        <v>6</v>
      </c>
      <c r="B43" s="470" t="s">
        <v>18</v>
      </c>
      <c r="C43" s="471"/>
      <c r="D43" s="241">
        <f>+'Ekamut-caxs'!D44</f>
        <v>0</v>
      </c>
      <c r="E43" s="312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70" t="s">
        <v>19</v>
      </c>
      <c r="C44" s="471"/>
      <c r="D44" s="241">
        <f>SUM(D45:D47)</f>
        <v>117.6</v>
      </c>
      <c r="E44" s="312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v>6.1</v>
      </c>
      <c r="B45" s="468" t="s">
        <v>20</v>
      </c>
      <c r="C45" s="469"/>
      <c r="D45" s="253">
        <f>+'Ekamut-caxs'!D46</f>
        <v>57.6</v>
      </c>
      <c r="E45" s="312"/>
    </row>
    <row r="46" spans="1:13" ht="18" hidden="1" customHeight="1">
      <c r="A46" s="26">
        <f>+A45+0.1</f>
        <v>6.1999999999999993</v>
      </c>
      <c r="B46" s="468" t="s">
        <v>21</v>
      </c>
      <c r="C46" s="469"/>
      <c r="D46" s="253">
        <f>+'Ekamut-caxs'!D47</f>
        <v>0</v>
      </c>
      <c r="E46" s="312"/>
    </row>
    <row r="47" spans="1:13" ht="18" customHeight="1">
      <c r="A47" s="26">
        <v>6.2</v>
      </c>
      <c r="B47" s="468" t="s">
        <v>22</v>
      </c>
      <c r="C47" s="469"/>
      <c r="D47" s="253">
        <f>+'Ekamut-caxs'!D48</f>
        <v>60</v>
      </c>
      <c r="E47" s="312"/>
    </row>
    <row r="48" spans="1:13" s="95" customFormat="1" ht="18" hidden="1" customHeight="1">
      <c r="A48" s="59">
        <f>+A44+1</f>
        <v>7</v>
      </c>
      <c r="B48" s="470" t="s">
        <v>23</v>
      </c>
      <c r="C48" s="471"/>
      <c r="D48" s="241">
        <f>+'Ekamut-caxs'!D49</f>
        <v>0</v>
      </c>
      <c r="E48" s="312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70" t="s">
        <v>30</v>
      </c>
      <c r="C49" s="471"/>
      <c r="D49" s="240">
        <f>+'Ekamut-caxs'!D50</f>
        <v>200</v>
      </c>
      <c r="E49" s="313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8</v>
      </c>
      <c r="B50" s="470" t="s">
        <v>24</v>
      </c>
      <c r="C50" s="471"/>
      <c r="D50" s="240">
        <f>+'Ekamut-caxs'!D51</f>
        <v>100</v>
      </c>
      <c r="E50" s="313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ref="A51:A71" si="2">+A50+1</f>
        <v>9</v>
      </c>
      <c r="B51" s="470" t="s">
        <v>75</v>
      </c>
      <c r="C51" s="471"/>
      <c r="D51" s="240">
        <f>+'Ekamut-caxs'!D52</f>
        <v>0</v>
      </c>
      <c r="E51" s="313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70" t="s">
        <v>48</v>
      </c>
      <c r="C52" s="471"/>
      <c r="D52" s="241">
        <f>+'Ekamut-caxs'!D53</f>
        <v>0</v>
      </c>
      <c r="E52" s="312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9</v>
      </c>
      <c r="B53" s="470" t="s">
        <v>120</v>
      </c>
      <c r="C53" s="471"/>
      <c r="D53" s="241">
        <f>+'Ekamut-caxs'!D54</f>
        <v>30</v>
      </c>
      <c r="E53" s="312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10</v>
      </c>
      <c r="B54" s="470" t="s">
        <v>121</v>
      </c>
      <c r="C54" s="471"/>
      <c r="D54" s="241">
        <f>+'Ekamut-caxs'!D55</f>
        <v>0</v>
      </c>
      <c r="E54" s="312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11</v>
      </c>
      <c r="B55" s="470" t="s">
        <v>25</v>
      </c>
      <c r="C55" s="471"/>
      <c r="D55" s="241">
        <f>+'Ekamut-caxs'!D56</f>
        <v>0</v>
      </c>
      <c r="E55" s="312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10</v>
      </c>
      <c r="B56" s="470" t="s">
        <v>26</v>
      </c>
      <c r="C56" s="471"/>
      <c r="D56" s="241">
        <f>+'Ekamut-caxs'!D57</f>
        <v>48.569000000000003</v>
      </c>
      <c r="E56" s="312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11</v>
      </c>
      <c r="B57" s="470" t="s">
        <v>67</v>
      </c>
      <c r="C57" s="471"/>
      <c r="D57" s="241">
        <f>+'Ekamut-caxs'!D58</f>
        <v>0</v>
      </c>
      <c r="E57" s="312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12</v>
      </c>
      <c r="B58" s="470" t="s">
        <v>54</v>
      </c>
      <c r="C58" s="471"/>
      <c r="D58" s="241">
        <f>+'Ekamut-caxs'!D59</f>
        <v>0</v>
      </c>
      <c r="E58" s="312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11</v>
      </c>
      <c r="B59" s="470" t="s">
        <v>45</v>
      </c>
      <c r="C59" s="471"/>
      <c r="D59" s="241">
        <f>+'Ekamut-caxs'!D60</f>
        <v>105</v>
      </c>
      <c r="E59" s="312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12</v>
      </c>
      <c r="B60" s="470" t="s">
        <v>76</v>
      </c>
      <c r="C60" s="471"/>
      <c r="D60" s="241">
        <f>+'Ekamut-caxs'!D61</f>
        <v>54.6</v>
      </c>
      <c r="E60" s="312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13</v>
      </c>
      <c r="B61" s="470" t="s">
        <v>77</v>
      </c>
      <c r="C61" s="471"/>
      <c r="D61" s="241">
        <f>+'Ekamut-caxs'!D62</f>
        <v>107</v>
      </c>
      <c r="E61" s="312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14</v>
      </c>
      <c r="B62" s="470" t="s">
        <v>46</v>
      </c>
      <c r="C62" s="471"/>
      <c r="D62" s="241">
        <f>+'Ekamut-caxs'!D63</f>
        <v>3</v>
      </c>
      <c r="E62" s="312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15</v>
      </c>
      <c r="B63" s="470" t="s">
        <v>122</v>
      </c>
      <c r="C63" s="471"/>
      <c r="D63" s="241">
        <f>+'Ekamut-caxs'!D64</f>
        <v>0</v>
      </c>
      <c r="E63" s="312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16</v>
      </c>
      <c r="B64" s="470" t="s">
        <v>47</v>
      </c>
      <c r="C64" s="471"/>
      <c r="D64" s="241">
        <f>+'Ekamut-caxs'!D65</f>
        <v>0</v>
      </c>
      <c r="E64" s="312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17</v>
      </c>
      <c r="B65" s="470" t="s">
        <v>64</v>
      </c>
      <c r="C65" s="471"/>
      <c r="D65" s="241">
        <f>+'Ekamut-caxs'!D66</f>
        <v>0</v>
      </c>
      <c r="E65" s="312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18</v>
      </c>
      <c r="B66" s="470" t="s">
        <v>195</v>
      </c>
      <c r="C66" s="471"/>
      <c r="D66" s="241">
        <f>+'Ekamut-caxs'!D67</f>
        <v>0</v>
      </c>
      <c r="E66" s="312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19</v>
      </c>
      <c r="B67" s="470" t="s">
        <v>196</v>
      </c>
      <c r="C67" s="471"/>
      <c r="D67" s="241">
        <f>+'Ekamut-caxs'!D68</f>
        <v>0</v>
      </c>
      <c r="E67" s="312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20</v>
      </c>
      <c r="B68" s="470" t="s">
        <v>78</v>
      </c>
      <c r="C68" s="471"/>
      <c r="D68" s="241">
        <f>+'Ekamut-caxs'!D69</f>
        <v>0</v>
      </c>
      <c r="E68" s="312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15</v>
      </c>
      <c r="B69" s="472" t="s">
        <v>269</v>
      </c>
      <c r="C69" s="473"/>
      <c r="D69" s="240">
        <f>+'Ekamut-caxs'!D70</f>
        <v>822.4</v>
      </c>
      <c r="E69" s="313"/>
      <c r="F69" s="112"/>
      <c r="G69" s="65"/>
      <c r="H69" s="65"/>
      <c r="I69" s="65"/>
      <c r="J69" s="54"/>
    </row>
    <row r="70" spans="1:13" s="66" customFormat="1" ht="18" hidden="1" customHeight="1">
      <c r="A70" s="59">
        <v>17</v>
      </c>
      <c r="B70" s="472"/>
      <c r="C70" s="473"/>
      <c r="D70" s="240">
        <f>+'Ekamut-caxs'!D71</f>
        <v>0</v>
      </c>
      <c r="E70" s="313"/>
      <c r="F70" s="104" t="s">
        <v>257</v>
      </c>
      <c r="G70" s="65"/>
      <c r="H70" s="65"/>
      <c r="I70" s="65"/>
      <c r="J70" s="54"/>
    </row>
    <row r="71" spans="1:13" s="95" customFormat="1" ht="22.5" hidden="1" customHeight="1">
      <c r="A71" s="59">
        <f t="shared" si="2"/>
        <v>18</v>
      </c>
      <c r="B71" s="470" t="s">
        <v>35</v>
      </c>
      <c r="C71" s="471"/>
      <c r="D71" s="241">
        <f>SUM(D72:D74)</f>
        <v>0</v>
      </c>
      <c r="E71" s="312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18.100000000000001</v>
      </c>
      <c r="B72" s="468" t="s">
        <v>36</v>
      </c>
      <c r="C72" s="469"/>
      <c r="D72" s="227"/>
      <c r="E72" s="315"/>
    </row>
    <row r="73" spans="1:13" ht="19.5" hidden="1" customHeight="1">
      <c r="A73" s="13">
        <f>+A72+0.1</f>
        <v>18.200000000000003</v>
      </c>
      <c r="B73" s="468" t="s">
        <v>49</v>
      </c>
      <c r="C73" s="469"/>
      <c r="D73" s="227"/>
      <c r="E73" s="315"/>
    </row>
    <row r="74" spans="1:13" ht="19.5" hidden="1" customHeight="1">
      <c r="A74" s="13">
        <f>+A73+0.1</f>
        <v>18.300000000000004</v>
      </c>
      <c r="B74" s="468" t="s">
        <v>85</v>
      </c>
      <c r="C74" s="469"/>
      <c r="D74" s="227">
        <f>+'Ekamut-caxs'!D74</f>
        <v>0</v>
      </c>
      <c r="E74" s="315"/>
    </row>
    <row r="75" spans="1:13" s="95" customFormat="1" ht="17.25" customHeight="1">
      <c r="A75" s="69">
        <v>16</v>
      </c>
      <c r="B75" s="470" t="s">
        <v>37</v>
      </c>
      <c r="C75" s="471"/>
      <c r="D75" s="241">
        <f>+'Deb. ev kreditor'!D59-'Deb. ev kreditor'!D54</f>
        <v>202.5</v>
      </c>
      <c r="E75" s="312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v>18</v>
      </c>
      <c r="B76" s="470" t="s">
        <v>86</v>
      </c>
      <c r="C76" s="471"/>
      <c r="D76" s="240"/>
      <c r="E76" s="313"/>
      <c r="F76" s="111" t="s">
        <v>204</v>
      </c>
      <c r="G76" s="65"/>
      <c r="H76" s="65"/>
      <c r="I76" s="65"/>
      <c r="J76" s="65"/>
      <c r="K76" s="94"/>
      <c r="L76" s="94"/>
      <c r="M76" s="94"/>
    </row>
    <row r="77" spans="1:13" s="79" customFormat="1" ht="22.5" customHeight="1">
      <c r="A77" s="39" t="s">
        <v>57</v>
      </c>
      <c r="B77" s="474" t="s">
        <v>60</v>
      </c>
      <c r="C77" s="475"/>
      <c r="D77" s="249">
        <f>D78+D86</f>
        <v>43</v>
      </c>
      <c r="E77" s="311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1" customHeight="1">
      <c r="A78" s="69">
        <v>1</v>
      </c>
      <c r="B78" s="470" t="s">
        <v>91</v>
      </c>
      <c r="C78" s="471"/>
      <c r="D78" s="241">
        <f>SUM(D79:D85)</f>
        <v>43</v>
      </c>
      <c r="E78" s="312"/>
      <c r="F78" s="109"/>
      <c r="G78" s="100"/>
      <c r="H78" s="100"/>
      <c r="I78" s="100"/>
      <c r="J78" s="100"/>
      <c r="K78" s="92"/>
      <c r="L78" s="92"/>
      <c r="M78" s="92"/>
    </row>
    <row r="79" spans="1:13" ht="21" hidden="1" customHeight="1">
      <c r="A79" s="13">
        <v>1.1000000000000001</v>
      </c>
      <c r="B79" s="468" t="s">
        <v>87</v>
      </c>
      <c r="C79" s="469"/>
      <c r="D79" s="227"/>
      <c r="E79" s="315"/>
    </row>
    <row r="80" spans="1:13" ht="21.75" customHeight="1">
      <c r="A80" s="13">
        <v>1.1000000000000001</v>
      </c>
      <c r="B80" s="468" t="s">
        <v>88</v>
      </c>
      <c r="C80" s="469"/>
      <c r="D80" s="227">
        <v>43</v>
      </c>
      <c r="E80" s="315"/>
    </row>
    <row r="81" spans="1:13" ht="61.5" hidden="1" customHeight="1">
      <c r="A81" s="13">
        <v>1.3</v>
      </c>
      <c r="B81" s="468" t="s">
        <v>89</v>
      </c>
      <c r="C81" s="469"/>
      <c r="D81" s="227"/>
      <c r="E81" s="315"/>
    </row>
    <row r="82" spans="1:13" ht="48" hidden="1" customHeight="1">
      <c r="A82" s="13">
        <v>1.4</v>
      </c>
      <c r="B82" s="468" t="s">
        <v>197</v>
      </c>
      <c r="C82" s="469"/>
      <c r="D82" s="227"/>
      <c r="E82" s="315"/>
    </row>
    <row r="83" spans="1:13" ht="39" hidden="1" customHeight="1">
      <c r="A83" s="13">
        <v>1.5</v>
      </c>
      <c r="B83" s="468" t="s">
        <v>65</v>
      </c>
      <c r="C83" s="469"/>
      <c r="D83" s="227"/>
      <c r="E83" s="315"/>
    </row>
    <row r="84" spans="1:13" ht="45.75" hidden="1" customHeight="1">
      <c r="A84" s="13">
        <v>1.6</v>
      </c>
      <c r="B84" s="468" t="s">
        <v>66</v>
      </c>
      <c r="C84" s="469"/>
      <c r="D84" s="227"/>
      <c r="E84" s="315"/>
    </row>
    <row r="85" spans="1:13" ht="41.25" hidden="1" customHeight="1">
      <c r="A85" s="13">
        <v>1.7</v>
      </c>
      <c r="B85" s="468"/>
      <c r="C85" s="469"/>
      <c r="D85" s="227"/>
      <c r="E85" s="315"/>
      <c r="F85" s="107" t="s">
        <v>198</v>
      </c>
    </row>
    <row r="86" spans="1:13" s="93" customFormat="1" ht="43.5" hidden="1" customHeight="1">
      <c r="A86" s="69">
        <v>2</v>
      </c>
      <c r="B86" s="470" t="s">
        <v>92</v>
      </c>
      <c r="C86" s="471"/>
      <c r="D86" s="241">
        <f>SUM(D87:D89)</f>
        <v>0</v>
      </c>
      <c r="E86" s="312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32.25" hidden="1" customHeight="1">
      <c r="A87" s="69">
        <v>2.1</v>
      </c>
      <c r="B87" s="470" t="s">
        <v>62</v>
      </c>
      <c r="C87" s="471"/>
      <c r="D87" s="240"/>
      <c r="E87" s="313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36.75" hidden="1" customHeight="1">
      <c r="A88" s="69">
        <v>2.2000000000000002</v>
      </c>
      <c r="B88" s="470" t="s">
        <v>61</v>
      </c>
      <c r="C88" s="471"/>
      <c r="D88" s="240"/>
      <c r="E88" s="313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48.75" hidden="1" customHeight="1">
      <c r="A89" s="69">
        <v>2.2999999999999998</v>
      </c>
      <c r="B89" s="470" t="s">
        <v>50</v>
      </c>
      <c r="C89" s="471"/>
      <c r="D89" s="240"/>
      <c r="E89" s="313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46.5" hidden="1" customHeight="1">
      <c r="A90" s="39" t="s">
        <v>58</v>
      </c>
      <c r="B90" s="466" t="s">
        <v>132</v>
      </c>
      <c r="C90" s="467"/>
      <c r="D90" s="249">
        <f>SUM(D91:D92)</f>
        <v>0</v>
      </c>
      <c r="E90" s="311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45.75" hidden="1" customHeight="1">
      <c r="A91" s="69">
        <v>1</v>
      </c>
      <c r="B91" s="470" t="s">
        <v>206</v>
      </c>
      <c r="C91" s="471"/>
      <c r="D91" s="240"/>
      <c r="E91" s="313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26.25" hidden="1" customHeight="1">
      <c r="A92" s="69">
        <v>2</v>
      </c>
      <c r="B92" s="470"/>
      <c r="C92" s="471"/>
      <c r="D92" s="240"/>
      <c r="E92" s="313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66" t="s">
        <v>39</v>
      </c>
      <c r="C93" s="467"/>
      <c r="D93" s="249">
        <f>D19+D20-D33</f>
        <v>3782.53100000001</v>
      </c>
      <c r="E93" s="330" t="s">
        <v>216</v>
      </c>
      <c r="F93" s="476"/>
      <c r="G93" s="477"/>
      <c r="H93" s="262"/>
      <c r="I93" s="262"/>
      <c r="J93" s="220"/>
      <c r="K93" s="96"/>
      <c r="L93" s="96"/>
      <c r="M93" s="96"/>
    </row>
    <row r="94" spans="1:13" s="79" customFormat="1" ht="23.4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0" customFormat="1" ht="96.75" customHeight="1">
      <c r="B95" s="329" t="str">
        <f>+'Ekamut-caxs'!A78</f>
        <v>ԵՐԵՎԱՆԻ ՔԱՂԱՔԱՊԵՏ՝</v>
      </c>
      <c r="C95" s="231"/>
      <c r="D95" s="316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6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50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50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view="pageBreakPreview" topLeftCell="A39" zoomScaleSheetLayoutView="100" workbookViewId="0">
      <selection activeCell="A88" sqref="A8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8.42578125" style="19" customWidth="1"/>
    <col min="4" max="4" width="18.5703125" style="19" customWidth="1"/>
    <col min="5" max="5" width="14.5703125" style="19" customWidth="1"/>
    <col min="6" max="6" width="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82" t="s">
        <v>55</v>
      </c>
      <c r="B1" s="482"/>
      <c r="C1" s="482"/>
      <c r="D1" s="482"/>
      <c r="E1" s="482"/>
      <c r="F1" s="482"/>
    </row>
    <row r="2" spans="1:18" s="21" customFormat="1" ht="39.75" customHeight="1">
      <c r="A2" s="463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63"/>
      <c r="C2" s="463"/>
      <c r="D2" s="463"/>
      <c r="E2" s="463"/>
      <c r="F2" s="46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5" t="s">
        <v>241</v>
      </c>
      <c r="B3" s="485"/>
      <c r="C3" s="485"/>
      <c r="D3" s="485"/>
      <c r="E3" s="485"/>
      <c r="F3" s="48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8" t="s">
        <v>178</v>
      </c>
      <c r="D5" s="218" t="s">
        <v>179</v>
      </c>
      <c r="E5" s="64" t="s">
        <v>51</v>
      </c>
      <c r="F5" s="29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5">
        <f>SUM(C7:C17,C20:C22)</f>
        <v>50449.600000000006</v>
      </c>
      <c r="D6" s="265">
        <f>SUM(D7:D17,D20:D22)</f>
        <v>51650.80000000001</v>
      </c>
      <c r="E6" s="265">
        <f t="shared" ref="E6:E58" si="0">D6-C6</f>
        <v>1201.2000000000044</v>
      </c>
      <c r="F6" s="30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118</v>
      </c>
      <c r="C7" s="254">
        <v>47740.3</v>
      </c>
      <c r="D7" s="255">
        <f>+'Ekamut-caxs'!D18</f>
        <v>48935.3</v>
      </c>
      <c r="E7" s="255">
        <f t="shared" si="0"/>
        <v>1195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18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19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18" t="str">
        <f>+'Ekamut-caxs'!B21</f>
        <v>Սուբսիդիա ջրամատակարարման գծով</v>
      </c>
      <c r="C10" s="254">
        <v>0.6</v>
      </c>
      <c r="D10" s="255">
        <f>+'Ekamut-caxs'!D21</f>
        <v>0.8</v>
      </c>
      <c r="E10" s="255">
        <f t="shared" si="1"/>
        <v>0.20000000000000007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39" t="s">
        <v>72</v>
      </c>
      <c r="C16" s="256">
        <v>822.4</v>
      </c>
      <c r="D16" s="255">
        <f>+'Ekamut-caxs'!D26</f>
        <v>822.4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7" t="s">
        <v>123</v>
      </c>
      <c r="C17" s="258">
        <f>SUM(C18:C19)</f>
        <v>1886.3</v>
      </c>
      <c r="D17" s="258">
        <f>SUM(D18:D19)</f>
        <v>1886.3</v>
      </c>
      <c r="E17" s="255">
        <f t="shared" si="0"/>
        <v>0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5</v>
      </c>
      <c r="B18" s="31" t="s">
        <v>73</v>
      </c>
      <c r="C18" s="223">
        <v>1886.3</v>
      </c>
      <c r="D18" s="223">
        <f>D55</f>
        <v>1886.3</v>
      </c>
      <c r="E18" s="224">
        <f t="shared" si="0"/>
        <v>0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6" customFormat="1" ht="18.75" customHeight="1">
      <c r="A20" s="59">
        <v>5.0999999999999996</v>
      </c>
      <c r="B20" s="244" t="s">
        <v>10</v>
      </c>
      <c r="C20" s="256">
        <v>0</v>
      </c>
      <c r="D20" s="255">
        <v>6</v>
      </c>
      <c r="E20" s="255">
        <f t="shared" si="0"/>
        <v>6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6">
        <f>SUM(C24,C28:C33,C37:C54,C56:C57)</f>
        <v>50449.599999999999</v>
      </c>
      <c r="D23" s="266">
        <f>SUM(D24,D28:D33,D37:D54,D56:D57)</f>
        <v>51650.768999999993</v>
      </c>
      <c r="E23" s="265">
        <f t="shared" si="0"/>
        <v>1201.1689999999944</v>
      </c>
      <c r="F23" s="303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9.25" customHeight="1">
      <c r="A24" s="59">
        <v>1</v>
      </c>
      <c r="B24" s="246" t="s">
        <v>12</v>
      </c>
      <c r="C24" s="256">
        <v>44396.4</v>
      </c>
      <c r="D24" s="258">
        <f>+'Ekamut-caxs'!D36</f>
        <v>43490.6</v>
      </c>
      <c r="E24" s="255">
        <f t="shared" si="0"/>
        <v>-905.80000000000291</v>
      </c>
      <c r="F24" s="422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15.75" hidden="1" customHeight="1">
      <c r="A25" s="27">
        <v>1.1000000000000001</v>
      </c>
      <c r="B25" s="153" t="s">
        <v>119</v>
      </c>
      <c r="C25" s="223"/>
      <c r="D25" s="259">
        <f>+'Ekamut-caxs'!D37</f>
        <v>0</v>
      </c>
      <c r="E25" s="224">
        <f>D25-C25</f>
        <v>0</v>
      </c>
      <c r="F25" s="225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18.75" customHeight="1">
      <c r="A26" s="27">
        <v>1.1000000000000001</v>
      </c>
      <c r="B26" s="153" t="s">
        <v>13</v>
      </c>
      <c r="C26" s="223">
        <v>0</v>
      </c>
      <c r="D26" s="259">
        <f>+'Ekamut-caxs'!D38</f>
        <v>3513.134</v>
      </c>
      <c r="E26" s="224">
        <f>D26-C26</f>
        <v>3513.134</v>
      </c>
      <c r="F26" s="422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3"/>
      <c r="D27" s="259">
        <f>+'Ekamut-caxs'!D39</f>
        <v>0</v>
      </c>
      <c r="E27" s="224"/>
      <c r="F27" s="223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7.75" customHeight="1">
      <c r="A28" s="59">
        <v>2</v>
      </c>
      <c r="B28" s="242" t="s">
        <v>15</v>
      </c>
      <c r="C28" s="256">
        <v>572.1</v>
      </c>
      <c r="D28" s="258">
        <f>+'Ekamut-caxs'!D40</f>
        <v>766.2</v>
      </c>
      <c r="E28" s="255">
        <f t="shared" si="0"/>
        <v>194.10000000000002</v>
      </c>
      <c r="F28" s="422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4" customHeight="1">
      <c r="A29" s="59">
        <v>3</v>
      </c>
      <c r="B29" s="242" t="s">
        <v>14</v>
      </c>
      <c r="C29" s="256">
        <v>140.69999999999999</v>
      </c>
      <c r="D29" s="258">
        <f>+'Ekamut-caxs'!D41</f>
        <v>165.1</v>
      </c>
      <c r="E29" s="255">
        <f t="shared" si="0"/>
        <v>24.400000000000006</v>
      </c>
      <c r="F29" s="422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2" t="s">
        <v>16</v>
      </c>
      <c r="C30" s="256">
        <v>20.6</v>
      </c>
      <c r="D30" s="258">
        <f>+'Ekamut-caxs'!D42</f>
        <v>21.1</v>
      </c>
      <c r="E30" s="255">
        <f t="shared" si="0"/>
        <v>0.5</v>
      </c>
      <c r="F30" s="225"/>
      <c r="G30" s="170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2" t="s">
        <v>17</v>
      </c>
      <c r="C31" s="256">
        <v>44.8</v>
      </c>
      <c r="D31" s="258">
        <f>+'Ekamut-caxs'!D43</f>
        <v>44.8</v>
      </c>
      <c r="E31" s="255">
        <f t="shared" si="0"/>
        <v>0</v>
      </c>
      <c r="F31" s="22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2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2" t="s">
        <v>19</v>
      </c>
      <c r="C33" s="258">
        <f>SUM(C34:C36)</f>
        <v>117.6</v>
      </c>
      <c r="D33" s="258">
        <f>SUM(D34:D36)</f>
        <v>117.6</v>
      </c>
      <c r="E33" s="255">
        <f t="shared" si="0"/>
        <v>0</v>
      </c>
      <c r="F33" s="22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3">
        <v>0</v>
      </c>
      <c r="D34" s="259">
        <f>+'Ekamut-caxs'!D46</f>
        <v>57.6</v>
      </c>
      <c r="E34" s="224">
        <f t="shared" si="0"/>
        <v>57.6</v>
      </c>
      <c r="F34" s="225"/>
    </row>
    <row r="35" spans="1:18" ht="21" customHeight="1">
      <c r="A35" s="26">
        <v>6.2</v>
      </c>
      <c r="B35" s="31" t="s">
        <v>21</v>
      </c>
      <c r="C35" s="223">
        <v>57.6</v>
      </c>
      <c r="D35" s="259">
        <f>+'Ekamut-caxs'!D47</f>
        <v>0</v>
      </c>
      <c r="E35" s="224">
        <f t="shared" si="0"/>
        <v>-57.6</v>
      </c>
      <c r="F35" s="225"/>
    </row>
    <row r="36" spans="1:18" ht="21" customHeight="1">
      <c r="A36" s="26">
        <v>6.3</v>
      </c>
      <c r="B36" s="31" t="s">
        <v>22</v>
      </c>
      <c r="C36" s="223">
        <v>60</v>
      </c>
      <c r="D36" s="259">
        <f>+'Ekamut-caxs'!D48</f>
        <v>60</v>
      </c>
      <c r="E36" s="224">
        <f t="shared" si="0"/>
        <v>0</v>
      </c>
      <c r="F36" s="225"/>
    </row>
    <row r="37" spans="1:18" s="56" customFormat="1" ht="21" hidden="1" customHeight="1">
      <c r="A37" s="59">
        <v>8</v>
      </c>
      <c r="B37" s="242" t="s">
        <v>23</v>
      </c>
      <c r="C37" s="256"/>
      <c r="D37" s="258">
        <f>+'Ekamut-caxs'!D49</f>
        <v>0</v>
      </c>
      <c r="E37" s="255">
        <f t="shared" si="0"/>
        <v>0</v>
      </c>
      <c r="F37" s="22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.75" customHeight="1">
      <c r="A38" s="59">
        <v>7</v>
      </c>
      <c r="B38" s="242" t="s">
        <v>30</v>
      </c>
      <c r="C38" s="256">
        <v>100</v>
      </c>
      <c r="D38" s="258">
        <f>+'Ekamut-caxs'!D50</f>
        <v>200</v>
      </c>
      <c r="E38" s="255">
        <f t="shared" si="0"/>
        <v>100</v>
      </c>
      <c r="F38" s="422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7" customHeight="1">
      <c r="A39" s="59">
        <v>8</v>
      </c>
      <c r="B39" s="242" t="s">
        <v>24</v>
      </c>
      <c r="C39" s="256">
        <v>80</v>
      </c>
      <c r="D39" s="258">
        <f>+'Ekamut-caxs'!D51</f>
        <v>100</v>
      </c>
      <c r="E39" s="255">
        <f t="shared" si="0"/>
        <v>20</v>
      </c>
      <c r="F39" s="422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7" t="s">
        <v>75</v>
      </c>
      <c r="C40" s="256"/>
      <c r="D40" s="258">
        <f>+'Ekamut-caxs'!D52</f>
        <v>0</v>
      </c>
      <c r="E40" s="255">
        <f t="shared" si="0"/>
        <v>0</v>
      </c>
      <c r="F40" s="223" t="s">
        <v>270</v>
      </c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23" t="s">
        <v>270</v>
      </c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42" t="s">
        <v>120</v>
      </c>
      <c r="C42" s="256">
        <v>30</v>
      </c>
      <c r="D42" s="258">
        <f>+'Ekamut-caxs'!D54</f>
        <v>30</v>
      </c>
      <c r="E42" s="255">
        <f>D42-C42</f>
        <v>0</v>
      </c>
      <c r="F42" s="22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22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2" t="s">
        <v>25</v>
      </c>
      <c r="C44" s="254"/>
      <c r="D44" s="258">
        <f>+'Ekamut-caxs'!D56</f>
        <v>0</v>
      </c>
      <c r="E44" s="255">
        <f t="shared" si="0"/>
        <v>0</v>
      </c>
      <c r="F44" s="22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10</v>
      </c>
      <c r="B45" s="242" t="s">
        <v>26</v>
      </c>
      <c r="C45" s="254">
        <v>50</v>
      </c>
      <c r="D45" s="258">
        <f>+'Ekamut-caxs'!D57</f>
        <v>48.569000000000003</v>
      </c>
      <c r="E45" s="255">
        <f>D45-C45</f>
        <v>-1.4309999999999974</v>
      </c>
      <c r="F45" s="22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2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2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11</v>
      </c>
      <c r="B48" s="242" t="s">
        <v>45</v>
      </c>
      <c r="C48" s="256">
        <v>105</v>
      </c>
      <c r="D48" s="258">
        <f>+'Ekamut-caxs'!D60</f>
        <v>105</v>
      </c>
      <c r="E48" s="255">
        <f t="shared" si="0"/>
        <v>0</v>
      </c>
      <c r="F48" s="22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12</v>
      </c>
      <c r="B49" s="257" t="s">
        <v>76</v>
      </c>
      <c r="C49" s="256">
        <v>54.6</v>
      </c>
      <c r="D49" s="258">
        <f>+'Ekamut-caxs'!D61</f>
        <v>54.6</v>
      </c>
      <c r="E49" s="255">
        <f t="shared" si="0"/>
        <v>0</v>
      </c>
      <c r="F49" s="22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0" customHeight="1">
      <c r="A50" s="59">
        <v>13</v>
      </c>
      <c r="B50" s="257" t="s">
        <v>77</v>
      </c>
      <c r="C50" s="254">
        <v>107</v>
      </c>
      <c r="D50" s="258">
        <f>+'Ekamut-caxs'!D62</f>
        <v>107</v>
      </c>
      <c r="E50" s="255">
        <f t="shared" si="0"/>
        <v>0</v>
      </c>
      <c r="F50" s="22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14</v>
      </c>
      <c r="B51" s="242" t="s">
        <v>46</v>
      </c>
      <c r="C51" s="254">
        <v>3</v>
      </c>
      <c r="D51" s="258">
        <f>+'Ekamut-caxs'!D63</f>
        <v>3</v>
      </c>
      <c r="E51" s="255">
        <f t="shared" ref="E51:E57" si="2">D51-C51</f>
        <v>0</v>
      </c>
      <c r="F51" s="22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5" customFormat="1" ht="21" customHeight="1">
      <c r="A52" s="59">
        <v>15</v>
      </c>
      <c r="B52" s="246" t="s">
        <v>269</v>
      </c>
      <c r="C52" s="254">
        <v>822.4</v>
      </c>
      <c r="D52" s="256">
        <f>+'Ekamut-caxs'!D70</f>
        <v>822.4</v>
      </c>
      <c r="E52" s="254">
        <f t="shared" si="2"/>
        <v>0</v>
      </c>
      <c r="F52" s="225"/>
    </row>
    <row r="53" spans="1:18" s="55" customFormat="1" ht="26.25" hidden="1" customHeight="1">
      <c r="A53" s="59">
        <v>16</v>
      </c>
      <c r="B53" s="245"/>
      <c r="C53" s="254">
        <v>0</v>
      </c>
      <c r="D53" s="256"/>
      <c r="E53" s="254">
        <f t="shared" ref="E53" si="3">D53-C53</f>
        <v>0</v>
      </c>
      <c r="F53" s="423"/>
      <c r="G53" s="55" t="s">
        <v>199</v>
      </c>
    </row>
    <row r="54" spans="1:18" s="56" customFormat="1" ht="21" customHeight="1">
      <c r="A54" s="59">
        <v>16</v>
      </c>
      <c r="B54" s="300" t="s">
        <v>27</v>
      </c>
      <c r="C54" s="254">
        <v>3688.1</v>
      </c>
      <c r="D54" s="254">
        <v>3688.1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ht="22.5" customHeight="1">
      <c r="A55" s="27">
        <v>16.100000000000001</v>
      </c>
      <c r="B55" s="29" t="s">
        <v>79</v>
      </c>
      <c r="C55" s="225">
        <v>1886.3</v>
      </c>
      <c r="D55" s="225">
        <v>1886.3</v>
      </c>
      <c r="E55" s="224">
        <f t="shared" si="2"/>
        <v>0</v>
      </c>
      <c r="F55" s="225"/>
      <c r="G55" s="157"/>
    </row>
    <row r="56" spans="1:18" s="56" customFormat="1" ht="22.5" hidden="1" customHeight="1">
      <c r="A56" s="59">
        <v>33</v>
      </c>
      <c r="B56" s="257" t="s">
        <v>80</v>
      </c>
      <c r="C56" s="254"/>
      <c r="D56" s="258">
        <f>+'Ekamut-caxs'!D74</f>
        <v>0</v>
      </c>
      <c r="E56" s="255">
        <f t="shared" si="2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customHeight="1">
      <c r="A57" s="59">
        <v>17</v>
      </c>
      <c r="B57" s="242" t="s">
        <v>68</v>
      </c>
      <c r="C57" s="254">
        <v>117.3</v>
      </c>
      <c r="D57" s="421">
        <f>+'Ekamut-caxs'!D75</f>
        <v>1886.7</v>
      </c>
      <c r="E57" s="255">
        <f t="shared" si="2"/>
        <v>1769.4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33" customFormat="1" ht="24.75" customHeight="1">
      <c r="A58" s="25"/>
      <c r="B58" s="57" t="s">
        <v>81</v>
      </c>
      <c r="C58" s="265">
        <f>C6-C23</f>
        <v>0</v>
      </c>
      <c r="D58" s="265">
        <f>D6-D23</f>
        <v>3.1000000017229468E-2</v>
      </c>
      <c r="E58" s="265">
        <f t="shared" si="0"/>
        <v>3.1000000017229468E-2</v>
      </c>
      <c r="F58" s="303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33" customFormat="1" ht="45" customHeight="1">
      <c r="A59" s="34"/>
      <c r="C59" s="35"/>
      <c r="D59" s="35"/>
      <c r="E59" s="35"/>
      <c r="F59" s="35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24.75" customHeight="1">
      <c r="B60" s="36" t="s">
        <v>2</v>
      </c>
      <c r="C60" s="23"/>
      <c r="D60" s="484" t="s">
        <v>267</v>
      </c>
      <c r="E60" s="484"/>
      <c r="F60" s="121"/>
    </row>
    <row r="61" spans="1:18" ht="9.75" customHeight="1">
      <c r="B61" s="37"/>
      <c r="D61" s="483" t="s">
        <v>5</v>
      </c>
      <c r="E61" s="483"/>
      <c r="F61" s="298"/>
    </row>
    <row r="62" spans="1:18" ht="24.75" customHeight="1">
      <c r="B62" s="36" t="s">
        <v>6</v>
      </c>
      <c r="C62" s="23"/>
      <c r="D62" s="484" t="s">
        <v>268</v>
      </c>
      <c r="E62" s="484"/>
      <c r="F62" s="121"/>
    </row>
    <row r="63" spans="1:18" ht="11.25" customHeight="1">
      <c r="D63" s="483" t="s">
        <v>5</v>
      </c>
      <c r="E63" s="483"/>
      <c r="F63" s="298"/>
    </row>
    <row r="64" spans="1:18" s="18" customFormat="1">
      <c r="A64" s="23"/>
      <c r="B64" s="156" t="s">
        <v>1</v>
      </c>
      <c r="C64" s="19"/>
      <c r="D64" s="19"/>
      <c r="E64" s="19"/>
      <c r="F64" s="19"/>
    </row>
    <row r="65" spans="1:1" s="18" customFormat="1">
      <c r="A65" s="114"/>
    </row>
    <row r="66" spans="1:1" s="18" customFormat="1">
      <c r="A66" s="114"/>
    </row>
    <row r="67" spans="1:1" s="18" customFormat="1">
      <c r="A67" s="114"/>
    </row>
    <row r="68" spans="1:1" s="18" customFormat="1">
      <c r="A68" s="114"/>
    </row>
    <row r="69" spans="1:1" s="18" customFormat="1">
      <c r="A69" s="114"/>
    </row>
    <row r="70" spans="1:1" s="18" customFormat="1">
      <c r="A70" s="114"/>
    </row>
    <row r="71" spans="1:1" s="18" customFormat="1">
      <c r="A71" s="114"/>
    </row>
    <row r="72" spans="1:1" s="18" customFormat="1">
      <c r="A72" s="114"/>
    </row>
    <row r="73" spans="1:1" s="18" customFormat="1">
      <c r="A73" s="114"/>
    </row>
    <row r="74" spans="1:1" s="18" customFormat="1">
      <c r="A74" s="114"/>
    </row>
    <row r="75" spans="1:1" s="18" customFormat="1">
      <c r="A75" s="114"/>
    </row>
    <row r="76" spans="1:1" s="18" customFormat="1">
      <c r="A76" s="114"/>
    </row>
    <row r="77" spans="1:1" s="18" customFormat="1">
      <c r="A77" s="114"/>
    </row>
    <row r="78" spans="1:1" s="18" customFormat="1">
      <c r="A78" s="114"/>
    </row>
    <row r="79" spans="1:1" s="18" customFormat="1">
      <c r="A79" s="114"/>
    </row>
    <row r="80" spans="1:1" s="18" customFormat="1">
      <c r="A80" s="114"/>
    </row>
    <row r="81" spans="1:1" s="18" customFormat="1">
      <c r="A81" s="114"/>
    </row>
    <row r="82" spans="1:1" s="18" customFormat="1">
      <c r="A82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3:E63"/>
    <mergeCell ref="D60:E60"/>
    <mergeCell ref="D61:E61"/>
    <mergeCell ref="D62:E6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zoomScaleSheetLayoutView="100" workbookViewId="0">
      <selection activeCell="A88" sqref="A8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39.57031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82" t="s">
        <v>82</v>
      </c>
      <c r="B1" s="482"/>
      <c r="C1" s="482"/>
      <c r="D1" s="482"/>
      <c r="E1" s="482"/>
      <c r="F1" s="482"/>
    </row>
    <row r="2" spans="1:20" s="21" customFormat="1" ht="41.25" customHeight="1">
      <c r="A2" s="463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63"/>
      <c r="C2" s="463"/>
      <c r="D2" s="463"/>
      <c r="E2" s="463"/>
      <c r="F2" s="463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85" t="s">
        <v>242</v>
      </c>
      <c r="B3" s="485"/>
      <c r="C3" s="485"/>
      <c r="D3" s="485"/>
      <c r="E3" s="485"/>
      <c r="F3" s="485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8" t="s">
        <v>178</v>
      </c>
      <c r="D5" s="218" t="s">
        <v>179</v>
      </c>
      <c r="E5" s="89" t="s">
        <v>51</v>
      </c>
      <c r="F5" s="299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6">
        <v>339.4</v>
      </c>
      <c r="D6" s="226">
        <f>+C6</f>
        <v>339.4</v>
      </c>
      <c r="E6" s="249">
        <f t="shared" ref="E6:E65" si="0">D6-C6</f>
        <v>0</v>
      </c>
      <c r="F6" s="22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9">
        <f>SUM(C8:C19)</f>
        <v>48562.700000000004</v>
      </c>
      <c r="D7" s="249">
        <f>SUM(D8:D19)</f>
        <v>49763.700000000004</v>
      </c>
      <c r="E7" s="249">
        <f>D7-C7</f>
        <v>1201</v>
      </c>
      <c r="F7" s="22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118</v>
      </c>
      <c r="C8" s="240">
        <v>47740.3</v>
      </c>
      <c r="D8" s="241">
        <f>+'Dramakan hosqer'!D21</f>
        <v>48935.3</v>
      </c>
      <c r="E8" s="241">
        <f>D8-C8</f>
        <v>1195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18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19" t="str">
        <f>+'Dramakan hosqer'!B23</f>
        <v>կամավոր ատեստավորման գծով</v>
      </c>
      <c r="C10" s="227"/>
      <c r="D10" s="253">
        <f>+'Dramakan hosqer'!D23</f>
        <v>0</v>
      </c>
      <c r="E10" s="241">
        <f>D10-C10</f>
        <v>0</v>
      </c>
      <c r="F10" s="227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39" t="s">
        <v>72</v>
      </c>
      <c r="C16" s="240">
        <v>822.4</v>
      </c>
      <c r="D16" s="241">
        <f>+'Dramakan hosqer'!D28</f>
        <v>822.4</v>
      </c>
      <c r="E16" s="241">
        <f t="shared" si="0"/>
        <v>0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8" customHeight="1">
      <c r="A17" s="59">
        <v>3</v>
      </c>
      <c r="B17" s="239" t="s">
        <v>10</v>
      </c>
      <c r="C17" s="240">
        <v>0</v>
      </c>
      <c r="D17" s="241">
        <v>6</v>
      </c>
      <c r="E17" s="241">
        <f>D17-C17</f>
        <v>6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5" customFormat="1" ht="17.25" hidden="1" customHeight="1">
      <c r="A18" s="59">
        <v>11</v>
      </c>
      <c r="B18" s="245"/>
      <c r="C18" s="240"/>
      <c r="D18" s="240">
        <f>+'Dramakan hosqer'!D31</f>
        <v>0</v>
      </c>
      <c r="E18" s="240">
        <f>D18-C18</f>
        <v>0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12</v>
      </c>
      <c r="B19" s="245"/>
      <c r="C19" s="240"/>
      <c r="D19" s="240">
        <f>+'Dramakan hosqer'!D32</f>
        <v>0</v>
      </c>
      <c r="E19" s="240">
        <f>D19-C19</f>
        <v>0</v>
      </c>
      <c r="F19" s="240"/>
      <c r="G19" s="104" t="s">
        <v>259</v>
      </c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21" customFormat="1" ht="36" customHeight="1">
      <c r="A20" s="11" t="s">
        <v>34</v>
      </c>
      <c r="B20" s="12" t="s">
        <v>84</v>
      </c>
      <c r="C20" s="249">
        <f>+C21+C64+C77</f>
        <v>46963.4</v>
      </c>
      <c r="D20" s="249">
        <f>+D21+D64+D77</f>
        <v>46320.568999999996</v>
      </c>
      <c r="E20" s="249">
        <f t="shared" si="0"/>
        <v>-642.83100000000559</v>
      </c>
      <c r="F20" s="226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21" customFormat="1" ht="21" customHeight="1">
      <c r="A21" s="14" t="s">
        <v>56</v>
      </c>
      <c r="B21" s="12" t="s">
        <v>59</v>
      </c>
      <c r="C21" s="249">
        <f>SUM(C22,C26:C31,C35:C58,C62:C63)</f>
        <v>46963.4</v>
      </c>
      <c r="D21" s="249">
        <f>SUM(D22,D26:D31,D35:D58,D62:D63)</f>
        <v>46277.568999999996</v>
      </c>
      <c r="E21" s="249">
        <f t="shared" si="0"/>
        <v>-685.83100000000559</v>
      </c>
      <c r="F21" s="226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56" customFormat="1" ht="18" customHeight="1">
      <c r="A22" s="59">
        <v>1</v>
      </c>
      <c r="B22" s="246" t="s">
        <v>12</v>
      </c>
      <c r="C22" s="240">
        <v>44396.4</v>
      </c>
      <c r="D22" s="241">
        <f>+'Dramakan hosqer'!D35</f>
        <v>43490.6</v>
      </c>
      <c r="E22" s="241">
        <f t="shared" si="0"/>
        <v>-905.80000000000291</v>
      </c>
      <c r="F22" s="240"/>
      <c r="G22" s="104"/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ht="17.25" hidden="1" customHeight="1">
      <c r="A23" s="26">
        <v>1.1000000000000001</v>
      </c>
      <c r="B23" s="31" t="s">
        <v>119</v>
      </c>
      <c r="C23" s="227"/>
      <c r="D23" s="253">
        <f>+'Dramakan hosqer'!D36</f>
        <v>0</v>
      </c>
      <c r="E23" s="253">
        <f t="shared" si="0"/>
        <v>0</v>
      </c>
      <c r="F23" s="227"/>
    </row>
    <row r="24" spans="1:20" ht="18" customHeight="1">
      <c r="A24" s="26">
        <v>1.1000000000000001</v>
      </c>
      <c r="B24" s="31" t="s">
        <v>13</v>
      </c>
      <c r="C24" s="227">
        <v>0</v>
      </c>
      <c r="D24" s="253">
        <f>+'Dramakan hosqer'!D37</f>
        <v>3513.134</v>
      </c>
      <c r="E24" s="253">
        <f t="shared" si="0"/>
        <v>3513.134</v>
      </c>
      <c r="F24" s="227"/>
    </row>
    <row r="25" spans="1:20" ht="18" hidden="1" customHeight="1">
      <c r="A25" s="26">
        <v>1.3</v>
      </c>
      <c r="B25" s="31" t="str">
        <f>+'Dramakan hosqer'!B38</f>
        <v>կամավոր ատեստ. գծով լրավճար</v>
      </c>
      <c r="C25" s="227"/>
      <c r="D25" s="253">
        <f>+'Dramakan hosqer'!D38</f>
        <v>0</v>
      </c>
      <c r="E25" s="253">
        <f t="shared" si="0"/>
        <v>0</v>
      </c>
      <c r="F25" s="227"/>
    </row>
    <row r="26" spans="1:20" s="56" customFormat="1" ht="18" customHeight="1">
      <c r="A26" s="59">
        <v>2</v>
      </c>
      <c r="B26" s="242" t="s">
        <v>15</v>
      </c>
      <c r="C26" s="240">
        <v>572.1</v>
      </c>
      <c r="D26" s="241">
        <f>+'Dramakan hosqer'!D39</f>
        <v>766.2</v>
      </c>
      <c r="E26" s="241">
        <f t="shared" si="0"/>
        <v>194.10000000000002</v>
      </c>
      <c r="F26" s="240"/>
      <c r="G26" s="104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56" customFormat="1" ht="18" customHeight="1">
      <c r="A27" s="59">
        <v>3</v>
      </c>
      <c r="B27" s="242" t="s">
        <v>14</v>
      </c>
      <c r="C27" s="240">
        <v>140.69999999999999</v>
      </c>
      <c r="D27" s="241">
        <f>+'Dramakan hosqer'!D40</f>
        <v>165.1</v>
      </c>
      <c r="E27" s="241">
        <f t="shared" si="0"/>
        <v>24.400000000000006</v>
      </c>
      <c r="F27" s="240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4</v>
      </c>
      <c r="B28" s="242" t="s">
        <v>16</v>
      </c>
      <c r="C28" s="240">
        <v>20</v>
      </c>
      <c r="D28" s="241">
        <f>+'Dramakan hosqer'!D41</f>
        <v>20.2</v>
      </c>
      <c r="E28" s="241">
        <f t="shared" si="0"/>
        <v>0.19999999999999929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5</v>
      </c>
      <c r="B29" s="242" t="s">
        <v>17</v>
      </c>
      <c r="C29" s="240">
        <v>44.8</v>
      </c>
      <c r="D29" s="241">
        <f>+'Dramakan hosqer'!D42</f>
        <v>44.8</v>
      </c>
      <c r="E29" s="241">
        <f t="shared" si="0"/>
        <v>0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6.5" hidden="1" customHeight="1">
      <c r="A30" s="59">
        <v>6</v>
      </c>
      <c r="B30" s="242" t="s">
        <v>18</v>
      </c>
      <c r="C30" s="240"/>
      <c r="D30" s="241">
        <f>+'Dramakan hosqer'!D43</f>
        <v>0</v>
      </c>
      <c r="E30" s="241">
        <f t="shared" si="0"/>
        <v>0</v>
      </c>
      <c r="F30" s="240"/>
      <c r="G30" s="132"/>
      <c r="H30" s="119"/>
      <c r="I30" s="119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7.25">
      <c r="A31" s="59">
        <v>6</v>
      </c>
      <c r="B31" s="242" t="s">
        <v>19</v>
      </c>
      <c r="C31" s="241">
        <f>SUM(C32:C34)</f>
        <v>117.6</v>
      </c>
      <c r="D31" s="241">
        <f>SUM(D32:D34)</f>
        <v>117.6</v>
      </c>
      <c r="E31" s="241">
        <f t="shared" si="0"/>
        <v>0</v>
      </c>
      <c r="F31" s="240"/>
      <c r="G31" s="104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6">
        <v>6.1</v>
      </c>
      <c r="B32" s="31" t="s">
        <v>20</v>
      </c>
      <c r="C32" s="227">
        <v>57.6</v>
      </c>
      <c r="D32" s="253">
        <f>+'Dramakan hosqer'!D45</f>
        <v>57.6</v>
      </c>
      <c r="E32" s="253">
        <f t="shared" si="0"/>
        <v>0</v>
      </c>
      <c r="F32" s="227"/>
    </row>
    <row r="33" spans="1:20" s="33" customFormat="1" ht="18" hidden="1" customHeight="1">
      <c r="A33" s="26">
        <v>7.2</v>
      </c>
      <c r="B33" s="31" t="s">
        <v>21</v>
      </c>
      <c r="C33" s="227"/>
      <c r="D33" s="253">
        <f>+'Dramakan hosqer'!D46</f>
        <v>0</v>
      </c>
      <c r="E33" s="253">
        <f t="shared" si="0"/>
        <v>0</v>
      </c>
      <c r="F33" s="227"/>
      <c r="G33" s="133"/>
      <c r="H33" s="120"/>
      <c r="I33" s="120"/>
      <c r="J33" s="120"/>
      <c r="K33" s="120"/>
      <c r="L33" s="120"/>
      <c r="M33" s="120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6">
        <v>6.2</v>
      </c>
      <c r="B34" s="31" t="s">
        <v>22</v>
      </c>
      <c r="C34" s="227">
        <v>60</v>
      </c>
      <c r="D34" s="253">
        <f>+'Dramakan hosqer'!D47</f>
        <v>60</v>
      </c>
      <c r="E34" s="253">
        <f t="shared" si="0"/>
        <v>0</v>
      </c>
      <c r="F34" s="227"/>
      <c r="I34" s="135"/>
    </row>
    <row r="35" spans="1:20" s="56" customFormat="1" ht="18" hidden="1" customHeight="1">
      <c r="A35" s="59">
        <v>8</v>
      </c>
      <c r="B35" s="242" t="s">
        <v>23</v>
      </c>
      <c r="C35" s="240"/>
      <c r="D35" s="241">
        <f>+'Dramakan hosqer'!D48</f>
        <v>0</v>
      </c>
      <c r="E35" s="241">
        <f t="shared" si="0"/>
        <v>0</v>
      </c>
      <c r="F35" s="240"/>
      <c r="G35" s="104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56" customFormat="1" ht="18" customHeight="1">
      <c r="A36" s="59">
        <v>7</v>
      </c>
      <c r="B36" s="242" t="s">
        <v>30</v>
      </c>
      <c r="C36" s="240">
        <v>100</v>
      </c>
      <c r="D36" s="241">
        <f>+'Dramakan hosqer'!D49</f>
        <v>200</v>
      </c>
      <c r="E36" s="241">
        <f t="shared" si="0"/>
        <v>100</v>
      </c>
      <c r="F36" s="240"/>
      <c r="G36" s="6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2" t="s">
        <v>24</v>
      </c>
      <c r="C37" s="240">
        <v>80</v>
      </c>
      <c r="D37" s="241">
        <f>+'Dramakan hosqer'!D50</f>
        <v>100</v>
      </c>
      <c r="E37" s="241">
        <f t="shared" si="0"/>
        <v>20</v>
      </c>
      <c r="F37" s="240"/>
      <c r="G37" s="104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37.5" hidden="1" customHeight="1">
      <c r="A38" s="59">
        <v>11</v>
      </c>
      <c r="B38" s="247" t="s">
        <v>75</v>
      </c>
      <c r="C38" s="240"/>
      <c r="D38" s="241">
        <f>+'Dramakan hosqer'!D51</f>
        <v>0</v>
      </c>
      <c r="E38" s="241">
        <f t="shared" si="0"/>
        <v>0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18" hidden="1" customHeight="1">
      <c r="A39" s="59">
        <v>12</v>
      </c>
      <c r="B39" s="242" t="s">
        <v>48</v>
      </c>
      <c r="C39" s="240"/>
      <c r="D39" s="241">
        <f>+'Dramakan hosqer'!D52</f>
        <v>0</v>
      </c>
      <c r="E39" s="241">
        <f t="shared" si="0"/>
        <v>0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9</v>
      </c>
      <c r="B40" s="242" t="s">
        <v>120</v>
      </c>
      <c r="C40" s="240">
        <v>30</v>
      </c>
      <c r="D40" s="241">
        <f>+'Dramakan hosqer'!D53</f>
        <v>30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14</v>
      </c>
      <c r="B41" s="242" t="s">
        <v>121</v>
      </c>
      <c r="C41" s="240"/>
      <c r="D41" s="241">
        <f>+'Dramakan hosqer'!D54</f>
        <v>0</v>
      </c>
      <c r="E41" s="241">
        <f t="shared" si="0"/>
        <v>0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15</v>
      </c>
      <c r="B42" s="242" t="s">
        <v>25</v>
      </c>
      <c r="C42" s="240"/>
      <c r="D42" s="241">
        <f>+'Dramakan hosqer'!D55</f>
        <v>0</v>
      </c>
      <c r="E42" s="241">
        <f t="shared" si="0"/>
        <v>0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10</v>
      </c>
      <c r="B43" s="242" t="s">
        <v>26</v>
      </c>
      <c r="C43" s="240">
        <v>50</v>
      </c>
      <c r="D43" s="241">
        <f>+'Dramakan hosqer'!D56</f>
        <v>48.569000000000003</v>
      </c>
      <c r="E43" s="241">
        <f t="shared" si="0"/>
        <v>-1.4309999999999974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17</v>
      </c>
      <c r="B44" s="242" t="s">
        <v>67</v>
      </c>
      <c r="C44" s="240"/>
      <c r="D44" s="241">
        <f>+'Dramakan hosqer'!D57</f>
        <v>0</v>
      </c>
      <c r="E44" s="241">
        <f t="shared" si="0"/>
        <v>0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18</v>
      </c>
      <c r="B45" s="257" t="s">
        <v>54</v>
      </c>
      <c r="C45" s="240"/>
      <c r="D45" s="241">
        <f>+'Dramakan hosqer'!D58</f>
        <v>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customHeight="1">
      <c r="A46" s="59">
        <v>11</v>
      </c>
      <c r="B46" s="257" t="s">
        <v>45</v>
      </c>
      <c r="C46" s="240">
        <v>105</v>
      </c>
      <c r="D46" s="241">
        <v>105</v>
      </c>
      <c r="E46" s="241">
        <f t="shared" si="0"/>
        <v>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38.25" customHeight="1">
      <c r="A47" s="59">
        <v>12</v>
      </c>
      <c r="B47" s="257" t="s">
        <v>76</v>
      </c>
      <c r="C47" s="240">
        <v>54.6</v>
      </c>
      <c r="D47" s="241">
        <f>+'Dramakan hosqer'!D60</f>
        <v>54.6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6.75" customHeight="1">
      <c r="A48" s="59">
        <v>13</v>
      </c>
      <c r="B48" s="257" t="s">
        <v>77</v>
      </c>
      <c r="C48" s="240">
        <v>107</v>
      </c>
      <c r="D48" s="241">
        <f>+'Dramakan hosqer'!D61</f>
        <v>107</v>
      </c>
      <c r="E48" s="241">
        <f t="shared" si="0"/>
        <v>0</v>
      </c>
      <c r="F48" s="240"/>
      <c r="G48" s="6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18" customHeight="1">
      <c r="A49" s="59">
        <v>14</v>
      </c>
      <c r="B49" s="242" t="s">
        <v>46</v>
      </c>
      <c r="C49" s="240">
        <v>3</v>
      </c>
      <c r="D49" s="241">
        <f>+'Dramakan hosqer'!D62</f>
        <v>3</v>
      </c>
      <c r="E49" s="241">
        <f t="shared" si="0"/>
        <v>0</v>
      </c>
      <c r="F49" s="240"/>
      <c r="G49" s="104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hidden="1" customHeight="1">
      <c r="A50" s="59">
        <v>23</v>
      </c>
      <c r="B50" s="242" t="s">
        <v>122</v>
      </c>
      <c r="C50" s="240"/>
      <c r="D50" s="241">
        <f>+'Dramakan hosqer'!D63</f>
        <v>0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24</v>
      </c>
      <c r="B51" s="242" t="s">
        <v>47</v>
      </c>
      <c r="C51" s="240"/>
      <c r="D51" s="241">
        <f>+'Dramakan hosqer'!D64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25</v>
      </c>
      <c r="B52" s="242" t="s">
        <v>64</v>
      </c>
      <c r="C52" s="240"/>
      <c r="D52" s="241">
        <f>+'Dramakan hosqer'!D65</f>
        <v>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26</v>
      </c>
      <c r="B53" s="244" t="s">
        <v>195</v>
      </c>
      <c r="C53" s="240"/>
      <c r="D53" s="241">
        <f>+'Dramakan hosqer'!D66</f>
        <v>0</v>
      </c>
      <c r="E53" s="241">
        <f t="shared" ref="E53:E54" si="1">D53-C53</f>
        <v>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27</v>
      </c>
      <c r="B54" s="244" t="s">
        <v>196</v>
      </c>
      <c r="C54" s="240"/>
      <c r="D54" s="241">
        <f>+'Dramakan hosqer'!D67</f>
        <v>0</v>
      </c>
      <c r="E54" s="241">
        <f t="shared" si="1"/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28</v>
      </c>
      <c r="B55" s="242" t="s">
        <v>78</v>
      </c>
      <c r="C55" s="240"/>
      <c r="D55" s="241">
        <f>+'Dramakan hosqer'!D68</f>
        <v>0</v>
      </c>
      <c r="E55" s="241">
        <f t="shared" si="0"/>
        <v>0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5" customFormat="1" ht="18" customHeight="1">
      <c r="A56" s="59">
        <v>15</v>
      </c>
      <c r="B56" s="246" t="s">
        <v>269</v>
      </c>
      <c r="C56" s="240">
        <v>822.4</v>
      </c>
      <c r="D56" s="240">
        <f>+'Dramakan hosqer'!D69</f>
        <v>822.4</v>
      </c>
      <c r="E56" s="240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16</v>
      </c>
      <c r="B57" s="245"/>
      <c r="C57" s="240">
        <v>0</v>
      </c>
      <c r="D57" s="240">
        <f>+'Dramakan hosqer'!D70</f>
        <v>0</v>
      </c>
      <c r="E57" s="240">
        <f>D57-C57</f>
        <v>0</v>
      </c>
      <c r="F57" s="240"/>
      <c r="G57" s="104" t="s">
        <v>258</v>
      </c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6" customFormat="1" ht="36.75" hidden="1" customHeight="1">
      <c r="A58" s="59">
        <v>32</v>
      </c>
      <c r="B58" s="248" t="s">
        <v>35</v>
      </c>
      <c r="C58" s="241">
        <f>SUM(C59:C61)</f>
        <v>0</v>
      </c>
      <c r="D58" s="241">
        <f>SUM(D59:D61)</f>
        <v>0</v>
      </c>
      <c r="E58" s="240">
        <f>D58-C58</f>
        <v>0</v>
      </c>
      <c r="F58" s="240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155" customFormat="1" ht="18" hidden="1" customHeight="1">
      <c r="A59" s="13">
        <v>32.1</v>
      </c>
      <c r="B59" s="160" t="s">
        <v>36</v>
      </c>
      <c r="C59" s="227"/>
      <c r="D59" s="253">
        <f>+'Dramakan hosqer'!D72</f>
        <v>0</v>
      </c>
      <c r="E59" s="227">
        <f>D59-C59</f>
        <v>0</v>
      </c>
      <c r="F59" s="227"/>
      <c r="G59" s="161"/>
      <c r="H59" s="158"/>
      <c r="I59" s="158"/>
      <c r="J59" s="158"/>
      <c r="K59" s="158"/>
      <c r="L59" s="158"/>
      <c r="M59" s="158"/>
      <c r="N59" s="162"/>
      <c r="O59" s="162"/>
      <c r="P59" s="162"/>
      <c r="Q59" s="162"/>
      <c r="R59" s="162"/>
      <c r="S59" s="162"/>
      <c r="T59" s="162"/>
    </row>
    <row r="60" spans="1:20" s="155" customFormat="1" ht="18.75" hidden="1" customHeight="1">
      <c r="A60" s="13">
        <v>32.200000000000003</v>
      </c>
      <c r="B60" s="160" t="s">
        <v>49</v>
      </c>
      <c r="C60" s="227"/>
      <c r="D60" s="253">
        <f>+'Dramakan hosqer'!D73</f>
        <v>0</v>
      </c>
      <c r="E60" s="253">
        <f t="shared" si="0"/>
        <v>0</v>
      </c>
      <c r="F60" s="227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" hidden="1" customHeight="1">
      <c r="A61" s="13">
        <v>32.299999999999997</v>
      </c>
      <c r="B61" s="163" t="s">
        <v>85</v>
      </c>
      <c r="C61" s="227"/>
      <c r="D61" s="253">
        <f>+'Dramakan hosqer'!D74</f>
        <v>0</v>
      </c>
      <c r="E61" s="253">
        <f t="shared" si="0"/>
        <v>0</v>
      </c>
      <c r="F61" s="227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56" customFormat="1" ht="18" customHeight="1">
      <c r="A62" s="69">
        <v>16</v>
      </c>
      <c r="B62" s="248" t="s">
        <v>37</v>
      </c>
      <c r="C62" s="240">
        <v>202.5</v>
      </c>
      <c r="D62" s="241">
        <v>202.5</v>
      </c>
      <c r="E62" s="241">
        <f t="shared" si="0"/>
        <v>0</v>
      </c>
      <c r="F62" s="240"/>
      <c r="G62" s="104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56" customFormat="1" ht="18" customHeight="1">
      <c r="A63" s="69">
        <v>17</v>
      </c>
      <c r="B63" s="243" t="s">
        <v>86</v>
      </c>
      <c r="C63" s="240">
        <v>117.3</v>
      </c>
      <c r="D63" s="241">
        <v>0</v>
      </c>
      <c r="E63" s="241">
        <f t="shared" si="0"/>
        <v>-117.3</v>
      </c>
      <c r="F63" s="424"/>
      <c r="G63" s="111" t="s">
        <v>205</v>
      </c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27.75" customHeight="1">
      <c r="A64" s="159" t="s">
        <v>57</v>
      </c>
      <c r="B64" s="12" t="s">
        <v>60</v>
      </c>
      <c r="C64" s="249">
        <f>+C65+C73</f>
        <v>0</v>
      </c>
      <c r="D64" s="249">
        <f>+D65+D73</f>
        <v>43</v>
      </c>
      <c r="E64" s="249">
        <f t="shared" si="0"/>
        <v>43</v>
      </c>
      <c r="F64" s="422"/>
      <c r="G64" s="104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39" customHeight="1">
      <c r="A65" s="69">
        <v>1</v>
      </c>
      <c r="B65" s="250" t="s">
        <v>91</v>
      </c>
      <c r="C65" s="241">
        <f>SUM(C66:C72)</f>
        <v>0</v>
      </c>
      <c r="D65" s="241">
        <f>SUM(D66:D72)</f>
        <v>43</v>
      </c>
      <c r="E65" s="241">
        <f t="shared" si="0"/>
        <v>43</v>
      </c>
      <c r="F65" s="422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0.25" hidden="1" customHeight="1">
      <c r="A66" s="69">
        <v>1.1000000000000001</v>
      </c>
      <c r="B66" s="251" t="s">
        <v>87</v>
      </c>
      <c r="C66" s="240"/>
      <c r="D66" s="241">
        <f>+'Dramakan hosqer'!D79</f>
        <v>0</v>
      </c>
      <c r="E66" s="241">
        <f t="shared" ref="E66:E80" si="2">D66-C66</f>
        <v>0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1" customHeight="1">
      <c r="A67" s="69">
        <v>1.1000000000000001</v>
      </c>
      <c r="B67" s="251" t="s">
        <v>271</v>
      </c>
      <c r="C67" s="240">
        <v>0</v>
      </c>
      <c r="D67" s="241">
        <v>43</v>
      </c>
      <c r="E67" s="241">
        <f>D67-C67</f>
        <v>43</v>
      </c>
      <c r="F67" s="240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27" hidden="1" customHeight="1">
      <c r="A68" s="69">
        <v>1.3</v>
      </c>
      <c r="B68" s="251" t="s">
        <v>89</v>
      </c>
      <c r="C68" s="240"/>
      <c r="D68" s="241">
        <f>+'Dramakan hosqer'!D81</f>
        <v>0</v>
      </c>
      <c r="E68" s="241">
        <f t="shared" si="2"/>
        <v>0</v>
      </c>
      <c r="F68" s="24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25.5" hidden="1" customHeight="1">
      <c r="A69" s="69">
        <v>1.4</v>
      </c>
      <c r="B69" s="251" t="s">
        <v>197</v>
      </c>
      <c r="C69" s="240"/>
      <c r="D69" s="241">
        <f>+'Dramakan hosqer'!D82</f>
        <v>0</v>
      </c>
      <c r="E69" s="241">
        <f t="shared" ref="E69" si="3">D69-C69</f>
        <v>0</v>
      </c>
      <c r="F69" s="24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21" hidden="1" customHeight="1">
      <c r="A70" s="69">
        <v>1.5</v>
      </c>
      <c r="B70" s="251" t="s">
        <v>65</v>
      </c>
      <c r="C70" s="240"/>
      <c r="D70" s="241">
        <f>+'Dramakan hosqer'!D83</f>
        <v>0</v>
      </c>
      <c r="E70" s="241">
        <f t="shared" si="2"/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38.25" hidden="1" customHeight="1">
      <c r="A71" s="69">
        <v>1.6</v>
      </c>
      <c r="B71" s="252" t="s">
        <v>66</v>
      </c>
      <c r="C71" s="240"/>
      <c r="D71" s="240">
        <f>+'Dramakan hosqer'!D84</f>
        <v>0</v>
      </c>
      <c r="E71" s="240">
        <f>D71-C71</f>
        <v>0</v>
      </c>
      <c r="F71" s="24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70" customFormat="1" ht="30" hidden="1" customHeight="1">
      <c r="A72" s="69">
        <v>1.7</v>
      </c>
      <c r="B72" s="252"/>
      <c r="C72" s="240"/>
      <c r="D72" s="240">
        <f>+'Dramakan hosqer'!D85</f>
        <v>0</v>
      </c>
      <c r="E72" s="240">
        <f t="shared" ref="E72" si="4">D72-C72</f>
        <v>0</v>
      </c>
      <c r="F72" s="240"/>
      <c r="G72" s="55" t="s">
        <v>198</v>
      </c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36.75" hidden="1" customHeight="1">
      <c r="A73" s="69">
        <v>2</v>
      </c>
      <c r="B73" s="251" t="s">
        <v>90</v>
      </c>
      <c r="C73" s="241">
        <f>SUM(C74:C76)</f>
        <v>0</v>
      </c>
      <c r="D73" s="241">
        <f>SUM(D74:D76)</f>
        <v>0</v>
      </c>
      <c r="E73" s="240">
        <f>D73-C73</f>
        <v>0</v>
      </c>
      <c r="F73" s="240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93" customFormat="1" ht="32.25" hidden="1" customHeight="1">
      <c r="A74" s="69">
        <v>2.1</v>
      </c>
      <c r="B74" s="250" t="s">
        <v>62</v>
      </c>
      <c r="C74" s="240"/>
      <c r="D74" s="241">
        <f>+'Dramakan hosqer'!D87</f>
        <v>0</v>
      </c>
      <c r="E74" s="241">
        <f t="shared" si="2"/>
        <v>0</v>
      </c>
      <c r="F74" s="240"/>
      <c r="G74" s="165"/>
      <c r="H74" s="109"/>
      <c r="I74" s="100"/>
      <c r="J74" s="100"/>
      <c r="K74" s="100"/>
      <c r="L74" s="100"/>
      <c r="M74" s="100"/>
      <c r="N74" s="100"/>
      <c r="O74" s="92"/>
      <c r="P74" s="92"/>
      <c r="Q74" s="92"/>
    </row>
    <row r="75" spans="1:20" s="56" customFormat="1" ht="34.5" hidden="1" customHeight="1">
      <c r="A75" s="69">
        <v>2.2000000000000002</v>
      </c>
      <c r="B75" s="250" t="s">
        <v>61</v>
      </c>
      <c r="C75" s="240"/>
      <c r="D75" s="241">
        <f>+'Dramakan hosqer'!D88</f>
        <v>0</v>
      </c>
      <c r="E75" s="241">
        <f t="shared" si="2"/>
        <v>0</v>
      </c>
      <c r="F75" s="240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56" customFormat="1" ht="33" hidden="1" customHeight="1">
      <c r="A76" s="69">
        <v>2.2999999999999998</v>
      </c>
      <c r="B76" s="250" t="s">
        <v>50</v>
      </c>
      <c r="C76" s="240"/>
      <c r="D76" s="241">
        <f>+'Dramakan hosqer'!D89</f>
        <v>0</v>
      </c>
      <c r="E76" s="241">
        <f t="shared" si="2"/>
        <v>0</v>
      </c>
      <c r="F76" s="240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159" t="s">
        <v>58</v>
      </c>
      <c r="B77" s="12" t="s">
        <v>132</v>
      </c>
      <c r="C77" s="249">
        <f>SUM(C78:C79)</f>
        <v>0</v>
      </c>
      <c r="D77" s="249">
        <f>SUM(D78:D79)</f>
        <v>0</v>
      </c>
      <c r="E77" s="249">
        <f t="shared" si="2"/>
        <v>0</v>
      </c>
      <c r="F77" s="226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6.75" hidden="1" customHeight="1">
      <c r="A78" s="69">
        <v>1</v>
      </c>
      <c r="B78" s="246" t="str">
        <f>+'Dramakan hosqer'!B91</f>
        <v>Աշխատավարձի գծով</v>
      </c>
      <c r="C78" s="240"/>
      <c r="D78" s="240">
        <f>+'Dramakan hosqer'!D91</f>
        <v>0</v>
      </c>
      <c r="E78" s="240">
        <f>D78-C78</f>
        <v>0</v>
      </c>
      <c r="F78" s="240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68" customFormat="1" ht="24" hidden="1" customHeight="1">
      <c r="A79" s="69">
        <v>2</v>
      </c>
      <c r="B79" s="246">
        <f>+'Dramakan hosqer'!B92</f>
        <v>0</v>
      </c>
      <c r="C79" s="240"/>
      <c r="D79" s="240">
        <f>+'Dramakan hosqer'!D92</f>
        <v>0</v>
      </c>
      <c r="E79" s="240">
        <f>D79-C79</f>
        <v>0</v>
      </c>
      <c r="F79" s="240"/>
      <c r="G79" s="104"/>
      <c r="H79" s="103"/>
      <c r="I79" s="103"/>
      <c r="J79" s="103"/>
      <c r="K79" s="103"/>
      <c r="L79" s="103"/>
      <c r="M79" s="103"/>
      <c r="N79" s="98"/>
      <c r="O79" s="98"/>
      <c r="P79" s="98"/>
      <c r="Q79" s="98"/>
      <c r="R79" s="98"/>
      <c r="S79" s="98"/>
      <c r="T79" s="98"/>
    </row>
    <row r="80" spans="1:20" s="38" customFormat="1" ht="40.5" customHeight="1">
      <c r="A80" s="11" t="s">
        <v>38</v>
      </c>
      <c r="B80" s="12" t="s">
        <v>39</v>
      </c>
      <c r="C80" s="249">
        <f>C6+C7-C20</f>
        <v>1938.7000000000044</v>
      </c>
      <c r="D80" s="249">
        <f>D6+D7-D20</f>
        <v>3782.53100000001</v>
      </c>
      <c r="E80" s="249">
        <f t="shared" si="2"/>
        <v>1843.8310000000056</v>
      </c>
      <c r="F80" s="226"/>
      <c r="G80" s="134"/>
      <c r="H80" s="121"/>
      <c r="I80" s="121"/>
      <c r="J80" s="121"/>
      <c r="K80" s="121"/>
      <c r="L80" s="121"/>
      <c r="M80" s="121"/>
      <c r="N80" s="127"/>
      <c r="O80" s="127"/>
      <c r="P80" s="127"/>
      <c r="Q80" s="127"/>
      <c r="R80" s="127"/>
      <c r="S80" s="127"/>
      <c r="T80" s="127"/>
    </row>
    <row r="81" spans="1:20" s="21" customFormat="1" ht="46.5" customHeight="1">
      <c r="A81" s="19"/>
      <c r="B81" s="19"/>
      <c r="C81" s="19"/>
      <c r="D81" s="19"/>
      <c r="E81" s="19"/>
      <c r="F81" s="19"/>
      <c r="G81" s="130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21" customFormat="1" ht="25.5" customHeight="1">
      <c r="B82" s="17" t="s">
        <v>2</v>
      </c>
      <c r="C82" s="19"/>
      <c r="D82" s="487" t="s">
        <v>267</v>
      </c>
      <c r="E82" s="484"/>
      <c r="F82" s="121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ht="13.5" customHeight="1">
      <c r="A83" s="21"/>
      <c r="B83" s="21" t="s">
        <v>4</v>
      </c>
      <c r="C83" s="21"/>
      <c r="D83" s="486" t="s">
        <v>96</v>
      </c>
      <c r="E83" s="486"/>
      <c r="F83" s="301"/>
    </row>
    <row r="84" spans="1:20" s="18" customFormat="1" ht="22.5" customHeight="1">
      <c r="A84" s="19"/>
      <c r="B84" s="38" t="s">
        <v>6</v>
      </c>
      <c r="C84" s="19"/>
      <c r="D84" s="484" t="s">
        <v>268</v>
      </c>
      <c r="E84" s="484"/>
      <c r="F84" s="1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8" customFormat="1" ht="12" customHeight="1">
      <c r="A85" s="19"/>
      <c r="B85" s="19"/>
      <c r="C85" s="19"/>
      <c r="D85" s="486" t="s">
        <v>96</v>
      </c>
      <c r="E85" s="486"/>
      <c r="F85" s="30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>
      <c r="A86" s="19"/>
      <c r="B86" s="156" t="s">
        <v>1</v>
      </c>
      <c r="C86" s="19"/>
      <c r="D86" s="19"/>
      <c r="E86" s="19"/>
      <c r="F86" s="1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88" sqref="A8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94" t="s">
        <v>69</v>
      </c>
      <c r="B1" s="494"/>
      <c r="C1" s="494"/>
      <c r="D1" s="494"/>
      <c r="E1" s="494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7" customFormat="1" ht="33" customHeight="1">
      <c r="A2" s="495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496"/>
      <c r="C2" s="496"/>
      <c r="D2" s="496"/>
      <c r="E2" s="49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97" t="s">
        <v>136</v>
      </c>
      <c r="B3" s="497"/>
      <c r="C3" s="497"/>
      <c r="D3" s="497"/>
      <c r="E3" s="49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98" t="s">
        <v>243</v>
      </c>
      <c r="B4" s="498"/>
      <c r="C4" s="498"/>
      <c r="D4" s="498"/>
      <c r="E4" s="498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7" customFormat="1" ht="21.75" customHeight="1">
      <c r="A7" s="489" t="s">
        <v>141</v>
      </c>
      <c r="B7" s="490"/>
      <c r="C7" s="490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1.75" customHeight="1">
      <c r="A8" s="185">
        <v>1</v>
      </c>
      <c r="B8" s="186" t="s">
        <v>142</v>
      </c>
      <c r="C8" s="185"/>
      <c r="D8" s="187">
        <f>SUM(D9:D29)</f>
        <v>40.643999999999998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9">
        <v>1.1000000000000001</v>
      </c>
      <c r="B9" s="190" t="s">
        <v>143</v>
      </c>
      <c r="C9" s="189" t="s">
        <v>144</v>
      </c>
      <c r="D9" s="30"/>
      <c r="E9" s="30"/>
    </row>
    <row r="10" spans="1:22" ht="27" customHeight="1">
      <c r="A10" s="189">
        <v>1.2</v>
      </c>
      <c r="B10" s="190" t="s">
        <v>145</v>
      </c>
      <c r="C10" s="189" t="s">
        <v>146</v>
      </c>
      <c r="D10" s="30"/>
      <c r="E10" s="30"/>
    </row>
    <row r="11" spans="1:22" ht="27" customHeight="1">
      <c r="A11" s="189">
        <v>1.3</v>
      </c>
      <c r="B11" s="190" t="s">
        <v>147</v>
      </c>
      <c r="C11" s="189" t="s">
        <v>148</v>
      </c>
      <c r="D11" s="30"/>
      <c r="E11" s="30"/>
    </row>
    <row r="12" spans="1:22" ht="27" customHeight="1">
      <c r="A12" s="189">
        <v>1.4</v>
      </c>
      <c r="B12" s="191" t="s">
        <v>149</v>
      </c>
      <c r="C12" s="192" t="s">
        <v>150</v>
      </c>
      <c r="D12" s="30"/>
      <c r="E12" s="30"/>
    </row>
    <row r="13" spans="1:22" ht="27" customHeight="1">
      <c r="A13" s="189">
        <v>1.5</v>
      </c>
      <c r="B13" s="191"/>
      <c r="C13" s="189" t="s">
        <v>151</v>
      </c>
      <c r="D13" s="30"/>
      <c r="E13" s="30"/>
    </row>
    <row r="14" spans="1:22" ht="18" customHeight="1">
      <c r="A14" s="189">
        <v>1.6</v>
      </c>
      <c r="B14" s="190" t="s">
        <v>201</v>
      </c>
      <c r="C14" s="189" t="s">
        <v>152</v>
      </c>
      <c r="D14" s="30"/>
      <c r="E14" s="30"/>
    </row>
    <row r="15" spans="1:22" ht="33.75" customHeight="1">
      <c r="A15" s="189">
        <v>1.7</v>
      </c>
      <c r="B15" s="191"/>
      <c r="C15" s="189" t="s">
        <v>174</v>
      </c>
      <c r="D15" s="30"/>
      <c r="E15" s="30"/>
    </row>
    <row r="16" spans="1:22" ht="22.5" customHeight="1">
      <c r="A16" s="189">
        <v>1.8</v>
      </c>
      <c r="B16" s="191"/>
      <c r="C16" s="193" t="s">
        <v>173</v>
      </c>
      <c r="D16" s="30"/>
      <c r="E16" s="30"/>
    </row>
    <row r="17" spans="1:22" ht="18" customHeight="1">
      <c r="A17" s="189">
        <v>1.9</v>
      </c>
      <c r="B17" s="191"/>
      <c r="C17" s="193"/>
      <c r="D17" s="30"/>
      <c r="E17" s="30"/>
    </row>
    <row r="18" spans="1:22" ht="18" customHeight="1">
      <c r="A18" s="194">
        <v>2</v>
      </c>
      <c r="B18" s="191"/>
      <c r="C18" s="193"/>
      <c r="D18" s="30"/>
      <c r="E18" s="30"/>
    </row>
    <row r="19" spans="1:22" ht="18" customHeight="1">
      <c r="A19" s="189">
        <v>2.1</v>
      </c>
      <c r="B19" s="191"/>
      <c r="C19" s="193"/>
      <c r="D19" s="30"/>
      <c r="E19" s="30"/>
    </row>
    <row r="20" spans="1:22" ht="18" customHeight="1">
      <c r="A20" s="189">
        <v>2.2000000000000002</v>
      </c>
      <c r="B20" s="191"/>
      <c r="C20" s="193"/>
      <c r="D20" s="30"/>
      <c r="E20" s="30"/>
    </row>
    <row r="21" spans="1:22" ht="18" customHeight="1">
      <c r="A21" s="189">
        <v>2.2999999999999998</v>
      </c>
      <c r="B21" s="191"/>
      <c r="C21" s="193"/>
      <c r="D21" s="30"/>
      <c r="E21" s="30"/>
    </row>
    <row r="22" spans="1:22" ht="27.75" customHeight="1">
      <c r="A22" s="189">
        <v>2.4</v>
      </c>
      <c r="B22" s="191"/>
      <c r="C22" s="193"/>
      <c r="D22" s="30"/>
      <c r="E22" s="30"/>
    </row>
    <row r="23" spans="1:22" ht="27.75" customHeight="1">
      <c r="A23" s="189">
        <v>2.5</v>
      </c>
      <c r="B23" s="191" t="s">
        <v>153</v>
      </c>
      <c r="C23" s="189" t="s">
        <v>36</v>
      </c>
      <c r="D23" s="30"/>
      <c r="E23" s="30"/>
    </row>
    <row r="24" spans="1:22" ht="27.75" customHeight="1">
      <c r="A24" s="189">
        <v>2.6</v>
      </c>
      <c r="B24" s="191" t="s">
        <v>153</v>
      </c>
      <c r="C24" s="189" t="s">
        <v>49</v>
      </c>
      <c r="D24" s="30"/>
      <c r="E24" s="30"/>
    </row>
    <row r="25" spans="1:22" ht="27.75" customHeight="1">
      <c r="A25" s="189">
        <v>2.7</v>
      </c>
      <c r="B25" s="191" t="s">
        <v>153</v>
      </c>
      <c r="C25" s="189" t="s">
        <v>154</v>
      </c>
      <c r="D25" s="30">
        <v>10</v>
      </c>
      <c r="E25" s="415" t="s">
        <v>265</v>
      </c>
    </row>
    <row r="26" spans="1:22" ht="27.75" customHeight="1">
      <c r="A26" s="189">
        <v>2.8</v>
      </c>
      <c r="B26" s="191" t="s">
        <v>153</v>
      </c>
      <c r="C26" s="189" t="s">
        <v>155</v>
      </c>
      <c r="D26" s="30">
        <v>2.4870000000000001</v>
      </c>
      <c r="E26" s="415" t="s">
        <v>265</v>
      </c>
    </row>
    <row r="27" spans="1:22" ht="27" customHeight="1">
      <c r="A27" s="189">
        <v>2.9</v>
      </c>
      <c r="B27" s="190" t="s">
        <v>156</v>
      </c>
      <c r="C27" s="189" t="s">
        <v>157</v>
      </c>
      <c r="D27" s="30">
        <v>28.157</v>
      </c>
      <c r="E27" s="415" t="s">
        <v>265</v>
      </c>
    </row>
    <row r="28" spans="1:22" ht="26.25" customHeight="1">
      <c r="A28" s="195">
        <v>2.1</v>
      </c>
      <c r="B28" s="191" t="s">
        <v>158</v>
      </c>
      <c r="C28" s="189" t="s">
        <v>159</v>
      </c>
      <c r="D28" s="30"/>
      <c r="E28" s="30"/>
    </row>
    <row r="29" spans="1:22" ht="26.25" customHeight="1">
      <c r="A29" s="195">
        <v>2.11</v>
      </c>
      <c r="B29" s="191"/>
      <c r="C29" s="193" t="s">
        <v>160</v>
      </c>
      <c r="D29" s="30"/>
      <c r="E29" s="30"/>
    </row>
    <row r="30" spans="1:22" s="164" customFormat="1" ht="34.5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9">
        <v>2.1</v>
      </c>
      <c r="B31" s="191"/>
      <c r="C31" s="189" t="s">
        <v>162</v>
      </c>
      <c r="D31" s="30"/>
      <c r="E31" s="30"/>
    </row>
    <row r="32" spans="1:22" ht="21" customHeight="1">
      <c r="A32" s="189">
        <v>2.2000000000000002</v>
      </c>
      <c r="B32" s="191" t="s">
        <v>163</v>
      </c>
      <c r="C32" s="189" t="s">
        <v>164</v>
      </c>
      <c r="D32" s="30"/>
      <c r="E32" s="30"/>
    </row>
    <row r="33" spans="1:22" ht="26.25" customHeight="1">
      <c r="A33" s="189">
        <v>2.2999999999999998</v>
      </c>
      <c r="B33" s="191" t="s">
        <v>163</v>
      </c>
      <c r="C33" s="189" t="s">
        <v>165</v>
      </c>
      <c r="D33" s="30"/>
      <c r="E33" s="197"/>
    </row>
    <row r="34" spans="1:22" s="174" customFormat="1" ht="21.75" customHeight="1">
      <c r="A34" s="58"/>
      <c r="B34" s="198" t="s">
        <v>71</v>
      </c>
      <c r="C34" s="199"/>
      <c r="D34" s="200">
        <f>D8+D30</f>
        <v>40.643999999999998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7" customFormat="1" ht="33.75" customHeight="1">
      <c r="A35" s="489" t="s">
        <v>166</v>
      </c>
      <c r="B35" s="490"/>
      <c r="C35" s="490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143</v>
      </c>
      <c r="C36" s="189" t="s">
        <v>144</v>
      </c>
      <c r="D36" s="30">
        <v>165.97399999999999</v>
      </c>
      <c r="E36" s="415" t="s">
        <v>265</v>
      </c>
    </row>
    <row r="37" spans="1:22" ht="21" customHeight="1">
      <c r="A37" s="189">
        <v>1.2</v>
      </c>
      <c r="B37" s="190" t="s">
        <v>145</v>
      </c>
      <c r="C37" s="189" t="s">
        <v>146</v>
      </c>
      <c r="D37" s="30">
        <v>22.866</v>
      </c>
      <c r="E37" s="415" t="s">
        <v>265</v>
      </c>
    </row>
    <row r="38" spans="1:22" ht="21" customHeight="1">
      <c r="A38" s="189">
        <v>1.3</v>
      </c>
      <c r="B38" s="190" t="s">
        <v>147</v>
      </c>
      <c r="C38" s="189" t="s">
        <v>148</v>
      </c>
      <c r="D38" s="30">
        <v>1.403</v>
      </c>
      <c r="E38" s="415" t="s">
        <v>265</v>
      </c>
    </row>
    <row r="39" spans="1:22" ht="21" customHeight="1">
      <c r="A39" s="189">
        <v>1.4</v>
      </c>
      <c r="B39" s="191" t="s">
        <v>149</v>
      </c>
      <c r="C39" s="192" t="s">
        <v>150</v>
      </c>
      <c r="D39" s="30"/>
      <c r="E39" s="30"/>
    </row>
    <row r="40" spans="1:22" ht="21" customHeight="1">
      <c r="A40" s="189">
        <v>1.5</v>
      </c>
      <c r="B40" s="191"/>
      <c r="C40" s="189" t="s">
        <v>151</v>
      </c>
      <c r="D40" s="30">
        <v>9.8000000000000007</v>
      </c>
      <c r="E40" s="415" t="s">
        <v>265</v>
      </c>
    </row>
    <row r="41" spans="1:22" ht="20.25" customHeight="1">
      <c r="A41" s="189">
        <v>1.6</v>
      </c>
      <c r="B41" s="190" t="s">
        <v>201</v>
      </c>
      <c r="C41" s="189" t="s">
        <v>152</v>
      </c>
      <c r="D41" s="30"/>
      <c r="E41" s="415"/>
    </row>
    <row r="42" spans="1:22" ht="33.75" customHeight="1">
      <c r="A42" s="189">
        <v>1.7</v>
      </c>
      <c r="B42" s="191"/>
      <c r="C42" s="189" t="s">
        <v>174</v>
      </c>
      <c r="D42" s="30"/>
      <c r="E42" s="30"/>
    </row>
    <row r="43" spans="1:22" ht="23.25" customHeight="1">
      <c r="A43" s="189">
        <v>1.8</v>
      </c>
      <c r="B43" s="191"/>
      <c r="C43" s="193" t="s">
        <v>173</v>
      </c>
      <c r="D43" s="30"/>
      <c r="E43" s="30"/>
    </row>
    <row r="44" spans="1:22" ht="23.25" customHeight="1">
      <c r="A44" s="189">
        <v>1.9</v>
      </c>
      <c r="B44" s="191"/>
      <c r="C44" s="193"/>
      <c r="D44" s="30"/>
      <c r="E44" s="30"/>
    </row>
    <row r="45" spans="1:22" ht="23.25" customHeight="1">
      <c r="A45" s="194">
        <v>2</v>
      </c>
      <c r="B45" s="191"/>
      <c r="C45" s="193"/>
      <c r="D45" s="30"/>
      <c r="E45" s="30"/>
    </row>
    <row r="46" spans="1:22" ht="23.25" customHeight="1">
      <c r="A46" s="189">
        <v>2.1</v>
      </c>
      <c r="B46" s="191"/>
      <c r="C46" s="193"/>
      <c r="D46" s="30"/>
      <c r="E46" s="30"/>
    </row>
    <row r="47" spans="1:22" ht="21" customHeight="1">
      <c r="A47" s="189">
        <v>2.2000000000000002</v>
      </c>
      <c r="B47" s="191" t="s">
        <v>153</v>
      </c>
      <c r="C47" s="189" t="s">
        <v>36</v>
      </c>
      <c r="D47" s="30"/>
      <c r="E47" s="30"/>
    </row>
    <row r="48" spans="1:22" ht="21" customHeight="1">
      <c r="A48" s="189">
        <v>2.2999999999999998</v>
      </c>
      <c r="B48" s="191" t="s">
        <v>153</v>
      </c>
      <c r="C48" s="189" t="s">
        <v>49</v>
      </c>
      <c r="D48" s="30"/>
      <c r="E48" s="30"/>
    </row>
    <row r="49" spans="1:22" ht="21" customHeight="1">
      <c r="A49" s="189">
        <v>2.4</v>
      </c>
      <c r="B49" s="191" t="s">
        <v>153</v>
      </c>
      <c r="C49" s="189" t="s">
        <v>154</v>
      </c>
      <c r="D49" s="30"/>
      <c r="E49" s="30"/>
    </row>
    <row r="50" spans="1:22" ht="24" customHeight="1">
      <c r="A50" s="189">
        <v>2.5</v>
      </c>
      <c r="B50" s="191" t="s">
        <v>153</v>
      </c>
      <c r="C50" s="189" t="s">
        <v>155</v>
      </c>
      <c r="D50" s="30"/>
      <c r="E50" s="30"/>
    </row>
    <row r="51" spans="1:22" ht="24" customHeight="1">
      <c r="A51" s="189">
        <v>2.6</v>
      </c>
      <c r="B51" s="190" t="s">
        <v>156</v>
      </c>
      <c r="C51" s="189" t="s">
        <v>157</v>
      </c>
      <c r="D51" s="30"/>
      <c r="E51" s="30"/>
    </row>
    <row r="52" spans="1:22" ht="24" customHeight="1">
      <c r="A52" s="189">
        <v>2.7</v>
      </c>
      <c r="B52" s="191" t="s">
        <v>158</v>
      </c>
      <c r="C52" s="189" t="s">
        <v>159</v>
      </c>
      <c r="D52" s="416">
        <v>2.5</v>
      </c>
      <c r="E52" s="415" t="s">
        <v>265</v>
      </c>
    </row>
    <row r="53" spans="1:22" ht="24" customHeight="1">
      <c r="A53" s="189">
        <v>2.8</v>
      </c>
      <c r="B53" s="191"/>
      <c r="C53" s="193" t="s">
        <v>160</v>
      </c>
      <c r="D53" s="187"/>
      <c r="E53" s="415"/>
    </row>
    <row r="54" spans="1:22" ht="33" customHeight="1">
      <c r="A54" s="189"/>
      <c r="B54" s="186" t="s">
        <v>167</v>
      </c>
      <c r="C54" s="29"/>
      <c r="D54" s="416"/>
      <c r="E54" s="415"/>
    </row>
    <row r="55" spans="1:22" ht="33" customHeight="1">
      <c r="A55" s="189">
        <v>1.1000000000000001</v>
      </c>
      <c r="B55" s="228"/>
      <c r="C55" s="229" t="s">
        <v>172</v>
      </c>
      <c r="D55" s="30"/>
      <c r="E55" s="189"/>
      <c r="F55" s="154"/>
    </row>
    <row r="56" spans="1:22" ht="30" customHeight="1">
      <c r="A56" s="189">
        <v>1.2</v>
      </c>
      <c r="B56" s="202"/>
      <c r="C56" s="189" t="s">
        <v>162</v>
      </c>
      <c r="D56" s="30"/>
      <c r="E56" s="30"/>
    </row>
    <row r="57" spans="1:22" ht="24.75" customHeight="1">
      <c r="A57" s="189">
        <v>1.3</v>
      </c>
      <c r="B57" s="191" t="s">
        <v>158</v>
      </c>
      <c r="C57" s="189" t="s">
        <v>164</v>
      </c>
      <c r="D57" s="30"/>
      <c r="E57" s="30"/>
    </row>
    <row r="58" spans="1:22" ht="24.75" customHeight="1">
      <c r="A58" s="189">
        <v>1.4</v>
      </c>
      <c r="B58" s="191" t="s">
        <v>158</v>
      </c>
      <c r="C58" s="189" t="s">
        <v>165</v>
      </c>
      <c r="D58" s="205"/>
      <c r="E58" s="206"/>
    </row>
    <row r="59" spans="1:22" s="174" customFormat="1" ht="29.25" customHeight="1">
      <c r="A59" s="203"/>
      <c r="B59" s="198" t="s">
        <v>71</v>
      </c>
      <c r="C59" s="204"/>
      <c r="D59" s="205">
        <v>202.5</v>
      </c>
      <c r="E59" s="1"/>
      <c r="F59" s="320">
        <f>+D59-D55</f>
        <v>202.5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263</v>
      </c>
      <c r="C62" s="205">
        <f>+'Dramakan hosqer'!D19</f>
        <v>339.4</v>
      </c>
      <c r="D62" s="491" t="s">
        <v>169</v>
      </c>
      <c r="E62" s="492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493" t="s">
        <v>267</v>
      </c>
      <c r="E64" s="49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4" customFormat="1" ht="12.75" customHeight="1">
      <c r="A65" s="210"/>
      <c r="C65" s="212"/>
      <c r="D65" s="488" t="s">
        <v>96</v>
      </c>
      <c r="E65" s="48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4" customFormat="1" ht="22.5" customHeight="1">
      <c r="A66" s="210"/>
      <c r="B66" s="173" t="s">
        <v>6</v>
      </c>
      <c r="C66" s="211"/>
      <c r="D66" s="493" t="s">
        <v>268</v>
      </c>
      <c r="E66" s="49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4" customFormat="1" ht="13.5" customHeight="1">
      <c r="A67" s="210"/>
      <c r="B67" s="213"/>
      <c r="C67" s="210" t="s">
        <v>1</v>
      </c>
      <c r="D67" s="488" t="s">
        <v>96</v>
      </c>
      <c r="E67" s="48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E4" zoomScale="90" zoomScaleSheetLayoutView="90" workbookViewId="0">
      <selection activeCell="A88" sqref="A8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502" t="s">
        <v>69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</row>
    <row r="2" spans="1:19" s="21" customFormat="1" ht="25.5" customHeight="1">
      <c r="A2" s="463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20"/>
      <c r="S2" s="20"/>
    </row>
    <row r="3" spans="1:19" ht="25.5" customHeight="1">
      <c r="A3" s="497" t="s">
        <v>248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</row>
    <row r="4" spans="1:19" ht="21" customHeight="1">
      <c r="Q4" s="144" t="s">
        <v>0</v>
      </c>
    </row>
    <row r="5" spans="1:19" ht="33.75" customHeight="1">
      <c r="A5" s="504" t="s">
        <v>133</v>
      </c>
      <c r="B5" s="504" t="s">
        <v>70</v>
      </c>
      <c r="C5" s="508" t="s">
        <v>245</v>
      </c>
      <c r="D5" s="508" t="s">
        <v>246</v>
      </c>
      <c r="E5" s="505" t="s">
        <v>180</v>
      </c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6" t="s">
        <v>135</v>
      </c>
    </row>
    <row r="6" spans="1:19" ht="78.75" customHeight="1">
      <c r="A6" s="504"/>
      <c r="B6" s="504"/>
      <c r="C6" s="508"/>
      <c r="D6" s="508"/>
      <c r="E6" s="294" t="s">
        <v>202</v>
      </c>
      <c r="F6" s="294" t="s">
        <v>209</v>
      </c>
      <c r="G6" s="294" t="s">
        <v>210</v>
      </c>
      <c r="H6" s="294" t="s">
        <v>134</v>
      </c>
      <c r="I6" s="294" t="s">
        <v>183</v>
      </c>
      <c r="J6" s="294" t="s">
        <v>182</v>
      </c>
      <c r="K6" s="294" t="s">
        <v>119</v>
      </c>
      <c r="L6" s="294" t="s">
        <v>170</v>
      </c>
      <c r="M6" s="294" t="s">
        <v>233</v>
      </c>
      <c r="N6" s="294" t="s">
        <v>230</v>
      </c>
      <c r="O6" s="294" t="s">
        <v>93</v>
      </c>
      <c r="P6" s="229" t="s">
        <v>181</v>
      </c>
      <c r="Q6" s="506"/>
    </row>
    <row r="7" spans="1:19" ht="45" customHeight="1">
      <c r="A7" s="294">
        <v>1</v>
      </c>
      <c r="B7" s="332" t="s">
        <v>247</v>
      </c>
      <c r="C7" s="333">
        <v>27443.004000000001</v>
      </c>
      <c r="D7" s="333">
        <v>3853.2719999999999</v>
      </c>
      <c r="E7" s="333">
        <v>8304.6</v>
      </c>
      <c r="F7" s="333"/>
      <c r="G7" s="333">
        <f>IF(F7&gt;0,E18,0)</f>
        <v>0</v>
      </c>
      <c r="H7" s="333">
        <v>112.6</v>
      </c>
      <c r="I7" s="333">
        <v>162</v>
      </c>
      <c r="J7" s="333"/>
      <c r="K7" s="333"/>
      <c r="L7" s="333"/>
      <c r="M7" s="333">
        <v>102</v>
      </c>
      <c r="N7" s="333"/>
      <c r="O7" s="333"/>
      <c r="P7" s="333">
        <v>3513.134</v>
      </c>
      <c r="Q7" s="334">
        <f>ROUND(SUM(C7:P7),1)</f>
        <v>43490.6</v>
      </c>
    </row>
    <row r="8" spans="1:19" ht="31.5" customHeight="1">
      <c r="A8" s="294">
        <v>1.1000000000000001</v>
      </c>
      <c r="B8" s="153" t="s">
        <v>119</v>
      </c>
      <c r="C8" s="335"/>
      <c r="D8" s="335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294">
        <v>1.2</v>
      </c>
      <c r="B9" s="153" t="s">
        <v>181</v>
      </c>
      <c r="C9" s="335"/>
      <c r="D9" s="335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294">
        <v>1.3</v>
      </c>
      <c r="B10" s="163" t="s">
        <v>229</v>
      </c>
      <c r="C10" s="335"/>
      <c r="D10" s="335"/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294">
        <v>1.4</v>
      </c>
      <c r="B11" s="336" t="s">
        <v>233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294">
        <v>2</v>
      </c>
      <c r="B12" s="336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6" customFormat="1" ht="34.5" customHeight="1">
      <c r="A13" s="337"/>
      <c r="B13" s="203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38">
        <f>ROUND(SUM(Q7:Q12),1)</f>
        <v>43490.6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1"/>
      <c r="H15" s="217"/>
      <c r="I15" s="167"/>
      <c r="J15" s="167"/>
      <c r="K15" s="214"/>
      <c r="L15" s="507"/>
      <c r="M15" s="507"/>
      <c r="N15" s="507"/>
      <c r="O15" s="507"/>
      <c r="P15" s="507"/>
      <c r="Q15" s="261"/>
    </row>
    <row r="16" spans="1:19" s="166" customFormat="1" ht="69" customHeight="1">
      <c r="B16" s="499" t="s">
        <v>186</v>
      </c>
      <c r="C16" s="509"/>
      <c r="D16" s="509"/>
      <c r="E16" s="500"/>
      <c r="F16" s="214"/>
      <c r="I16" s="214"/>
      <c r="J16" s="499" t="s">
        <v>185</v>
      </c>
      <c r="K16" s="500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171</v>
      </c>
      <c r="C17" s="180" t="s">
        <v>208</v>
      </c>
      <c r="D17" s="180" t="s">
        <v>208</v>
      </c>
      <c r="E17" s="180" t="s">
        <v>207</v>
      </c>
      <c r="F17" s="272"/>
      <c r="I17" s="238"/>
      <c r="J17" s="219" t="s">
        <v>171</v>
      </c>
      <c r="K17" s="180" t="s">
        <v>184</v>
      </c>
      <c r="L17" s="272"/>
      <c r="M17" s="272"/>
      <c r="N17" s="272"/>
      <c r="O17" s="272"/>
      <c r="P17" s="272"/>
      <c r="Q17" s="238"/>
    </row>
    <row r="18" spans="2:17" s="324" customFormat="1" ht="24" customHeight="1">
      <c r="B18" s="322">
        <v>108600</v>
      </c>
      <c r="C18" s="323">
        <f>ROUND(4*B18*2/1000,1)</f>
        <v>868.8</v>
      </c>
      <c r="D18" s="323">
        <f>ROUND(4*C18*2/1000,1)</f>
        <v>7</v>
      </c>
      <c r="E18" s="321">
        <v>112.6</v>
      </c>
      <c r="F18" s="325"/>
      <c r="I18" s="326"/>
      <c r="J18" s="327">
        <v>108600</v>
      </c>
      <c r="K18" s="321">
        <v>112.6</v>
      </c>
      <c r="L18" s="328"/>
      <c r="M18" s="328"/>
      <c r="N18" s="328"/>
      <c r="O18" s="328"/>
      <c r="P18" s="328"/>
      <c r="Q18" s="326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503" t="s">
        <v>267</v>
      </c>
      <c r="J20" s="503"/>
      <c r="K20" s="503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501" t="s">
        <v>96</v>
      </c>
      <c r="J21" s="501"/>
      <c r="K21" s="501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503" t="s">
        <v>268</v>
      </c>
      <c r="J22" s="503"/>
      <c r="K22" s="503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501" t="s">
        <v>96</v>
      </c>
      <c r="J23" s="501"/>
      <c r="K23" s="501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A88" sqref="A88"/>
    </sheetView>
  </sheetViews>
  <sheetFormatPr defaultColWidth="9.140625" defaultRowHeight="16.5"/>
  <cols>
    <col min="1" max="1" width="4.140625" style="341" customWidth="1"/>
    <col min="2" max="2" width="15.5703125" style="341" customWidth="1"/>
    <col min="3" max="3" width="10.85546875" style="341" customWidth="1"/>
    <col min="4" max="5" width="13.42578125" style="341" customWidth="1"/>
    <col min="6" max="6" width="16.28515625" style="341" customWidth="1"/>
    <col min="7" max="7" width="11.42578125" style="341" customWidth="1"/>
    <col min="8" max="8" width="13.28515625" style="341" customWidth="1"/>
    <col min="9" max="10" width="14.85546875" style="341" customWidth="1"/>
    <col min="11" max="11" width="10.85546875" style="341" customWidth="1"/>
    <col min="12" max="12" width="12.85546875" style="341" customWidth="1"/>
    <col min="13" max="13" width="14.85546875" style="341" customWidth="1"/>
    <col min="14" max="14" width="10.5703125" style="341" customWidth="1"/>
    <col min="15" max="15" width="11.7109375" style="341" customWidth="1"/>
    <col min="16" max="16384" width="9.140625" style="341"/>
  </cols>
  <sheetData>
    <row r="1" spans="1:15" s="339" customFormat="1" ht="18.75" customHeight="1">
      <c r="A1" s="510" t="s">
        <v>69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s="339" customFormat="1" ht="21.75" customHeight="1">
      <c r="A2" s="511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</row>
    <row r="3" spans="1:15" s="339" customFormat="1" ht="21" customHeight="1">
      <c r="A3" s="511" t="s">
        <v>97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</row>
    <row r="4" spans="1:15" ht="21" customHeight="1"/>
    <row r="5" spans="1:15" s="344" customFormat="1" ht="19.5" customHeight="1">
      <c r="A5" s="512" t="s">
        <v>117</v>
      </c>
      <c r="B5" s="512" t="s">
        <v>98</v>
      </c>
      <c r="C5" s="513" t="s">
        <v>99</v>
      </c>
      <c r="D5" s="513"/>
      <c r="E5" s="513"/>
      <c r="F5" s="513"/>
      <c r="G5" s="513" t="s">
        <v>100</v>
      </c>
      <c r="H5" s="513"/>
      <c r="I5" s="513"/>
      <c r="J5" s="513"/>
      <c r="K5" s="513" t="s">
        <v>125</v>
      </c>
      <c r="L5" s="513"/>
      <c r="M5" s="513"/>
      <c r="N5" s="513"/>
      <c r="O5" s="513"/>
    </row>
    <row r="6" spans="1:15" s="346" customFormat="1" ht="51" customHeight="1">
      <c r="A6" s="512"/>
      <c r="B6" s="512"/>
      <c r="C6" s="345" t="s">
        <v>219</v>
      </c>
      <c r="D6" s="345" t="s">
        <v>220</v>
      </c>
      <c r="E6" s="345" t="s">
        <v>249</v>
      </c>
      <c r="F6" s="345" t="s">
        <v>250</v>
      </c>
      <c r="G6" s="345" t="s">
        <v>221</v>
      </c>
      <c r="H6" s="345" t="s">
        <v>220</v>
      </c>
      <c r="I6" s="345" t="s">
        <v>251</v>
      </c>
      <c r="J6" s="345" t="s">
        <v>250</v>
      </c>
      <c r="K6" s="345" t="s">
        <v>219</v>
      </c>
      <c r="L6" s="345" t="s">
        <v>249</v>
      </c>
      <c r="M6" s="345" t="s">
        <v>252</v>
      </c>
      <c r="N6" s="342" t="s">
        <v>253</v>
      </c>
      <c r="O6" s="342" t="s">
        <v>254</v>
      </c>
    </row>
    <row r="7" spans="1:15" ht="19.5" customHeight="1">
      <c r="A7" s="347">
        <v>1</v>
      </c>
      <c r="B7" s="348" t="s">
        <v>101</v>
      </c>
      <c r="C7" s="349">
        <v>1427</v>
      </c>
      <c r="D7" s="237">
        <v>205059.9</v>
      </c>
      <c r="E7" s="350">
        <v>1136</v>
      </c>
      <c r="F7" s="351">
        <f>IF((E7&lt;10000), E7*143.7, E7*107.1)</f>
        <v>163243.19999999998</v>
      </c>
      <c r="G7" s="349">
        <v>470</v>
      </c>
      <c r="H7" s="237">
        <v>23836</v>
      </c>
      <c r="I7" s="350">
        <v>470</v>
      </c>
      <c r="J7" s="351">
        <v>23836</v>
      </c>
      <c r="K7" s="352">
        <v>9</v>
      </c>
      <c r="L7" s="350">
        <v>6</v>
      </c>
      <c r="M7" s="353">
        <f>+L7*200.47</f>
        <v>1202.82</v>
      </c>
      <c r="N7" s="354">
        <f>+L7*7.94904</f>
        <v>47.694240000000001</v>
      </c>
      <c r="O7" s="353">
        <f>+N7+M7</f>
        <v>1250.51424</v>
      </c>
    </row>
    <row r="8" spans="1:15" ht="19.5" customHeight="1">
      <c r="A8" s="347">
        <v>2</v>
      </c>
      <c r="B8" s="348" t="s">
        <v>222</v>
      </c>
      <c r="C8" s="349">
        <v>1250</v>
      </c>
      <c r="D8" s="237">
        <v>179625</v>
      </c>
      <c r="E8" s="350">
        <v>1098</v>
      </c>
      <c r="F8" s="351">
        <f t="shared" ref="F8:F18" si="0">IF((E8&lt;10000), E8*143.7, E8*107.1)</f>
        <v>157782.59999999998</v>
      </c>
      <c r="G8" s="349">
        <v>440</v>
      </c>
      <c r="H8" s="237">
        <v>22231</v>
      </c>
      <c r="I8" s="350">
        <v>470</v>
      </c>
      <c r="J8" s="351">
        <v>23890</v>
      </c>
      <c r="K8" s="352">
        <v>8</v>
      </c>
      <c r="L8" s="350">
        <v>7</v>
      </c>
      <c r="M8" s="353">
        <f t="shared" ref="M8:M18" si="1">+L8*200.47</f>
        <v>1403.29</v>
      </c>
      <c r="N8" s="354">
        <f t="shared" ref="N8:N18" si="2">+L8*7.94904</f>
        <v>55.643280000000004</v>
      </c>
      <c r="O8" s="353">
        <f t="shared" ref="O8:O18" si="3">+N8+M8</f>
        <v>1458.93328</v>
      </c>
    </row>
    <row r="9" spans="1:15" ht="19.5" customHeight="1">
      <c r="A9" s="347">
        <v>3</v>
      </c>
      <c r="B9" s="348" t="s">
        <v>102</v>
      </c>
      <c r="C9" s="349">
        <v>389</v>
      </c>
      <c r="D9" s="237">
        <v>55899.3</v>
      </c>
      <c r="E9" s="350">
        <v>833</v>
      </c>
      <c r="F9" s="351">
        <f t="shared" si="0"/>
        <v>119702.09999999999</v>
      </c>
      <c r="G9" s="349">
        <v>270</v>
      </c>
      <c r="H9" s="237">
        <v>13840</v>
      </c>
      <c r="I9" s="350">
        <v>468</v>
      </c>
      <c r="J9" s="351">
        <v>23678</v>
      </c>
      <c r="K9" s="352">
        <v>8</v>
      </c>
      <c r="L9" s="350">
        <v>12</v>
      </c>
      <c r="M9" s="353">
        <f t="shared" si="1"/>
        <v>2405.64</v>
      </c>
      <c r="N9" s="354">
        <f t="shared" si="2"/>
        <v>95.388480000000001</v>
      </c>
      <c r="O9" s="353">
        <f t="shared" si="3"/>
        <v>2501.0284799999999</v>
      </c>
    </row>
    <row r="10" spans="1:15" ht="19.5" customHeight="1">
      <c r="A10" s="347">
        <v>4</v>
      </c>
      <c r="B10" s="348" t="s">
        <v>103</v>
      </c>
      <c r="C10" s="352"/>
      <c r="D10" s="355"/>
      <c r="E10" s="350"/>
      <c r="F10" s="351">
        <f t="shared" si="0"/>
        <v>0</v>
      </c>
      <c r="G10" s="349">
        <v>120</v>
      </c>
      <c r="H10" s="355">
        <v>6218</v>
      </c>
      <c r="I10" s="350">
        <v>112</v>
      </c>
      <c r="J10" s="351">
        <v>5786</v>
      </c>
      <c r="K10" s="352">
        <v>9</v>
      </c>
      <c r="L10" s="350">
        <v>4</v>
      </c>
      <c r="M10" s="353">
        <f t="shared" si="1"/>
        <v>801.88</v>
      </c>
      <c r="N10" s="354">
        <f t="shared" si="2"/>
        <v>31.79616</v>
      </c>
      <c r="O10" s="353">
        <f t="shared" si="3"/>
        <v>833.67615999999998</v>
      </c>
    </row>
    <row r="11" spans="1:15" ht="19.5" customHeight="1">
      <c r="A11" s="347">
        <v>5</v>
      </c>
      <c r="B11" s="348" t="s">
        <v>104</v>
      </c>
      <c r="C11" s="352"/>
      <c r="D11" s="355"/>
      <c r="E11" s="350"/>
      <c r="F11" s="351">
        <f t="shared" si="0"/>
        <v>0</v>
      </c>
      <c r="G11" s="349">
        <v>100</v>
      </c>
      <c r="H11" s="355">
        <v>5248</v>
      </c>
      <c r="I11" s="350">
        <v>152</v>
      </c>
      <c r="J11" s="351">
        <v>7822</v>
      </c>
      <c r="K11" s="352">
        <v>6</v>
      </c>
      <c r="L11" s="350">
        <v>10</v>
      </c>
      <c r="M11" s="353">
        <f t="shared" si="1"/>
        <v>2004.7</v>
      </c>
      <c r="N11" s="354">
        <f t="shared" si="2"/>
        <v>79.490399999999994</v>
      </c>
      <c r="O11" s="353">
        <f t="shared" si="3"/>
        <v>2084.1904</v>
      </c>
    </row>
    <row r="12" spans="1:15" ht="19.5" customHeight="1">
      <c r="A12" s="347">
        <v>6</v>
      </c>
      <c r="B12" s="348" t="s">
        <v>105</v>
      </c>
      <c r="C12" s="352"/>
      <c r="D12" s="355"/>
      <c r="E12" s="350"/>
      <c r="F12" s="351">
        <f t="shared" si="0"/>
        <v>0</v>
      </c>
      <c r="G12" s="349">
        <v>90</v>
      </c>
      <c r="H12" s="355">
        <v>4613</v>
      </c>
      <c r="I12" s="350">
        <v>141</v>
      </c>
      <c r="J12" s="351">
        <v>7158</v>
      </c>
      <c r="K12" s="352">
        <v>12</v>
      </c>
      <c r="L12" s="350">
        <v>14</v>
      </c>
      <c r="M12" s="353">
        <f t="shared" si="1"/>
        <v>2806.58</v>
      </c>
      <c r="N12" s="354">
        <f t="shared" si="2"/>
        <v>111.28656000000001</v>
      </c>
      <c r="O12" s="353">
        <f t="shared" si="3"/>
        <v>2917.8665599999999</v>
      </c>
    </row>
    <row r="13" spans="1:15" ht="19.5" customHeight="1">
      <c r="A13" s="347">
        <v>7</v>
      </c>
      <c r="B13" s="348" t="s">
        <v>106</v>
      </c>
      <c r="C13" s="352"/>
      <c r="D13" s="355"/>
      <c r="E13" s="350"/>
      <c r="F13" s="351">
        <f t="shared" si="0"/>
        <v>0</v>
      </c>
      <c r="G13" s="349">
        <v>90</v>
      </c>
      <c r="H13" s="355">
        <v>4613</v>
      </c>
      <c r="I13" s="350">
        <v>71</v>
      </c>
      <c r="J13" s="351">
        <v>3651</v>
      </c>
      <c r="K13" s="352">
        <v>7</v>
      </c>
      <c r="L13" s="350">
        <v>3</v>
      </c>
      <c r="M13" s="353">
        <f t="shared" si="1"/>
        <v>601.41</v>
      </c>
      <c r="N13" s="354">
        <f t="shared" si="2"/>
        <v>23.84712</v>
      </c>
      <c r="O13" s="353">
        <f t="shared" si="3"/>
        <v>625.25711999999999</v>
      </c>
    </row>
    <row r="14" spans="1:15" ht="19.5" customHeight="1">
      <c r="A14" s="347">
        <v>8</v>
      </c>
      <c r="B14" s="356" t="s">
        <v>107</v>
      </c>
      <c r="C14" s="352"/>
      <c r="D14" s="355"/>
      <c r="E14" s="350"/>
      <c r="F14" s="351">
        <f t="shared" si="0"/>
        <v>0</v>
      </c>
      <c r="G14" s="349">
        <v>80</v>
      </c>
      <c r="H14" s="355">
        <v>4078</v>
      </c>
      <c r="I14" s="350">
        <v>66</v>
      </c>
      <c r="J14" s="351">
        <v>3352</v>
      </c>
      <c r="K14" s="352">
        <v>8</v>
      </c>
      <c r="L14" s="350">
        <v>12</v>
      </c>
      <c r="M14" s="353">
        <f t="shared" si="1"/>
        <v>2405.64</v>
      </c>
      <c r="N14" s="354">
        <f t="shared" si="2"/>
        <v>95.388480000000001</v>
      </c>
      <c r="O14" s="353">
        <f t="shared" si="3"/>
        <v>2501.0284799999999</v>
      </c>
    </row>
    <row r="15" spans="1:15" ht="19.5" customHeight="1">
      <c r="A15" s="347">
        <v>9</v>
      </c>
      <c r="B15" s="356" t="s">
        <v>108</v>
      </c>
      <c r="C15" s="352"/>
      <c r="D15" s="355"/>
      <c r="E15" s="350"/>
      <c r="F15" s="351">
        <f t="shared" si="0"/>
        <v>0</v>
      </c>
      <c r="G15" s="349">
        <v>120</v>
      </c>
      <c r="H15" s="355">
        <v>6218</v>
      </c>
      <c r="I15" s="350">
        <v>170</v>
      </c>
      <c r="J15" s="351">
        <v>8772</v>
      </c>
      <c r="K15" s="352">
        <v>11</v>
      </c>
      <c r="L15" s="350">
        <v>8</v>
      </c>
      <c r="M15" s="353">
        <f t="shared" si="1"/>
        <v>1603.76</v>
      </c>
      <c r="N15" s="354">
        <f t="shared" si="2"/>
        <v>63.592320000000001</v>
      </c>
      <c r="O15" s="353">
        <f t="shared" si="3"/>
        <v>1667.35232</v>
      </c>
    </row>
    <row r="16" spans="1:15" ht="19.5" customHeight="1">
      <c r="A16" s="347">
        <v>10</v>
      </c>
      <c r="B16" s="356" t="s">
        <v>109</v>
      </c>
      <c r="C16" s="352"/>
      <c r="D16" s="355"/>
      <c r="E16" s="350"/>
      <c r="F16" s="351">
        <f t="shared" si="0"/>
        <v>0</v>
      </c>
      <c r="G16" s="352">
        <v>130</v>
      </c>
      <c r="H16" s="355">
        <v>6852</v>
      </c>
      <c r="I16" s="350">
        <v>152</v>
      </c>
      <c r="J16" s="351">
        <v>7980</v>
      </c>
      <c r="K16" s="352">
        <v>12</v>
      </c>
      <c r="L16" s="350">
        <v>9</v>
      </c>
      <c r="M16" s="353">
        <f t="shared" si="1"/>
        <v>1804.23</v>
      </c>
      <c r="N16" s="354">
        <f t="shared" si="2"/>
        <v>71.541359999999997</v>
      </c>
      <c r="O16" s="353">
        <f t="shared" si="3"/>
        <v>1875.77136</v>
      </c>
    </row>
    <row r="17" spans="1:15" ht="19.5" customHeight="1">
      <c r="A17" s="347">
        <v>11</v>
      </c>
      <c r="B17" s="356" t="s">
        <v>110</v>
      </c>
      <c r="C17" s="352">
        <v>51</v>
      </c>
      <c r="D17" s="355">
        <v>7328.7</v>
      </c>
      <c r="E17" s="350">
        <v>1110</v>
      </c>
      <c r="F17" s="351">
        <f t="shared" si="0"/>
        <v>159507</v>
      </c>
      <c r="G17" s="352">
        <v>270</v>
      </c>
      <c r="H17" s="355">
        <v>14240</v>
      </c>
      <c r="I17" s="350">
        <f>+G7</f>
        <v>470</v>
      </c>
      <c r="J17" s="351">
        <f t="shared" ref="J17:J18" si="4">+I17*53.48</f>
        <v>25135.599999999999</v>
      </c>
      <c r="K17" s="350">
        <v>6</v>
      </c>
      <c r="L17" s="350">
        <f>+K7</f>
        <v>9</v>
      </c>
      <c r="M17" s="353">
        <f t="shared" si="1"/>
        <v>1804.23</v>
      </c>
      <c r="N17" s="354">
        <f t="shared" si="2"/>
        <v>71.541359999999997</v>
      </c>
      <c r="O17" s="353">
        <f t="shared" si="3"/>
        <v>1875.77136</v>
      </c>
    </row>
    <row r="18" spans="1:15" ht="19.5" customHeight="1">
      <c r="A18" s="347">
        <v>12</v>
      </c>
      <c r="B18" s="356" t="s">
        <v>111</v>
      </c>
      <c r="C18" s="352">
        <v>1155</v>
      </c>
      <c r="D18" s="355">
        <v>165973.5</v>
      </c>
      <c r="E18" s="350">
        <f>+C18</f>
        <v>1155</v>
      </c>
      <c r="F18" s="351">
        <f t="shared" si="0"/>
        <v>165973.5</v>
      </c>
      <c r="G18" s="352">
        <v>450</v>
      </c>
      <c r="H18" s="355">
        <v>22866</v>
      </c>
      <c r="I18" s="350">
        <f>+G18</f>
        <v>450</v>
      </c>
      <c r="J18" s="351">
        <f t="shared" si="4"/>
        <v>24066</v>
      </c>
      <c r="K18" s="350">
        <v>7</v>
      </c>
      <c r="L18" s="350">
        <f>+K18</f>
        <v>7</v>
      </c>
      <c r="M18" s="353">
        <f t="shared" si="1"/>
        <v>1403.29</v>
      </c>
      <c r="N18" s="354">
        <f t="shared" si="2"/>
        <v>55.643280000000004</v>
      </c>
      <c r="O18" s="353">
        <f t="shared" si="3"/>
        <v>1458.93328</v>
      </c>
    </row>
    <row r="19" spans="1:15" ht="32.25" customHeight="1">
      <c r="A19" s="357"/>
      <c r="B19" s="343" t="s">
        <v>94</v>
      </c>
      <c r="C19" s="358">
        <f t="shared" ref="C19:K19" si="5">SUM(C7:C18)</f>
        <v>4272</v>
      </c>
      <c r="D19" s="359">
        <f t="shared" si="5"/>
        <v>613886.4</v>
      </c>
      <c r="E19" s="358">
        <f t="shared" si="5"/>
        <v>5332</v>
      </c>
      <c r="F19" s="359">
        <f>SUM(F7:F18)</f>
        <v>766208.39999999991</v>
      </c>
      <c r="G19" s="358">
        <f>SUM(G7:G18)</f>
        <v>2630</v>
      </c>
      <c r="H19" s="359">
        <f>SUM(H7:H18)</f>
        <v>134853</v>
      </c>
      <c r="I19" s="358">
        <f>SUM(I7:I18)</f>
        <v>3192</v>
      </c>
      <c r="J19" s="359">
        <f>SUM(J7:J18)</f>
        <v>165126.6</v>
      </c>
      <c r="K19" s="358">
        <f t="shared" si="5"/>
        <v>103</v>
      </c>
      <c r="L19" s="358">
        <f>SUM(L7:L18)</f>
        <v>101</v>
      </c>
      <c r="M19" s="359">
        <f>SUM(M7:M18)</f>
        <v>20247.47</v>
      </c>
      <c r="N19" s="360">
        <f>SUM(N7:N18)</f>
        <v>802.85303999999996</v>
      </c>
      <c r="O19" s="359">
        <f>SUM(O7:O18)</f>
        <v>21050.323039999999</v>
      </c>
    </row>
    <row r="20" spans="1:15" ht="21.75" customHeight="1">
      <c r="B20" s="361"/>
      <c r="C20" s="362"/>
      <c r="D20" s="363"/>
      <c r="E20" s="362"/>
      <c r="F20" s="363">
        <f>ROUND(F19/1000,1)</f>
        <v>766.2</v>
      </c>
      <c r="G20" s="362"/>
      <c r="H20" s="363"/>
      <c r="I20" s="362"/>
      <c r="J20" s="363">
        <f>ROUND(J19/1000,1)</f>
        <v>165.1</v>
      </c>
      <c r="K20" s="362"/>
      <c r="L20" s="362"/>
      <c r="M20" s="363">
        <f>ROUND(M19/1000,1)</f>
        <v>20.2</v>
      </c>
      <c r="N20" s="363">
        <f t="shared" ref="N20:O20" si="6">ROUND(N19/1000,1)</f>
        <v>0.8</v>
      </c>
      <c r="O20" s="363">
        <f t="shared" si="6"/>
        <v>21.1</v>
      </c>
    </row>
    <row r="21" spans="1:15" ht="33.75" hidden="1" customHeight="1" thickBot="1">
      <c r="B21" s="515" t="s">
        <v>223</v>
      </c>
      <c r="C21" s="515"/>
      <c r="D21" s="515"/>
      <c r="E21" s="364"/>
      <c r="F21" s="365"/>
      <c r="H21" s="364"/>
      <c r="M21" s="363"/>
    </row>
    <row r="22" spans="1:15" s="339" customFormat="1" ht="34.5" hidden="1" customHeight="1">
      <c r="A22" s="366"/>
      <c r="B22" s="367" t="s">
        <v>129</v>
      </c>
      <c r="C22" s="368" t="s">
        <v>130</v>
      </c>
      <c r="D22" s="368" t="s">
        <v>203</v>
      </c>
      <c r="E22" s="368" t="s">
        <v>203</v>
      </c>
      <c r="F22" s="369" t="s">
        <v>203</v>
      </c>
      <c r="G22" s="368" t="s">
        <v>130</v>
      </c>
      <c r="H22" s="368" t="s">
        <v>203</v>
      </c>
      <c r="I22" s="368" t="s">
        <v>203</v>
      </c>
      <c r="J22" s="370" t="s">
        <v>203</v>
      </c>
      <c r="K22" s="368" t="s">
        <v>130</v>
      </c>
      <c r="L22" s="368" t="s">
        <v>203</v>
      </c>
      <c r="M22" s="371" t="s">
        <v>203</v>
      </c>
      <c r="N22" s="366" t="s">
        <v>203</v>
      </c>
      <c r="O22" s="370" t="s">
        <v>203</v>
      </c>
    </row>
    <row r="23" spans="1:15" ht="23.25" hidden="1" customHeight="1">
      <c r="A23" s="372">
        <v>1</v>
      </c>
      <c r="B23" s="373"/>
      <c r="C23" s="374"/>
      <c r="D23" s="374" t="s">
        <v>203</v>
      </c>
      <c r="E23" s="374" t="s">
        <v>203</v>
      </c>
      <c r="F23" s="375"/>
      <c r="G23" s="376"/>
      <c r="H23" s="374" t="s">
        <v>203</v>
      </c>
      <c r="I23" s="374" t="s">
        <v>203</v>
      </c>
      <c r="J23" s="377"/>
      <c r="K23" s="376"/>
      <c r="L23" s="374" t="s">
        <v>203</v>
      </c>
      <c r="M23" s="378"/>
      <c r="N23" s="379" t="s">
        <v>203</v>
      </c>
      <c r="O23" s="380" t="s">
        <v>203</v>
      </c>
    </row>
    <row r="24" spans="1:15" ht="23.25" hidden="1" customHeight="1">
      <c r="A24" s="372">
        <v>2</v>
      </c>
      <c r="B24" s="373"/>
      <c r="C24" s="374"/>
      <c r="D24" s="374" t="s">
        <v>203</v>
      </c>
      <c r="E24" s="374" t="s">
        <v>203</v>
      </c>
      <c r="F24" s="375"/>
      <c r="G24" s="376"/>
      <c r="H24" s="374" t="s">
        <v>203</v>
      </c>
      <c r="I24" s="374" t="s">
        <v>203</v>
      </c>
      <c r="J24" s="377"/>
      <c r="K24" s="376"/>
      <c r="L24" s="374" t="s">
        <v>203</v>
      </c>
      <c r="M24" s="378"/>
      <c r="N24" s="379" t="s">
        <v>203</v>
      </c>
      <c r="O24" s="380" t="s">
        <v>203</v>
      </c>
    </row>
    <row r="25" spans="1:15" s="346" customFormat="1" ht="23.25" hidden="1" customHeight="1">
      <c r="A25" s="381">
        <v>3</v>
      </c>
      <c r="B25" s="382"/>
      <c r="C25" s="383"/>
      <c r="D25" s="383" t="s">
        <v>203</v>
      </c>
      <c r="E25" s="383" t="s">
        <v>203</v>
      </c>
      <c r="F25" s="384"/>
      <c r="G25" s="385"/>
      <c r="H25" s="383" t="s">
        <v>203</v>
      </c>
      <c r="I25" s="383" t="s">
        <v>203</v>
      </c>
      <c r="J25" s="384"/>
      <c r="K25" s="385"/>
      <c r="L25" s="383" t="s">
        <v>203</v>
      </c>
      <c r="M25" s="386"/>
      <c r="N25" s="387" t="s">
        <v>203</v>
      </c>
      <c r="O25" s="388" t="s">
        <v>203</v>
      </c>
    </row>
    <row r="26" spans="1:15" s="339" customFormat="1" ht="24" hidden="1" customHeight="1">
      <c r="A26" s="389"/>
      <c r="B26" s="390" t="s">
        <v>71</v>
      </c>
      <c r="C26" s="359" t="s">
        <v>203</v>
      </c>
      <c r="D26" s="359" t="s">
        <v>203</v>
      </c>
      <c r="E26" s="359" t="s">
        <v>203</v>
      </c>
      <c r="F26" s="391">
        <f>SUM(F23:F25)</f>
        <v>0</v>
      </c>
      <c r="G26" s="392" t="s">
        <v>203</v>
      </c>
      <c r="H26" s="359" t="s">
        <v>203</v>
      </c>
      <c r="I26" s="359" t="s">
        <v>203</v>
      </c>
      <c r="J26" s="391">
        <f>SUM(J23:J25)</f>
        <v>0</v>
      </c>
      <c r="K26" s="392" t="s">
        <v>203</v>
      </c>
      <c r="L26" s="359" t="s">
        <v>203</v>
      </c>
      <c r="M26" s="393">
        <f>SUM(M23:M25)</f>
        <v>0</v>
      </c>
      <c r="N26" s="389" t="s">
        <v>203</v>
      </c>
      <c r="O26" s="394" t="s">
        <v>203</v>
      </c>
    </row>
    <row r="27" spans="1:15" s="339" customFormat="1" ht="27" customHeight="1" thickBot="1">
      <c r="A27" s="395"/>
      <c r="B27" s="396" t="s">
        <v>224</v>
      </c>
      <c r="C27" s="397"/>
      <c r="D27" s="397" t="s">
        <v>203</v>
      </c>
      <c r="E27" s="397" t="s">
        <v>203</v>
      </c>
      <c r="F27" s="398">
        <f>+F20-F26</f>
        <v>766.2</v>
      </c>
      <c r="G27" s="399" t="s">
        <v>203</v>
      </c>
      <c r="H27" s="397" t="s">
        <v>203</v>
      </c>
      <c r="I27" s="397" t="s">
        <v>203</v>
      </c>
      <c r="J27" s="398">
        <f>J20-J26</f>
        <v>165.1</v>
      </c>
      <c r="K27" s="399" t="s">
        <v>203</v>
      </c>
      <c r="L27" s="397" t="s">
        <v>203</v>
      </c>
      <c r="M27" s="400">
        <f>M20-M26</f>
        <v>20.2</v>
      </c>
      <c r="N27" s="395" t="s">
        <v>203</v>
      </c>
      <c r="O27" s="398">
        <f>+O20-M26</f>
        <v>21.1</v>
      </c>
    </row>
    <row r="28" spans="1:15" s="339" customFormat="1" ht="25.5" customHeight="1" thickBot="1">
      <c r="B28" s="401"/>
      <c r="F28" s="363"/>
      <c r="J28" s="402" t="s">
        <v>131</v>
      </c>
      <c r="K28" s="403"/>
      <c r="L28" s="403"/>
      <c r="M28" s="404">
        <f>+F26+J26+M26</f>
        <v>0</v>
      </c>
    </row>
    <row r="29" spans="1:15" s="339" customFormat="1" ht="20.25" customHeight="1">
      <c r="B29" s="401"/>
      <c r="F29" s="363"/>
      <c r="M29" s="363"/>
    </row>
    <row r="30" spans="1:15" s="361" customFormat="1" ht="25.5" customHeight="1">
      <c r="B30" s="340"/>
      <c r="C30" s="511" t="s">
        <v>2</v>
      </c>
      <c r="D30" s="511"/>
      <c r="E30" s="340"/>
      <c r="F30" s="340"/>
      <c r="G30" s="516"/>
      <c r="H30" s="516"/>
      <c r="I30" s="405"/>
      <c r="J30" s="517" t="s">
        <v>267</v>
      </c>
      <c r="K30" s="517"/>
      <c r="M30" s="365"/>
    </row>
    <row r="31" spans="1:15" s="339" customFormat="1">
      <c r="C31" s="406"/>
      <c r="D31" s="406"/>
      <c r="E31" s="407"/>
      <c r="F31" s="407"/>
      <c r="G31" s="518" t="s">
        <v>95</v>
      </c>
      <c r="H31" s="518"/>
      <c r="I31" s="408"/>
      <c r="J31" s="518" t="s">
        <v>112</v>
      </c>
      <c r="K31" s="518"/>
    </row>
    <row r="32" spans="1:15" s="361" customFormat="1" ht="23.25" customHeight="1">
      <c r="B32" s="340"/>
      <c r="C32" s="409" t="s">
        <v>6</v>
      </c>
      <c r="D32" s="409"/>
      <c r="E32" s="340"/>
      <c r="F32" s="340"/>
      <c r="G32" s="517"/>
      <c r="H32" s="517"/>
      <c r="I32" s="410"/>
      <c r="J32" s="517" t="s">
        <v>268</v>
      </c>
      <c r="K32" s="517"/>
    </row>
    <row r="33" spans="3:13" s="339" customFormat="1">
      <c r="C33" s="364"/>
      <c r="D33" s="364"/>
      <c r="G33" s="518" t="s">
        <v>95</v>
      </c>
      <c r="H33" s="518"/>
      <c r="I33" s="408"/>
      <c r="J33" s="518" t="s">
        <v>112</v>
      </c>
      <c r="K33" s="518"/>
    </row>
    <row r="34" spans="3:13">
      <c r="F34" s="411" t="s">
        <v>1</v>
      </c>
    </row>
    <row r="35" spans="3:13" ht="16.5" customHeight="1">
      <c r="C35" s="412" t="s">
        <v>113</v>
      </c>
      <c r="D35" s="412"/>
      <c r="E35" s="412" t="s">
        <v>114</v>
      </c>
      <c r="F35" s="412" t="s">
        <v>225</v>
      </c>
      <c r="I35" s="413" t="s">
        <v>115</v>
      </c>
      <c r="J35" s="414" t="s">
        <v>212</v>
      </c>
      <c r="K35" s="414"/>
      <c r="L35" s="414" t="s">
        <v>213</v>
      </c>
      <c r="M35" s="414" t="s">
        <v>214</v>
      </c>
    </row>
    <row r="36" spans="3:13" ht="16.5" customHeight="1">
      <c r="C36" s="412" t="s">
        <v>116</v>
      </c>
      <c r="D36" s="412"/>
      <c r="E36" s="412" t="s">
        <v>114</v>
      </c>
      <c r="F36" s="412" t="s">
        <v>226</v>
      </c>
      <c r="I36" s="514" t="s">
        <v>227</v>
      </c>
      <c r="J36" s="514"/>
      <c r="K36" s="414"/>
      <c r="L36" s="514" t="s">
        <v>255</v>
      </c>
      <c r="M36" s="514"/>
    </row>
    <row r="37" spans="3:13">
      <c r="C37" s="412"/>
      <c r="D37" s="412"/>
      <c r="E37" s="514" t="s">
        <v>228</v>
      </c>
      <c r="F37" s="514"/>
      <c r="I37" s="514"/>
      <c r="J37" s="514"/>
      <c r="K37" s="414"/>
      <c r="L37" s="514"/>
      <c r="M37" s="514"/>
    </row>
    <row r="38" spans="3:13">
      <c r="C38" s="412"/>
      <c r="D38" s="412"/>
      <c r="E38" s="514"/>
      <c r="F38" s="51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5" workbookViewId="0">
      <selection activeCell="A88" sqref="A88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5" width="9.42578125" style="1" bestFit="1" customWidth="1"/>
    <col min="6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4" customFormat="1" ht="24" customHeight="1">
      <c r="A1" s="494" t="s">
        <v>69</v>
      </c>
      <c r="B1" s="494"/>
      <c r="C1" s="494"/>
      <c r="D1" s="494"/>
    </row>
    <row r="2" spans="1:6" ht="35.25" customHeight="1">
      <c r="A2" s="497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497"/>
      <c r="C2" s="497"/>
      <c r="D2" s="497"/>
    </row>
    <row r="3" spans="1:6" ht="28.5" customHeight="1">
      <c r="A3" s="497" t="s">
        <v>244</v>
      </c>
      <c r="B3" s="497"/>
      <c r="C3" s="497"/>
      <c r="D3" s="497"/>
    </row>
    <row r="5" spans="1:6">
      <c r="D5" s="179" t="s">
        <v>128</v>
      </c>
    </row>
    <row r="6" spans="1:6" ht="124.5" customHeight="1">
      <c r="A6" s="273" t="s">
        <v>3</v>
      </c>
      <c r="B6" s="273" t="s">
        <v>98</v>
      </c>
      <c r="C6" s="273" t="s">
        <v>236</v>
      </c>
      <c r="D6" s="273" t="s">
        <v>237</v>
      </c>
    </row>
    <row r="7" spans="1:6">
      <c r="A7" s="273">
        <v>1</v>
      </c>
      <c r="B7" s="273">
        <v>2</v>
      </c>
      <c r="C7" s="273">
        <v>3</v>
      </c>
      <c r="D7" s="273">
        <v>4</v>
      </c>
    </row>
    <row r="8" spans="1:6" ht="24.75" customHeight="1">
      <c r="A8" s="229">
        <v>1</v>
      </c>
      <c r="B8" s="29" t="s">
        <v>261</v>
      </c>
      <c r="C8" s="225">
        <v>28128.5</v>
      </c>
      <c r="D8" s="225"/>
    </row>
    <row r="9" spans="1:6" ht="24.75" customHeight="1">
      <c r="A9" s="229">
        <v>2</v>
      </c>
      <c r="B9" s="29" t="s">
        <v>262</v>
      </c>
      <c r="C9" s="225">
        <v>4003.4</v>
      </c>
      <c r="D9" s="225"/>
      <c r="F9" s="453"/>
    </row>
    <row r="10" spans="1:6" s="279" customFormat="1" ht="25.5" customHeight="1">
      <c r="A10" s="276">
        <v>3</v>
      </c>
      <c r="B10" s="277" t="s">
        <v>190</v>
      </c>
      <c r="C10" s="331">
        <v>8401.7000000000007</v>
      </c>
      <c r="D10" s="331"/>
      <c r="E10" s="278"/>
    </row>
    <row r="11" spans="1:6" s="279" customFormat="1" ht="25.5" customHeight="1">
      <c r="A11" s="276">
        <v>4</v>
      </c>
      <c r="B11" s="277" t="s">
        <v>187</v>
      </c>
      <c r="C11" s="331">
        <v>8401.7000000000007</v>
      </c>
      <c r="D11" s="331"/>
      <c r="E11" s="278"/>
    </row>
    <row r="12" spans="1:6" s="164" customFormat="1" ht="31.5" customHeight="1">
      <c r="A12" s="208"/>
      <c r="B12" s="274" t="s">
        <v>188</v>
      </c>
      <c r="C12" s="275">
        <f>ROUND(SUM(C8:C11),1)</f>
        <v>48935.3</v>
      </c>
      <c r="D12" s="275">
        <f>ROUND(SUM(D8:D11),1)</f>
        <v>0</v>
      </c>
      <c r="E12" s="454"/>
    </row>
    <row r="13" spans="1:6">
      <c r="E13" s="453"/>
    </row>
    <row r="14" spans="1:6" ht="19.5" customHeight="1"/>
    <row r="15" spans="1:6" ht="21.75" customHeight="1">
      <c r="B15" s="519"/>
      <c r="C15" s="519"/>
      <c r="D15" s="519"/>
    </row>
    <row r="18" spans="2:4" ht="25.5" customHeight="1">
      <c r="B18" s="280" t="s">
        <v>189</v>
      </c>
      <c r="D18" s="281" t="s">
        <v>267</v>
      </c>
    </row>
    <row r="19" spans="2:4" ht="18.75" customHeight="1">
      <c r="B19" s="137" t="s">
        <v>4</v>
      </c>
      <c r="D19" s="304" t="e">
        <f>+'Ekamut-caxs'!#REF!</f>
        <v>#REF!</v>
      </c>
    </row>
    <row r="20" spans="2:4" ht="23.25" customHeight="1">
      <c r="B20" s="164" t="s">
        <v>6</v>
      </c>
      <c r="D20" s="417" t="s">
        <v>268</v>
      </c>
    </row>
    <row r="21" spans="2:4" ht="14.25">
      <c r="C21" s="164" t="s">
        <v>1</v>
      </c>
      <c r="D21" s="304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2"/>
  <sheetViews>
    <sheetView view="pageBreakPreview" topLeftCell="A10" workbookViewId="0">
      <selection activeCell="A88" sqref="A88"/>
    </sheetView>
  </sheetViews>
  <sheetFormatPr defaultColWidth="9.140625" defaultRowHeight="15"/>
  <cols>
    <col min="1" max="1" width="6.28515625" style="287" customWidth="1"/>
    <col min="2" max="2" width="38.7109375" style="286" customWidth="1"/>
    <col min="3" max="3" width="17" style="286" customWidth="1"/>
    <col min="4" max="4" width="16.7109375" style="286" customWidth="1"/>
    <col min="5" max="5" width="18.140625" style="286" customWidth="1"/>
    <col min="6" max="6" width="14.140625" style="286" customWidth="1"/>
    <col min="7" max="16384" width="9.140625" style="286"/>
  </cols>
  <sheetData>
    <row r="1" spans="1:7" s="285" customFormat="1" ht="24" customHeight="1">
      <c r="A1" s="523" t="s">
        <v>69</v>
      </c>
      <c r="B1" s="523"/>
      <c r="C1" s="523"/>
      <c r="D1" s="523"/>
      <c r="E1" s="523"/>
      <c r="F1" s="523"/>
    </row>
    <row r="2" spans="1:7" ht="42" customHeight="1">
      <c r="A2" s="524" t="str">
        <f>+'[7]Ekamut-caxs'!A7:D7</f>
        <v xml:space="preserve">«Երևանի հանդբոլի մասնագիտացված և խաղային այլ մարզաձևերի մանկապատանեկան մարզադպրոց» ՀՈԱԿ-ի </v>
      </c>
      <c r="B2" s="524"/>
      <c r="C2" s="524"/>
      <c r="D2" s="524"/>
      <c r="E2" s="524"/>
      <c r="F2" s="524"/>
    </row>
    <row r="3" spans="1:7" ht="37.5" customHeight="1">
      <c r="A3" s="524" t="s">
        <v>272</v>
      </c>
      <c r="B3" s="524"/>
      <c r="C3" s="524"/>
      <c r="D3" s="524"/>
      <c r="E3" s="524"/>
      <c r="F3" s="524"/>
    </row>
    <row r="4" spans="1:7" ht="16.5">
      <c r="G4" s="425" t="s">
        <v>273</v>
      </c>
    </row>
    <row r="5" spans="1:7" ht="60" hidden="1" customHeight="1" thickBot="1"/>
    <row r="6" spans="1:7" ht="54" customHeight="1">
      <c r="A6" s="426" t="s">
        <v>3</v>
      </c>
      <c r="B6" s="427" t="s">
        <v>274</v>
      </c>
      <c r="C6" s="427" t="s">
        <v>192</v>
      </c>
      <c r="D6" s="427" t="s">
        <v>124</v>
      </c>
      <c r="E6" s="427" t="s">
        <v>193</v>
      </c>
      <c r="F6" s="427" t="s">
        <v>275</v>
      </c>
    </row>
    <row r="7" spans="1:7" s="288" customFormat="1" ht="18">
      <c r="A7" s="428">
        <v>1</v>
      </c>
      <c r="B7" s="429" t="s">
        <v>276</v>
      </c>
      <c r="C7" s="449">
        <f>C8+C9+C10+C12</f>
        <v>10</v>
      </c>
      <c r="D7" s="429">
        <f>D8+D9+D10+D12</f>
        <v>120</v>
      </c>
      <c r="E7" s="430"/>
      <c r="F7" s="431"/>
    </row>
    <row r="8" spans="1:7" ht="18">
      <c r="A8" s="432">
        <v>1.1000000000000001</v>
      </c>
      <c r="B8" s="433" t="s">
        <v>277</v>
      </c>
      <c r="C8" s="450">
        <v>3</v>
      </c>
      <c r="D8" s="450">
        <v>36</v>
      </c>
      <c r="E8" s="435"/>
      <c r="F8" s="436">
        <v>3</v>
      </c>
    </row>
    <row r="9" spans="1:7" ht="18">
      <c r="A9" s="432">
        <v>1.2</v>
      </c>
      <c r="B9" s="433" t="s">
        <v>278</v>
      </c>
      <c r="C9" s="450">
        <v>4</v>
      </c>
      <c r="D9" s="450">
        <v>48</v>
      </c>
      <c r="E9" s="435"/>
      <c r="F9" s="436">
        <v>4</v>
      </c>
    </row>
    <row r="10" spans="1:7" ht="18">
      <c r="A10" s="432">
        <v>1.4</v>
      </c>
      <c r="B10" s="433" t="s">
        <v>279</v>
      </c>
      <c r="C10" s="451">
        <v>2</v>
      </c>
      <c r="D10" s="451">
        <v>24</v>
      </c>
      <c r="E10" s="435"/>
      <c r="F10" s="436">
        <v>2</v>
      </c>
    </row>
    <row r="11" spans="1:7" s="288" customFormat="1" ht="18" hidden="1">
      <c r="A11" s="432">
        <v>1.5</v>
      </c>
      <c r="B11" s="433" t="s">
        <v>280</v>
      </c>
      <c r="C11" s="451"/>
      <c r="D11" s="451"/>
      <c r="E11" s="435"/>
      <c r="F11" s="436"/>
    </row>
    <row r="12" spans="1:7" ht="18">
      <c r="A12" s="432">
        <v>1.6</v>
      </c>
      <c r="B12" s="433" t="s">
        <v>281</v>
      </c>
      <c r="C12" s="451">
        <v>1</v>
      </c>
      <c r="D12" s="451">
        <v>12</v>
      </c>
      <c r="E12" s="435"/>
      <c r="F12" s="436">
        <v>1</v>
      </c>
    </row>
    <row r="13" spans="1:7" ht="18">
      <c r="A13" s="437">
        <v>2</v>
      </c>
      <c r="B13" s="430" t="s">
        <v>282</v>
      </c>
      <c r="C13" s="452">
        <f>C14</f>
        <v>2</v>
      </c>
      <c r="D13" s="452">
        <f>D14</f>
        <v>28</v>
      </c>
      <c r="E13" s="435"/>
      <c r="F13" s="436"/>
    </row>
    <row r="14" spans="1:7" ht="18">
      <c r="A14" s="438">
        <v>2.1</v>
      </c>
      <c r="B14" s="433" t="s">
        <v>283</v>
      </c>
      <c r="C14" s="450">
        <v>2</v>
      </c>
      <c r="D14" s="450">
        <v>28</v>
      </c>
      <c r="E14" s="435"/>
      <c r="F14" s="436">
        <v>1</v>
      </c>
    </row>
    <row r="15" spans="1:7" s="288" customFormat="1" ht="18" hidden="1">
      <c r="A15" s="438">
        <v>2.2000000000000002</v>
      </c>
      <c r="B15" s="433" t="s">
        <v>284</v>
      </c>
      <c r="C15" s="436"/>
      <c r="D15" s="436"/>
      <c r="E15" s="435"/>
      <c r="F15" s="436"/>
    </row>
    <row r="16" spans="1:7" ht="18">
      <c r="A16" s="437">
        <v>3</v>
      </c>
      <c r="B16" s="429" t="s">
        <v>285</v>
      </c>
      <c r="C16" s="452">
        <f>C17+C18</f>
        <v>4</v>
      </c>
      <c r="D16" s="452">
        <f>D17+D18</f>
        <v>48</v>
      </c>
      <c r="E16" s="435"/>
      <c r="F16" s="436"/>
    </row>
    <row r="17" spans="1:6" ht="18">
      <c r="A17" s="438">
        <v>3.1</v>
      </c>
      <c r="B17" s="433" t="s">
        <v>277</v>
      </c>
      <c r="C17" s="450">
        <v>3</v>
      </c>
      <c r="D17" s="450">
        <v>36</v>
      </c>
      <c r="E17" s="435"/>
      <c r="F17" s="436">
        <v>2</v>
      </c>
    </row>
    <row r="18" spans="1:6" ht="18">
      <c r="A18" s="438">
        <v>3.2</v>
      </c>
      <c r="B18" s="433" t="s">
        <v>278</v>
      </c>
      <c r="C18" s="451">
        <v>1</v>
      </c>
      <c r="D18" s="451">
        <v>12</v>
      </c>
      <c r="E18" s="435"/>
      <c r="F18" s="436">
        <v>1</v>
      </c>
    </row>
    <row r="19" spans="1:6" s="288" customFormat="1" ht="18">
      <c r="A19" s="437">
        <v>4</v>
      </c>
      <c r="B19" s="429" t="s">
        <v>286</v>
      </c>
      <c r="C19" s="452">
        <v>1</v>
      </c>
      <c r="D19" s="452">
        <f>D21</f>
        <v>10</v>
      </c>
      <c r="E19" s="435"/>
      <c r="F19" s="436"/>
    </row>
    <row r="20" spans="1:6" s="288" customFormat="1" ht="18" hidden="1">
      <c r="A20" s="438">
        <v>4.0999999999999996</v>
      </c>
      <c r="B20" s="433" t="s">
        <v>278</v>
      </c>
      <c r="C20" s="434"/>
      <c r="D20" s="434"/>
      <c r="E20" s="435"/>
      <c r="F20" s="436"/>
    </row>
    <row r="21" spans="1:6" s="288" customFormat="1" ht="18">
      <c r="A21" s="438">
        <v>4.2</v>
      </c>
      <c r="B21" s="433" t="s">
        <v>279</v>
      </c>
      <c r="C21" s="450">
        <v>1</v>
      </c>
      <c r="D21" s="450">
        <v>10</v>
      </c>
      <c r="E21" s="435"/>
      <c r="F21" s="436">
        <v>1</v>
      </c>
    </row>
    <row r="22" spans="1:6" s="288" customFormat="1" ht="18">
      <c r="A22" s="437">
        <v>5</v>
      </c>
      <c r="B22" s="430" t="s">
        <v>287</v>
      </c>
      <c r="C22" s="452">
        <f>C23+C24</f>
        <v>2</v>
      </c>
      <c r="D22" s="452">
        <f>D23+D24</f>
        <v>30</v>
      </c>
      <c r="E22" s="435"/>
      <c r="F22" s="436"/>
    </row>
    <row r="23" spans="1:6" s="288" customFormat="1" ht="18">
      <c r="A23" s="438">
        <v>5.0999999999999996</v>
      </c>
      <c r="B23" s="433" t="s">
        <v>283</v>
      </c>
      <c r="C23" s="450">
        <v>1</v>
      </c>
      <c r="D23" s="450">
        <v>15</v>
      </c>
      <c r="E23" s="435"/>
      <c r="F23" s="436">
        <v>1</v>
      </c>
    </row>
    <row r="24" spans="1:6" s="288" customFormat="1" ht="18">
      <c r="A24" s="438">
        <v>5.2</v>
      </c>
      <c r="B24" s="433" t="s">
        <v>288</v>
      </c>
      <c r="C24" s="450">
        <v>1</v>
      </c>
      <c r="D24" s="450">
        <v>15</v>
      </c>
      <c r="E24" s="435"/>
      <c r="F24" s="436">
        <v>1</v>
      </c>
    </row>
    <row r="25" spans="1:6" s="288" customFormat="1" ht="18">
      <c r="A25" s="438">
        <v>6</v>
      </c>
      <c r="B25" s="439" t="s">
        <v>289</v>
      </c>
      <c r="C25" s="452">
        <f>C26+C28</f>
        <v>11</v>
      </c>
      <c r="D25" s="452">
        <f>D26+D28</f>
        <v>114</v>
      </c>
      <c r="E25" s="435"/>
      <c r="F25" s="436"/>
    </row>
    <row r="26" spans="1:6" s="288" customFormat="1" ht="18">
      <c r="A26" s="440">
        <v>6.1</v>
      </c>
      <c r="B26" s="433" t="s">
        <v>283</v>
      </c>
      <c r="C26" s="450">
        <v>2</v>
      </c>
      <c r="D26" s="450">
        <v>24</v>
      </c>
      <c r="E26" s="435"/>
      <c r="F26" s="436">
        <v>2</v>
      </c>
    </row>
    <row r="27" spans="1:6" ht="18" hidden="1">
      <c r="A27" s="441">
        <v>6.2</v>
      </c>
      <c r="B27" s="433" t="s">
        <v>288</v>
      </c>
      <c r="C27" s="450"/>
      <c r="D27" s="450"/>
      <c r="E27" s="435"/>
      <c r="F27" s="436"/>
    </row>
    <row r="28" spans="1:6" ht="18">
      <c r="A28" s="441">
        <v>6.3</v>
      </c>
      <c r="B28" s="433" t="s">
        <v>278</v>
      </c>
      <c r="C28" s="450">
        <v>9</v>
      </c>
      <c r="D28" s="450">
        <v>90</v>
      </c>
      <c r="E28" s="435"/>
      <c r="F28" s="436">
        <v>5</v>
      </c>
    </row>
    <row r="29" spans="1:6" ht="18" hidden="1">
      <c r="A29" s="440">
        <v>6.4</v>
      </c>
      <c r="B29" s="430"/>
      <c r="C29" s="442"/>
      <c r="D29" s="442"/>
      <c r="E29" s="443"/>
      <c r="F29" s="437"/>
    </row>
    <row r="30" spans="1:6" s="288" customFormat="1" ht="18" hidden="1">
      <c r="A30" s="441">
        <v>6.5</v>
      </c>
      <c r="B30" s="433"/>
      <c r="C30" s="444"/>
      <c r="D30" s="444"/>
      <c r="E30" s="445"/>
      <c r="F30" s="438"/>
    </row>
    <row r="31" spans="1:6" hidden="1">
      <c r="A31" s="438"/>
      <c r="B31" s="433"/>
      <c r="C31" s="444"/>
      <c r="D31" s="444"/>
      <c r="E31" s="443"/>
      <c r="F31" s="438"/>
    </row>
    <row r="32" spans="1:6" ht="17.25">
      <c r="A32" s="437"/>
      <c r="B32" s="431" t="s">
        <v>71</v>
      </c>
      <c r="C32" s="437">
        <f>C7+C13+C16+C19+C22+C25</f>
        <v>30</v>
      </c>
      <c r="D32" s="437">
        <f>D7+D13+D16+D19+D22+D25</f>
        <v>350</v>
      </c>
      <c r="E32" s="443"/>
      <c r="F32" s="437"/>
    </row>
    <row r="33" spans="2:5" ht="15.75" customHeight="1">
      <c r="B33" s="285"/>
    </row>
    <row r="34" spans="2:5" ht="1.5" hidden="1" customHeight="1">
      <c r="B34" s="285"/>
    </row>
    <row r="35" spans="2:5" ht="18" customHeight="1">
      <c r="B35" s="446" t="s">
        <v>2</v>
      </c>
      <c r="D35" s="520" t="s">
        <v>290</v>
      </c>
      <c r="E35" s="520"/>
    </row>
    <row r="36" spans="2:5" ht="18">
      <c r="B36" s="289" t="s">
        <v>4</v>
      </c>
      <c r="D36" s="521" t="s">
        <v>5</v>
      </c>
      <c r="E36" s="521"/>
    </row>
    <row r="37" spans="2:5" ht="18" customHeight="1">
      <c r="B37" s="288" t="s">
        <v>6</v>
      </c>
      <c r="D37" s="520" t="str">
        <f>+'[7]Ekamut-caxs'!D70</f>
        <v>Ս.  ԱՎԵՏԻՍՅԱՆ</v>
      </c>
      <c r="E37" s="520"/>
    </row>
    <row r="38" spans="2:5">
      <c r="B38" s="287" t="s">
        <v>194</v>
      </c>
      <c r="D38" s="522" t="s">
        <v>5</v>
      </c>
      <c r="E38" s="522"/>
    </row>
    <row r="39" spans="2:5" ht="18">
      <c r="E39" s="447"/>
    </row>
    <row r="40" spans="2:5">
      <c r="E40" s="448"/>
    </row>
    <row r="41" spans="2:5" ht="18">
      <c r="E41" s="447"/>
    </row>
    <row r="42" spans="2:5">
      <c r="E42" s="448"/>
    </row>
  </sheetData>
  <mergeCells count="7">
    <mergeCell ref="D35:E35"/>
    <mergeCell ref="D36:E36"/>
    <mergeCell ref="D37:E37"/>
    <mergeCell ref="D38:E38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https://mul2.yerevan.am/tasks/1938341/oneclick?token=a852dee288922df56dc165634156174c</cp:keywords>
  <cp:lastModifiedBy>Lusine Petrosyan</cp:lastModifiedBy>
  <cp:lastPrinted>2024-12-06T05:37:57Z</cp:lastPrinted>
  <dcterms:created xsi:type="dcterms:W3CDTF">1996-10-14T23:33:28Z</dcterms:created>
  <dcterms:modified xsi:type="dcterms:W3CDTF">2024-12-29T16:41:54Z</dcterms:modified>
</cp:coreProperties>
</file>