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D98EBDB-E522-4BB2-AA9B-B211D1BD0BF0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hamematakan'!$A$1:$F$96</definedName>
    <definedName name="_xlnm.Print_Area" localSheetId="0">'Ekamut-caxs'!$A$1:$E$86</definedName>
    <definedName name="_xlnm.Print_Area" localSheetId="2">'Ekamutneri hamematakan'!$A$1:$F$73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3" i="7" l="1"/>
  <c r="D72" i="10"/>
  <c r="D41" i="19" l="1"/>
  <c r="B88" i="10"/>
  <c r="F59" i="18"/>
  <c r="D59" i="18"/>
  <c r="F57" i="18" l="1"/>
  <c r="E61" i="10" l="1"/>
  <c r="E62" i="10"/>
  <c r="E63" i="10"/>
  <c r="E64" i="10"/>
  <c r="E65" i="10"/>
  <c r="E66" i="10"/>
  <c r="D68" i="9"/>
  <c r="E68" i="9" s="1"/>
  <c r="E62" i="9"/>
  <c r="D59" i="9"/>
  <c r="E59" i="9" s="1"/>
  <c r="D60" i="9"/>
  <c r="E60" i="9" s="1"/>
  <c r="D61" i="9"/>
  <c r="E61" i="9" s="1"/>
  <c r="D63" i="9"/>
  <c r="E63" i="9" s="1"/>
  <c r="D64" i="9"/>
  <c r="E64" i="9" s="1"/>
  <c r="D65" i="9"/>
  <c r="E65" i="9" s="1"/>
  <c r="D66" i="9"/>
  <c r="E66" i="9" s="1"/>
  <c r="D67" i="9"/>
  <c r="E67" i="9" s="1"/>
  <c r="D70" i="7"/>
  <c r="D58" i="10" s="1"/>
  <c r="E58" i="10" s="1"/>
  <c r="D71" i="7"/>
  <c r="D59" i="10" s="1"/>
  <c r="E59" i="10" s="1"/>
  <c r="D72" i="7"/>
  <c r="D60" i="10" s="1"/>
  <c r="E60" i="10" s="1"/>
  <c r="D73" i="7"/>
  <c r="D74" i="7"/>
  <c r="D75" i="7"/>
  <c r="D76" i="7"/>
  <c r="D77" i="7"/>
  <c r="D37" i="19" l="1"/>
  <c r="D39" i="19"/>
  <c r="G7" i="11"/>
  <c r="A39" i="7" l="1"/>
  <c r="A40" i="7" s="1"/>
  <c r="A41" i="7" s="1"/>
  <c r="A42" i="7" s="1"/>
  <c r="A43" i="7" s="1"/>
  <c r="A44" i="7" s="1"/>
  <c r="A36" i="7"/>
  <c r="A37" i="7" s="1"/>
  <c r="A38" i="7" s="1"/>
  <c r="A22" i="7"/>
  <c r="A25" i="7" s="1"/>
  <c r="A27" i="7" s="1"/>
  <c r="A28" i="7" s="1"/>
  <c r="A30" i="7" s="1"/>
  <c r="A31" i="7" s="1"/>
  <c r="A32" i="7" s="1"/>
  <c r="C12" i="21"/>
  <c r="D12" i="21"/>
  <c r="D24" i="7" s="1"/>
  <c r="D81" i="7" s="1"/>
  <c r="A2" i="10"/>
  <c r="A2" i="9"/>
  <c r="A40" i="19"/>
  <c r="A41" i="19" s="1"/>
  <c r="A42" i="19" s="1"/>
  <c r="A43" i="19" s="1"/>
  <c r="A44" i="19" s="1"/>
  <c r="A45" i="19" s="1"/>
  <c r="A49" i="19" s="1"/>
  <c r="A50" i="19" s="1"/>
  <c r="A51" i="19" s="1"/>
  <c r="A52" i="19" s="1"/>
  <c r="A53" i="19" s="1"/>
  <c r="A55" i="19" s="1"/>
  <c r="A57" i="19" s="1"/>
  <c r="A58" i="19" s="1"/>
  <c r="A60" i="19" s="1"/>
  <c r="A61" i="19" s="1"/>
  <c r="A62" i="19" s="1"/>
  <c r="A63" i="19" s="1"/>
  <c r="A64" i="19" s="1"/>
  <c r="A66" i="19" s="1"/>
  <c r="A67" i="19" s="1"/>
  <c r="A69" i="19" s="1"/>
  <c r="A37" i="19"/>
  <c r="A38" i="19" s="1"/>
  <c r="A39" i="19" s="1"/>
  <c r="A19" i="19"/>
  <c r="A22" i="19" s="1"/>
  <c r="A23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1" i="19" s="1"/>
  <c r="A32" i="19" s="1"/>
  <c r="A82" i="19"/>
  <c r="A83" i="19" s="1"/>
  <c r="A81" i="19"/>
  <c r="A48" i="7"/>
  <c r="A49" i="7" s="1"/>
  <c r="A50" i="7" s="1"/>
  <c r="A51" i="7" s="1"/>
  <c r="A52" i="7" s="1"/>
  <c r="A54" i="7" s="1"/>
  <c r="A56" i="7" s="1"/>
  <c r="A57" i="7" s="1"/>
  <c r="A59" i="7" s="1"/>
  <c r="A60" i="7" s="1"/>
  <c r="A61" i="7" s="1"/>
  <c r="A62" i="7" s="1"/>
  <c r="A63" i="7" s="1"/>
  <c r="A65" i="7" s="1"/>
  <c r="A66" i="7" s="1"/>
  <c r="A68" i="7" s="1"/>
  <c r="A45" i="7"/>
  <c r="A46" i="7" s="1"/>
  <c r="A47" i="7" s="1"/>
  <c r="A46" i="19"/>
  <c r="A47" i="19" s="1"/>
  <c r="A48" i="19" s="1"/>
  <c r="A20" i="19"/>
  <c r="A23" i="7"/>
  <c r="N7" i="24"/>
  <c r="M7" i="24"/>
  <c r="A2" i="24"/>
  <c r="M26" i="24"/>
  <c r="J26" i="24"/>
  <c r="F26" i="24"/>
  <c r="M28" i="24" s="1"/>
  <c r="K19" i="24"/>
  <c r="H19" i="24"/>
  <c r="G19" i="24"/>
  <c r="D19" i="24"/>
  <c r="C19" i="24"/>
  <c r="L18" i="24"/>
  <c r="I18" i="24"/>
  <c r="J18" i="24" s="1"/>
  <c r="E18" i="24"/>
  <c r="F18" i="24" s="1"/>
  <c r="I17" i="24"/>
  <c r="J17" i="24" s="1"/>
  <c r="E17" i="24"/>
  <c r="F17" i="24" s="1"/>
  <c r="N16" i="24"/>
  <c r="M16" i="24"/>
  <c r="N15" i="24"/>
  <c r="M15" i="24"/>
  <c r="N14" i="24"/>
  <c r="M14" i="24"/>
  <c r="N13" i="24"/>
  <c r="O13" i="24" s="1"/>
  <c r="M13" i="24"/>
  <c r="N12" i="24"/>
  <c r="M12" i="24"/>
  <c r="N11" i="24"/>
  <c r="M11" i="24"/>
  <c r="N10" i="24"/>
  <c r="M10" i="24"/>
  <c r="N9" i="24"/>
  <c r="M9" i="24"/>
  <c r="N8" i="24"/>
  <c r="O8" i="24" s="1"/>
  <c r="M8" i="24"/>
  <c r="Q7" i="11"/>
  <c r="Q13" i="11" s="1"/>
  <c r="O15" i="24" l="1"/>
  <c r="L19" i="24"/>
  <c r="O14" i="24"/>
  <c r="O7" i="24"/>
  <c r="E19" i="24"/>
  <c r="O9" i="24"/>
  <c r="O11" i="24"/>
  <c r="O16" i="24"/>
  <c r="A83" i="7"/>
  <c r="A84" i="7" s="1"/>
  <c r="A80" i="7"/>
  <c r="A82" i="7" s="1"/>
  <c r="O10" i="24"/>
  <c r="O12" i="24"/>
  <c r="O17" i="24"/>
  <c r="F19" i="24"/>
  <c r="F20" i="24" s="1"/>
  <c r="F27" i="24" s="1"/>
  <c r="D40" i="19" s="1"/>
  <c r="J19" i="24"/>
  <c r="J20" i="24" s="1"/>
  <c r="J27" i="24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9" i="19"/>
  <c r="E7" i="7"/>
  <c r="E1" i="7"/>
  <c r="D42" i="19" l="1"/>
  <c r="D8" i="9"/>
  <c r="D27" i="9"/>
  <c r="D10" i="9" l="1"/>
  <c r="D39" i="7"/>
  <c r="D40" i="7"/>
  <c r="D103" i="7"/>
  <c r="B103" i="7"/>
  <c r="E10" i="9" l="1"/>
  <c r="D6" i="10"/>
  <c r="F5" i="10"/>
  <c r="F5" i="9" s="1"/>
  <c r="D82" i="7"/>
  <c r="D30" i="22" l="1"/>
  <c r="D28" i="22"/>
  <c r="D21" i="21"/>
  <c r="D20" i="21"/>
  <c r="D19" i="21"/>
  <c r="D18" i="21"/>
  <c r="I22" i="11"/>
  <c r="I20" i="11"/>
  <c r="D66" i="18"/>
  <c r="D64" i="18"/>
  <c r="D94" i="10"/>
  <c r="D92" i="10"/>
  <c r="D77" i="9"/>
  <c r="D75" i="9"/>
  <c r="B89" i="10"/>
  <c r="D88" i="10"/>
  <c r="D31" i="7"/>
  <c r="C18" i="11" l="1"/>
  <c r="D18" i="11" s="1"/>
  <c r="D32" i="7" l="1"/>
  <c r="D54" i="18"/>
  <c r="A2" i="18" l="1"/>
  <c r="A2" i="11"/>
  <c r="A2" i="21"/>
  <c r="A2" i="22"/>
  <c r="D18" i="19" l="1"/>
  <c r="D78" i="7"/>
  <c r="D21" i="7" l="1"/>
  <c r="D51" i="7"/>
  <c r="D50" i="7"/>
  <c r="D49" i="7" l="1"/>
  <c r="D79" i="7"/>
  <c r="D89" i="10"/>
  <c r="D21" i="9"/>
  <c r="E21" i="9" s="1"/>
  <c r="E88" i="10"/>
  <c r="D82" i="10"/>
  <c r="E82" i="10" s="1"/>
  <c r="D81" i="10"/>
  <c r="D22" i="9"/>
  <c r="E22" i="9" s="1"/>
  <c r="D20" i="10"/>
  <c r="D67" i="10"/>
  <c r="E67" i="10" s="1"/>
  <c r="C7" i="10"/>
  <c r="E89" i="10" l="1"/>
  <c r="D87" i="10"/>
  <c r="D19" i="10"/>
  <c r="E19" i="10" s="1"/>
  <c r="E20" i="10"/>
  <c r="D27" i="7" l="1"/>
  <c r="D19" i="7" l="1"/>
  <c r="C62" i="18" s="1"/>
  <c r="D79" i="10" l="1"/>
  <c r="E79" i="10" s="1"/>
  <c r="D86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84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8" i="7"/>
  <c r="D7" i="9"/>
  <c r="D69" i="9" l="1"/>
  <c r="D70" i="9"/>
  <c r="D71" i="9"/>
  <c r="D72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94" i="7" l="1"/>
  <c r="D18" i="9" l="1"/>
  <c r="D30" i="18"/>
  <c r="D8" i="18"/>
  <c r="D34" i="18" l="1"/>
  <c r="D24" i="9" l="1"/>
  <c r="D86" i="10"/>
  <c r="D85" i="10"/>
  <c r="D84" i="10"/>
  <c r="D80" i="10"/>
  <c r="D78" i="10"/>
  <c r="D77" i="10"/>
  <c r="D76" i="10"/>
  <c r="D73" i="10"/>
  <c r="D71" i="10"/>
  <c r="D70" i="10"/>
  <c r="D69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3" i="10" l="1"/>
  <c r="D85" i="7"/>
  <c r="D75" i="10"/>
  <c r="D74" i="10" s="1"/>
  <c r="C75" i="10"/>
  <c r="C83" i="10" l="1"/>
  <c r="C74" i="10" s="1"/>
  <c r="E84" i="10"/>
  <c r="D26" i="7" l="1"/>
  <c r="D20" i="7" s="1"/>
  <c r="E83" i="10"/>
  <c r="D13" i="9" l="1"/>
  <c r="D13" i="10"/>
  <c r="D29" i="9"/>
  <c r="D47" i="9" l="1"/>
  <c r="D58" i="7"/>
  <c r="D28" i="10"/>
  <c r="D28" i="9"/>
  <c r="E69" i="10"/>
  <c r="D46" i="10" l="1"/>
  <c r="D34" i="7"/>
  <c r="D27" i="10"/>
  <c r="E81" i="10"/>
  <c r="D30" i="9" l="1"/>
  <c r="E77" i="10" l="1"/>
  <c r="D29" i="10" l="1"/>
  <c r="E28" i="10"/>
  <c r="D68" i="10"/>
  <c r="C68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70" i="10"/>
  <c r="E71" i="10"/>
  <c r="E72" i="10"/>
  <c r="E73" i="10"/>
  <c r="E76" i="10"/>
  <c r="E25" i="10"/>
  <c r="E27" i="10"/>
  <c r="E29" i="10" l="1"/>
  <c r="D22" i="10"/>
  <c r="D21" i="10" s="1"/>
  <c r="C22" i="10"/>
  <c r="E68" i="10"/>
  <c r="E32" i="10"/>
  <c r="E75" i="10"/>
  <c r="C33" i="9"/>
  <c r="C23" i="9" s="1"/>
  <c r="E72" i="9"/>
  <c r="E71" i="9"/>
  <c r="E70" i="9"/>
  <c r="E6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87" i="10" l="1"/>
  <c r="C21" i="10" s="1"/>
  <c r="E86" i="10"/>
  <c r="E80" i="10"/>
  <c r="E78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73" i="9"/>
  <c r="E74" i="10" l="1"/>
  <c r="E22" i="10"/>
  <c r="E85" i="10"/>
  <c r="E87" i="10"/>
  <c r="E17" i="9"/>
  <c r="E23" i="9"/>
  <c r="E21" i="10" l="1"/>
  <c r="C90" i="10" l="1"/>
  <c r="D33" i="7" l="1"/>
  <c r="D101" i="7" s="1"/>
  <c r="D12" i="10" l="1"/>
  <c r="D12" i="9"/>
  <c r="E12" i="9" l="1"/>
  <c r="D6" i="9"/>
  <c r="D73" i="9" s="1"/>
  <c r="E12" i="10"/>
  <c r="D7" i="10"/>
  <c r="E6" i="9" l="1"/>
  <c r="D90" i="10"/>
  <c r="E90" i="10" s="1"/>
  <c r="E7" i="10"/>
  <c r="E73" i="9"/>
</calcChain>
</file>

<file path=xl/sharedStrings.xml><?xml version="1.0" encoding="utf-8"?>
<sst xmlns="http://schemas.openxmlformats.org/spreadsheetml/2006/main" count="735" uniqueCount="295">
  <si>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</si>
  <si>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</si>
  <si>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</si>
  <si>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</si>
  <si>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</si>
  <si>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</si>
  <si>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</si>
  <si>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</si>
  <si>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</si>
  <si>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</si>
  <si>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</si>
  <si>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</si>
  <si>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</si>
  <si>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</si>
  <si>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</si>
  <si>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</si>
  <si>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</si>
  <si>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</si>
  <si>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</si>
  <si>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</si>
  <si>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</si>
  <si>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</si>
  <si>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</si>
  <si>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</si>
  <si>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</si>
  <si>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</si>
  <si>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</si>
  <si>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</si>
  <si>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</si>
  <si>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</si>
  <si>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</si>
  <si>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</si>
  <si>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</si>
  <si>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</si>
  <si>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</si>
  <si>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</si>
  <si>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</si>
  <si>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</si>
  <si>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</si>
  <si>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</si>
  <si>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</si>
  <si>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</si>
  <si>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</si>
  <si>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</si>
  <si>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</si>
  <si>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</si>
  <si>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</si>
  <si>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</si>
  <si>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</si>
  <si>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</si>
  <si>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</si>
  <si>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</si>
  <si>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</si>
  <si>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</si>
  <si>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</si>
  <si>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</si>
  <si>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</si>
  <si>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</si>
  <si>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</si>
  <si>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</si>
  <si>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</si>
  <si>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</si>
  <si>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</si>
  <si>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</si>
  <si>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</si>
  <si>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</si>
  <si>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</si>
  <si>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</si>
  <si>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</si>
  <si>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</si>
  <si>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</si>
  <si>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</si>
  <si>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</si>
  <si>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</si>
  <si>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</si>
  <si>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</si>
  <si>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</si>
  <si>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</si>
  <si>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</si>
  <si>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</si>
  <si>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</si>
  <si>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</si>
  <si>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</si>
  <si>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</si>
  <si>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</si>
  <si>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</si>
  <si>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</si>
  <si>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</si>
  <si>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</si>
  <si>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</si>
  <si>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</si>
  <si>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</si>
  <si>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</si>
  <si>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</si>
  <si>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</si>
  <si>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</si>
  <si>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</si>
  <si>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</si>
  <si>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</si>
  <si>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</si>
  <si>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</si>
  <si>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</si>
  <si>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</si>
  <si>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</si>
  <si>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</si>
  <si>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</si>
  <si>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</si>
  <si>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</si>
  <si>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</si>
  <si>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</si>
  <si>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</si>
  <si>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</si>
  <si>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</si>
  <si>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</si>
  <si>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</si>
  <si>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</si>
  <si>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</si>
  <si>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</si>
  <si>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</si>
  <si>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</si>
  <si>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</si>
  <si>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</si>
  <si>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</si>
  <si>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</si>
  <si>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</si>
  <si>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</si>
  <si>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</si>
  <si>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</si>
  <si>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</si>
  <si>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</si>
  <si>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</si>
  <si>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</si>
  <si>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</si>
  <si>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</si>
  <si>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</si>
  <si>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</si>
  <si>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</si>
  <si>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</si>
  <si>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</si>
  <si>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</si>
  <si>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</si>
  <si>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</si>
  <si>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</si>
  <si>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</si>
  <si>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</si>
  <si>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</si>
  <si>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</si>
  <si>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</si>
  <si>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</si>
  <si>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</si>
  <si>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</si>
  <si>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</si>
  <si>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</si>
  <si>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</si>
  <si>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</si>
  <si>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</si>
  <si>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</si>
  <si>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</si>
  <si>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</si>
  <si>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</si>
  <si>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</si>
  <si>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</si>
  <si>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</si>
  <si>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</si>
  <si>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</si>
  <si>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</si>
  <si>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</si>
  <si>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</si>
  <si>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</si>
  <si>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</si>
  <si>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</si>
  <si>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</si>
  <si>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</si>
  <si>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</si>
  <si>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</si>
  <si>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</si>
  <si>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</si>
  <si>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</si>
  <si>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</si>
  <si>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</si>
  <si>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</si>
  <si>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</si>
  <si>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</si>
  <si>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</si>
  <si>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</si>
  <si>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</si>
  <si>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</si>
  <si>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</si>
  <si>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</si>
  <si>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</si>
  <si>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</si>
  <si>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</si>
  <si>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</si>
  <si>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</si>
  <si>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</si>
  <si>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</si>
  <si>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</si>
  <si>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</si>
  <si>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</si>
  <si>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</si>
  <si>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</si>
  <si>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</si>
  <si>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</si>
  <si>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</si>
  <si>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</si>
  <si>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</si>
  <si>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</si>
  <si>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</si>
  <si>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</si>
  <si>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</si>
  <si>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</si>
  <si>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</si>
  <si>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</si>
  <si>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</si>
  <si>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</si>
  <si>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</si>
  <si>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</si>
  <si>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</si>
  <si>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</si>
  <si>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</si>
  <si>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</si>
  <si>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</si>
  <si>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</si>
  <si>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</si>
  <si>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</si>
  <si>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</si>
  <si>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</si>
  <si>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</si>
  <si>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</si>
  <si>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</si>
  <si>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</si>
  <si>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</si>
  <si>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</si>
  <si>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</si>
  <si>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</si>
  <si>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</si>
  <si>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</si>
  <si>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</si>
  <si>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</si>
  <si>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</si>
  <si>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</si>
  <si>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</si>
  <si>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</si>
  <si>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</si>
  <si>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</si>
  <si>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</si>
  <si>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</si>
  <si>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</si>
  <si>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</si>
  <si>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</si>
  <si>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</si>
  <si>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</si>
  <si>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</si>
  <si>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</si>
  <si>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</si>
  <si>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</si>
  <si>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</si>
  <si>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</si>
  <si>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</si>
  <si>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</si>
  <si>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</si>
  <si>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</si>
  <si>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</si>
  <si>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>Նախապատրաստական / 1-2 տարվա/</t>
  </si>
  <si>
    <t>Ուսումնամարզական/1-5տարվա/</t>
  </si>
  <si>
    <t>Գեղասահք</t>
  </si>
  <si>
    <t>Հոկեյ</t>
  </si>
  <si>
    <t>Ուսումնամարզական/1-2տարվա/</t>
  </si>
  <si>
    <t>Սոլարո</t>
  </si>
  <si>
    <t>համակարգչային սպասարկում</t>
  </si>
  <si>
    <t>բաժանորդագրություն</t>
  </si>
  <si>
    <t>մասնագիտական ծառայություն</t>
  </si>
  <si>
    <t>ծրագրային սպասարկում</t>
  </si>
  <si>
    <t>տեղեկատվական ծառայություն</t>
  </si>
  <si>
    <t>Վճարովի ուսուցման գծով</t>
  </si>
  <si>
    <t>Տպագրական ծառայությունների գծով</t>
  </si>
  <si>
    <t>Սահադաշտի սպասարկման գծով</t>
  </si>
  <si>
    <t>Պահնորդական ծառայությունների գծով</t>
  </si>
  <si>
    <t>Իրավաբանական ծառայությունների գծով</t>
  </si>
  <si>
    <t>ՀԴՄ սպասարկման գծով</t>
  </si>
  <si>
    <t>Անվտանգության գծով</t>
  </si>
  <si>
    <t>Վառելիքի գծով</t>
  </si>
  <si>
    <t>Մաքուր ջրի գծով</t>
  </si>
  <si>
    <t>Ստացված ծառայությունների գծով</t>
  </si>
  <si>
    <t>Էներգախնայողության միջոցառման գծով</t>
  </si>
  <si>
    <t>Պահնորդական ծառայության գծով</t>
  </si>
  <si>
    <t>Իրավաբանական ծառայության գծով</t>
  </si>
  <si>
    <t>Գովազդային ծառայության գծով</t>
  </si>
  <si>
    <t xml:space="preserve">«Երևանի գեղասահքի և հոկեյի մարզադպրոց» ՀՈԱԿ-ի </t>
  </si>
  <si>
    <t>Գ.Գրիգորյան</t>
  </si>
  <si>
    <t>Ա.Մելիքսեթյան</t>
  </si>
  <si>
    <t>առկա է թույլտվություն</t>
  </si>
  <si>
    <t>Պարգևատրման գծով</t>
  </si>
  <si>
    <t>հ. 1607 - Ա որոշմամբ</t>
  </si>
  <si>
    <t>«03» մայիսի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</si>
</sst>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10" xfId="45" applyFont="1" applyBorder="1" applyAlignment="1" applyProtection="1">
      <alignment horizontal="left" vertical="center"/>
      <protection hidden="1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wAgAFAATQAAAAAAAAAAAAAAAAAAAAAAAAAAAAAAAAAAAAAAAAAAAAAAAAAAAAAAAAAAAAAAAAAAAAAAAAAAAAAAAAAAAAAAAAAAAAAAAAAAAAAAAAAAAAAAAAAAAAAAAADoBwwAAAAdABQAK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zMTlaMCMGCSqGSIb3DQEJBDEWBBTRoWy5rl0cJvU+1Z7Omm/7fRxLuTArBgsqhkiG9w0BCRACDDEcMBowGDAWBBRE5xMFRVajmd/v2Zzf5CvSbEm8HjANBgkqhkiG9w0BAQEFAASCAQAYLyv8GfNegJoE+6m8Fo0LyRvgB03q6Bq/mn+pDTECBxywgXkgzM4HD/W9prQzxPB2sqzTMpeEr6UiGzHHlYw4B/nrrsjaXeNWMEhfVEuGLSZ5N3Z/cgikEyHWYxAG02lXgGGnQedc+J4971Sd7axMCXPmL0hLMV3/ra8zfggnAFc5qCeEEwU6O+b7hz3nAzWvOKVuq8q4mKejhg3QAWTfSAk+UMFmPnjEmcko7WWFpuQPKguzhlLBWeQztWZq3P8g0VzUJeX9OK/Fke8GdYoUz3g7Hz/0pc2aR2KSe5iRmiPIxoQq2dgXAXp3jEv7cJft5HBSsUfC4ZrBFfTOsaD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wAgAFAATQAAAAAAAAAAAAAAAAAAAAAAAAAAAAAAAAAAAAAAAAAAAAAAAAAAAAAAAAAAAAAAAAAAAAAAAAAAAAAAAAAAAAAAAAAAAAAAAAAAAAAAAAAAAAAAAAAAAAAAAADoBwwAAAAdABQAK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zMTVaMCMGCSqGSIb3DQEJBDEWBBRgP8YqpOoy0f1tKVFYQNjOjps/YTArBgsqhkiG9w0BCRACDDEcMBowGDAWBBRE5xMFRVajmd/v2Zzf5CvSbEm8HjANBgkqhkiG9w0BAQEFAASCAQCytxM2jl2j9KMDeOwKojkuHR0uJ8zpXG+JMJBrFYdUKl9O7s4ayXCJ2J05OT2qd4GihBIYubCHZQPnvrjUivNoiTmd9kNoIDo8dQYpo090SH/bw3f/n6KwxuHdSiwB+AcMRe8NTNv42GQIzJsRn+CnWRr+hw9JwM97GaLQzHNZo4+96szkZ1Jh8/Mrew7F56nHaCXnGtqU/KsZjnf6WOcjZ9PUOvaO0DfKGpBVwR8/dBYwaya0p1j1ug25MGlKqDhge96PppqX4f63d5zygrhGrdDwv9lK6NWr9Gp8irZzWkyGNnNucMzmn+N6dQmnTrnpO5AJTYgKMJkdYWmOBN0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3</xdr:col>
          <xdr:colOff>63500</xdr:colOff>
          <xdr:row>86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E5BF20F-2882-BA54-E88E-75EEB86694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102</xdr:row>
          <xdr:rowOff>0</xdr:rowOff>
        </xdr:from>
        <xdr:to>
          <xdr:col>3</xdr:col>
          <xdr:colOff>53975</xdr:colOff>
          <xdr:row>103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8EA0F91-21FC-7E59-E37A-18DEF5B7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Y88"/>
  <sheetViews>
    <sheetView tabSelected="1" view="pageBreakPreview" topLeftCell="A59" zoomScaleSheetLayoutView="100" workbookViewId="0">
      <selection activeCell="C86" sqref="C86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7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238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215</v>
      </c>
      <c r="E7" s="105">
        <v>7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294</v>
      </c>
      <c r="E10" s="170"/>
      <c r="F10" s="41"/>
    </row>
    <row r="11" spans="1:12" ht="24" customHeight="1">
      <c r="C11" s="170"/>
      <c r="D11" s="170" t="s">
        <v>293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41" t="s">
        <v>41</v>
      </c>
      <c r="B13" s="441"/>
      <c r="C13" s="441"/>
      <c r="D13" s="441"/>
      <c r="E13" s="324"/>
      <c r="F13" s="44"/>
    </row>
    <row r="14" spans="1:12" ht="27.75" customHeight="1">
      <c r="A14" s="442" t="s">
        <v>288</v>
      </c>
      <c r="B14" s="442"/>
      <c r="C14" s="442"/>
      <c r="D14" s="442"/>
      <c r="E14" s="325"/>
    </row>
    <row r="15" spans="1:12" ht="18.75" customHeight="1">
      <c r="A15" s="443" t="s">
        <v>239</v>
      </c>
      <c r="B15" s="443"/>
      <c r="C15" s="443"/>
      <c r="D15" s="443"/>
      <c r="E15" s="326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37" t="s">
        <v>126</v>
      </c>
      <c r="C17" s="437"/>
      <c r="D17" s="285"/>
      <c r="E17" s="285"/>
    </row>
    <row r="18" spans="1:15" ht="19.5" customHeight="1">
      <c r="A18" s="115">
        <v>1</v>
      </c>
      <c r="B18" s="439" t="s">
        <v>118</v>
      </c>
      <c r="C18" s="439"/>
      <c r="D18" s="221">
        <f>+'Pastaci finansav.'!C12</f>
        <v>197607.7</v>
      </c>
      <c r="E18" s="221"/>
      <c r="F18" s="312"/>
    </row>
    <row r="19" spans="1:15" ht="18" hidden="1" customHeight="1">
      <c r="A19" s="115">
        <f>+A18+1</f>
        <v>2</v>
      </c>
      <c r="B19" s="439" t="s">
        <v>231</v>
      </c>
      <c r="C19" s="439"/>
      <c r="D19" s="223">
        <f>+D20</f>
        <v>0</v>
      </c>
      <c r="E19" s="221"/>
      <c r="F19" s="312"/>
    </row>
    <row r="20" spans="1:15" ht="18" hidden="1" customHeight="1">
      <c r="A20" s="114">
        <f>+A19+0.1</f>
        <v>2.1</v>
      </c>
      <c r="B20" s="440" t="s">
        <v>232</v>
      </c>
      <c r="C20" s="440"/>
      <c r="D20" s="222"/>
      <c r="E20" s="221"/>
      <c r="F20" s="312"/>
    </row>
    <row r="21" spans="1:15" ht="21" customHeight="1">
      <c r="A21" s="115">
        <v>2</v>
      </c>
      <c r="B21" s="439" t="s">
        <v>218</v>
      </c>
      <c r="C21" s="439"/>
      <c r="D21" s="223">
        <f>+'Komunal '!N20</f>
        <v>37.9</v>
      </c>
      <c r="E21" s="223"/>
    </row>
    <row r="22" spans="1:15" s="3" customFormat="1" ht="17.25" customHeight="1">
      <c r="A22" s="115">
        <f>+A21+1</f>
        <v>3</v>
      </c>
      <c r="B22" s="439" t="s">
        <v>8</v>
      </c>
      <c r="C22" s="439"/>
      <c r="D22" s="221">
        <v>8483.5</v>
      </c>
      <c r="E22" s="221"/>
      <c r="F22" s="31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4</v>
      </c>
      <c r="B23" s="439" t="s">
        <v>53</v>
      </c>
      <c r="C23" s="439"/>
      <c r="D23" s="221"/>
      <c r="E23" s="221"/>
      <c r="F23" s="312"/>
    </row>
    <row r="24" spans="1:15" ht="18" customHeight="1">
      <c r="A24" s="115">
        <v>4</v>
      </c>
      <c r="B24" s="439" t="s">
        <v>63</v>
      </c>
      <c r="C24" s="439"/>
      <c r="D24" s="221">
        <v>1300</v>
      </c>
      <c r="E24" s="221"/>
    </row>
    <row r="25" spans="1:15" ht="18" hidden="1" customHeight="1">
      <c r="A25" s="115">
        <f t="shared" si="0"/>
        <v>5</v>
      </c>
      <c r="B25" s="439" t="s">
        <v>191</v>
      </c>
      <c r="C25" s="439"/>
      <c r="D25" s="221"/>
      <c r="E25" s="221"/>
    </row>
    <row r="26" spans="1:15" ht="18" hidden="1" customHeight="1">
      <c r="A26" s="115">
        <f t="shared" si="0"/>
        <v>6</v>
      </c>
      <c r="B26" s="439" t="s">
        <v>72</v>
      </c>
      <c r="C26" s="439"/>
      <c r="D26" s="221"/>
      <c r="E26" s="221"/>
    </row>
    <row r="27" spans="1:15" ht="18" customHeight="1">
      <c r="A27" s="115">
        <v>5</v>
      </c>
      <c r="B27" s="439" t="s">
        <v>123</v>
      </c>
      <c r="C27" s="439"/>
      <c r="D27" s="223">
        <f>SUM(D28:D29)</f>
        <v>47784.1</v>
      </c>
      <c r="E27" s="223"/>
    </row>
    <row r="28" spans="1:15" s="3" customFormat="1" ht="17.25" customHeight="1">
      <c r="A28" s="114">
        <f>+A27+0.1</f>
        <v>5.0999999999999996</v>
      </c>
      <c r="B28" s="440" t="s">
        <v>73</v>
      </c>
      <c r="C28" s="440"/>
      <c r="D28" s="237">
        <f>+D81</f>
        <v>47784.1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5.1999999999999993</v>
      </c>
      <c r="B29" s="440" t="s">
        <v>74</v>
      </c>
      <c r="C29" s="440"/>
      <c r="D29" s="222"/>
      <c r="E29" s="222"/>
      <c r="F29" s="55"/>
      <c r="G29" s="2"/>
      <c r="H29" s="2"/>
      <c r="I29" s="316"/>
      <c r="J29" s="2"/>
      <c r="K29" s="2"/>
      <c r="L29" s="2"/>
      <c r="M29" s="2"/>
      <c r="N29" s="2"/>
      <c r="O29" s="2"/>
    </row>
    <row r="30" spans="1:15" ht="17.25" customHeight="1">
      <c r="A30" s="115">
        <f>+A27+1</f>
        <v>6</v>
      </c>
      <c r="B30" s="439" t="s">
        <v>10</v>
      </c>
      <c r="C30" s="439"/>
      <c r="D30" s="221">
        <v>21.5</v>
      </c>
      <c r="E30" s="221"/>
    </row>
    <row r="31" spans="1:15" s="2" customFormat="1" ht="17.25" customHeight="1">
      <c r="A31" s="115">
        <f t="shared" ref="A31:A32" si="1">+A30+1</f>
        <v>7</v>
      </c>
      <c r="B31" s="438" t="s">
        <v>274</v>
      </c>
      <c r="C31" s="438"/>
      <c r="D31" s="221">
        <v>26977.4</v>
      </c>
      <c r="E31" s="221"/>
      <c r="F31" s="18"/>
    </row>
    <row r="32" spans="1:15" s="2" customFormat="1" ht="19.5" hidden="1" customHeight="1">
      <c r="A32" s="115">
        <f t="shared" si="1"/>
        <v>8</v>
      </c>
      <c r="B32" s="438"/>
      <c r="C32" s="438"/>
      <c r="D32" s="221"/>
      <c r="E32" s="221"/>
      <c r="F32" s="20"/>
    </row>
    <row r="33" spans="1:25" ht="24" customHeight="1">
      <c r="A33" s="49"/>
      <c r="B33" s="436" t="s">
        <v>235</v>
      </c>
      <c r="C33" s="436"/>
      <c r="D33" s="268">
        <f>SUM(D18:D19,D21:D27,D30:D32)</f>
        <v>282212.10000000003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35" t="s">
        <v>127</v>
      </c>
      <c r="C35" s="435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39" t="s">
        <v>12</v>
      </c>
      <c r="C36" s="439"/>
      <c r="D36" s="223">
        <f>+Ashkhatavardz!Q13-'Dramakan hosqer'!D99</f>
        <v>115382.3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customHeight="1">
      <c r="A37" s="114">
        <f t="shared" ref="A37:A39" si="2">+A36+0.1</f>
        <v>1.1000000000000001</v>
      </c>
      <c r="B37" s="440" t="s">
        <v>119</v>
      </c>
      <c r="C37" s="440"/>
      <c r="D37" s="237">
        <f>+Ashkhatavardz!C8+Ashkhatavardz!K7+Ashkhatavardz!D8</f>
        <v>8876.4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14">
        <f t="shared" si="2"/>
        <v>1.2000000000000002</v>
      </c>
      <c r="B38" s="440" t="s">
        <v>13</v>
      </c>
      <c r="C38" s="440"/>
      <c r="D38" s="237"/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1.3000000000000003</v>
      </c>
      <c r="B39" s="440" t="s">
        <v>229</v>
      </c>
      <c r="C39" s="440"/>
      <c r="D39" s="237">
        <f>+Ashkhatavardz!C10+Ashkhatavardz!N7+Ashkhatavardz!D10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39" t="s">
        <v>15</v>
      </c>
      <c r="C40" s="439"/>
      <c r="D40" s="223">
        <f>+'Komunal '!F27</f>
        <v>8617.1</v>
      </c>
      <c r="E40" s="221"/>
      <c r="F40" s="31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5" si="3">+A40+1</f>
        <v>3</v>
      </c>
      <c r="B41" s="439" t="s">
        <v>14</v>
      </c>
      <c r="C41" s="439"/>
      <c r="D41" s="223">
        <f>+'Komunal '!J27-1900</f>
        <v>62178.6</v>
      </c>
      <c r="E41" s="221"/>
      <c r="F41" s="31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39" t="s">
        <v>16</v>
      </c>
      <c r="C42" s="439"/>
      <c r="D42" s="223">
        <f>+'Komunal '!O27-8.4</f>
        <v>986.6</v>
      </c>
      <c r="E42" s="221"/>
      <c r="F42" s="31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39" t="s">
        <v>17</v>
      </c>
      <c r="C43" s="439"/>
      <c r="D43" s="221">
        <v>504</v>
      </c>
      <c r="E43" s="221"/>
    </row>
    <row r="44" spans="1:25" ht="18" customHeight="1">
      <c r="A44" s="115">
        <f t="shared" si="3"/>
        <v>6</v>
      </c>
      <c r="B44" s="439" t="s">
        <v>18</v>
      </c>
      <c r="C44" s="439"/>
      <c r="D44" s="221">
        <v>120</v>
      </c>
      <c r="E44" s="221"/>
    </row>
    <row r="45" spans="1:25" ht="18" customHeight="1">
      <c r="A45" s="115">
        <f t="shared" si="3"/>
        <v>7</v>
      </c>
      <c r="B45" s="439" t="s">
        <v>19</v>
      </c>
      <c r="C45" s="439"/>
      <c r="D45" s="270">
        <f>SUM(D46:D48)</f>
        <v>898</v>
      </c>
      <c r="E45" s="270"/>
    </row>
    <row r="46" spans="1:25" s="3" customFormat="1" ht="18" customHeight="1">
      <c r="A46" s="114">
        <f t="shared" ref="A46:A48" si="4">+A45+0.1</f>
        <v>7.1</v>
      </c>
      <c r="B46" s="440" t="s">
        <v>20</v>
      </c>
      <c r="C46" s="440"/>
      <c r="D46" s="222">
        <v>120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f t="shared" si="4"/>
        <v>7.1999999999999993</v>
      </c>
      <c r="B47" s="440" t="s">
        <v>21</v>
      </c>
      <c r="C47" s="440"/>
      <c r="D47" s="222">
        <v>100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f t="shared" si="4"/>
        <v>7.2999999999999989</v>
      </c>
      <c r="B48" s="440" t="s">
        <v>22</v>
      </c>
      <c r="C48" s="440"/>
      <c r="D48" s="222">
        <v>678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f>+A45+1</f>
        <v>8</v>
      </c>
      <c r="B49" s="439" t="s">
        <v>23</v>
      </c>
      <c r="C49" s="439"/>
      <c r="D49" s="221">
        <v>150</v>
      </c>
      <c r="E49" s="221"/>
      <c r="L49" s="87"/>
    </row>
    <row r="50" spans="1:16" ht="18" customHeight="1">
      <c r="A50" s="115">
        <f t="shared" ref="A50:A69" si="5">+A49+1</f>
        <v>9</v>
      </c>
      <c r="B50" s="439" t="s">
        <v>30</v>
      </c>
      <c r="C50" s="439"/>
      <c r="D50" s="221">
        <v>1400.9</v>
      </c>
      <c r="E50" s="221"/>
      <c r="L50" s="284"/>
      <c r="M50" s="87"/>
      <c r="N50" s="309"/>
      <c r="O50" s="87"/>
      <c r="P50" s="310"/>
    </row>
    <row r="51" spans="1:16" ht="18" customHeight="1">
      <c r="A51" s="115">
        <f t="shared" si="5"/>
        <v>10</v>
      </c>
      <c r="B51" s="439" t="s">
        <v>24</v>
      </c>
      <c r="C51" s="439"/>
      <c r="D51" s="221">
        <v>900</v>
      </c>
      <c r="E51" s="221"/>
    </row>
    <row r="52" spans="1:16" ht="18" customHeight="1">
      <c r="A52" s="115">
        <f t="shared" si="5"/>
        <v>11</v>
      </c>
      <c r="B52" s="439" t="s">
        <v>75</v>
      </c>
      <c r="C52" s="439"/>
      <c r="D52" s="221">
        <v>4000</v>
      </c>
      <c r="E52" s="221"/>
    </row>
    <row r="53" spans="1:16" ht="18" hidden="1" customHeight="1">
      <c r="A53" s="115">
        <f t="shared" si="5"/>
        <v>12</v>
      </c>
      <c r="B53" s="439" t="s">
        <v>48</v>
      </c>
      <c r="C53" s="439"/>
      <c r="D53" s="221"/>
      <c r="E53" s="221"/>
    </row>
    <row r="54" spans="1:16" ht="18.75" customHeight="1">
      <c r="A54" s="115">
        <v>12</v>
      </c>
      <c r="B54" s="439" t="s">
        <v>120</v>
      </c>
      <c r="C54" s="439"/>
      <c r="D54" s="221">
        <v>400</v>
      </c>
      <c r="E54" s="221"/>
    </row>
    <row r="55" spans="1:16" ht="18" hidden="1" customHeight="1">
      <c r="A55" s="115">
        <f t="shared" si="5"/>
        <v>13</v>
      </c>
      <c r="B55" s="439" t="s">
        <v>121</v>
      </c>
      <c r="C55" s="439"/>
      <c r="D55" s="221"/>
      <c r="E55" s="221"/>
      <c r="G55" s="51"/>
    </row>
    <row r="56" spans="1:16" ht="20.25" customHeight="1">
      <c r="A56" s="115">
        <v>13</v>
      </c>
      <c r="B56" s="439" t="s">
        <v>25</v>
      </c>
      <c r="C56" s="439"/>
      <c r="D56" s="221">
        <v>500</v>
      </c>
      <c r="E56" s="221"/>
      <c r="G56" s="51"/>
    </row>
    <row r="57" spans="1:16" ht="18" customHeight="1">
      <c r="A57" s="115">
        <f t="shared" si="5"/>
        <v>14</v>
      </c>
      <c r="B57" s="439" t="s">
        <v>26</v>
      </c>
      <c r="C57" s="439"/>
      <c r="D57" s="221">
        <v>752</v>
      </c>
      <c r="E57" s="221"/>
    </row>
    <row r="58" spans="1:16" ht="18.75" hidden="1" customHeight="1">
      <c r="A58" s="115">
        <f t="shared" si="5"/>
        <v>15</v>
      </c>
      <c r="B58" s="439" t="s">
        <v>67</v>
      </c>
      <c r="C58" s="439"/>
      <c r="D58" s="221"/>
      <c r="E58" s="221"/>
    </row>
    <row r="59" spans="1:16" ht="18.75" customHeight="1">
      <c r="A59" s="115">
        <v>15</v>
      </c>
      <c r="B59" s="439" t="s">
        <v>54</v>
      </c>
      <c r="C59" s="439"/>
      <c r="D59" s="223">
        <f>+'Ekamut-caxs'!D24</f>
        <v>1300</v>
      </c>
      <c r="E59" s="223"/>
    </row>
    <row r="60" spans="1:16" ht="18" customHeight="1">
      <c r="A60" s="115">
        <f t="shared" si="5"/>
        <v>16</v>
      </c>
      <c r="B60" s="439" t="s">
        <v>45</v>
      </c>
      <c r="C60" s="439"/>
      <c r="D60" s="221">
        <v>120</v>
      </c>
      <c r="E60" s="221"/>
    </row>
    <row r="61" spans="1:16" ht="18.75" customHeight="1">
      <c r="A61" s="115">
        <f t="shared" si="5"/>
        <v>17</v>
      </c>
      <c r="B61" s="439" t="s">
        <v>76</v>
      </c>
      <c r="C61" s="439"/>
      <c r="D61" s="221">
        <v>500</v>
      </c>
      <c r="E61" s="221"/>
    </row>
    <row r="62" spans="1:16" ht="18.75" customHeight="1">
      <c r="A62" s="115">
        <f t="shared" si="5"/>
        <v>18</v>
      </c>
      <c r="B62" s="439" t="s">
        <v>77</v>
      </c>
      <c r="C62" s="439"/>
      <c r="D62" s="221">
        <v>1067</v>
      </c>
      <c r="E62" s="221"/>
    </row>
    <row r="63" spans="1:16" ht="18.75" customHeight="1">
      <c r="A63" s="115">
        <f t="shared" si="5"/>
        <v>19</v>
      </c>
      <c r="B63" s="439" t="s">
        <v>46</v>
      </c>
      <c r="C63" s="439"/>
      <c r="D63" s="221">
        <v>3</v>
      </c>
      <c r="E63" s="221"/>
    </row>
    <row r="64" spans="1:16" ht="18.75" hidden="1" customHeight="1">
      <c r="A64" s="115">
        <f t="shared" si="5"/>
        <v>20</v>
      </c>
      <c r="B64" s="439" t="s">
        <v>122</v>
      </c>
      <c r="C64" s="439"/>
      <c r="D64" s="221"/>
      <c r="E64" s="221"/>
    </row>
    <row r="65" spans="1:6" ht="18.75" customHeight="1">
      <c r="A65" s="115">
        <v>20</v>
      </c>
      <c r="B65" s="439" t="s">
        <v>47</v>
      </c>
      <c r="C65" s="439"/>
      <c r="D65" s="221">
        <v>30</v>
      </c>
      <c r="E65" s="221"/>
    </row>
    <row r="66" spans="1:6" ht="18.75" hidden="1" customHeight="1">
      <c r="A66" s="115">
        <f t="shared" si="5"/>
        <v>21</v>
      </c>
      <c r="B66" s="439" t="s">
        <v>64</v>
      </c>
      <c r="C66" s="439"/>
      <c r="D66" s="221"/>
      <c r="E66" s="221"/>
    </row>
    <row r="67" spans="1:6" ht="18.75" hidden="1" customHeight="1">
      <c r="A67" s="115">
        <f t="shared" si="5"/>
        <v>22</v>
      </c>
      <c r="B67" s="439" t="s">
        <v>198</v>
      </c>
      <c r="C67" s="439"/>
      <c r="D67" s="221"/>
      <c r="E67" s="221"/>
    </row>
    <row r="68" spans="1:6" ht="18.75" customHeight="1">
      <c r="A68" s="115">
        <v>21</v>
      </c>
      <c r="B68" s="439" t="s">
        <v>199</v>
      </c>
      <c r="C68" s="439"/>
      <c r="D68" s="221">
        <v>8000</v>
      </c>
      <c r="E68" s="221"/>
    </row>
    <row r="69" spans="1:6" ht="18.75" hidden="1" customHeight="1">
      <c r="A69" s="115">
        <f t="shared" si="5"/>
        <v>22</v>
      </c>
      <c r="B69" s="439" t="s">
        <v>78</v>
      </c>
      <c r="C69" s="439"/>
      <c r="D69" s="221"/>
      <c r="E69" s="221"/>
    </row>
    <row r="70" spans="1:6" ht="18.75" customHeight="1">
      <c r="A70" s="115">
        <v>22</v>
      </c>
      <c r="B70" s="438" t="s">
        <v>275</v>
      </c>
      <c r="C70" s="438"/>
      <c r="D70" s="221">
        <v>400</v>
      </c>
      <c r="E70" s="221"/>
    </row>
    <row r="71" spans="1:6" ht="18.75" customHeight="1">
      <c r="A71" s="115">
        <v>23</v>
      </c>
      <c r="B71" s="130" t="s">
        <v>276</v>
      </c>
      <c r="C71" s="130"/>
      <c r="D71" s="221">
        <v>13000</v>
      </c>
      <c r="E71" s="221"/>
    </row>
    <row r="72" spans="1:6" ht="18.75" customHeight="1">
      <c r="A72" s="115">
        <v>24</v>
      </c>
      <c r="B72" s="130" t="s">
        <v>277</v>
      </c>
      <c r="C72" s="130"/>
      <c r="D72" s="221">
        <v>6854.5</v>
      </c>
      <c r="E72" s="221"/>
    </row>
    <row r="73" spans="1:6" ht="18.75" customHeight="1">
      <c r="A73" s="115">
        <v>25</v>
      </c>
      <c r="B73" s="130" t="s">
        <v>278</v>
      </c>
      <c r="C73" s="130"/>
      <c r="D73" s="221">
        <v>200</v>
      </c>
      <c r="E73" s="221"/>
    </row>
    <row r="74" spans="1:6" ht="18.75" customHeight="1">
      <c r="A74" s="115">
        <v>26</v>
      </c>
      <c r="B74" s="130" t="s">
        <v>279</v>
      </c>
      <c r="C74" s="130"/>
      <c r="D74" s="221">
        <v>36</v>
      </c>
      <c r="E74" s="221"/>
    </row>
    <row r="75" spans="1:6" ht="18.75" customHeight="1">
      <c r="A75" s="115">
        <v>27</v>
      </c>
      <c r="B75" s="130" t="s">
        <v>280</v>
      </c>
      <c r="C75" s="130"/>
      <c r="D75" s="221">
        <v>64.8</v>
      </c>
      <c r="E75" s="221"/>
    </row>
    <row r="76" spans="1:6" ht="18.75" customHeight="1">
      <c r="A76" s="115">
        <v>28</v>
      </c>
      <c r="B76" s="130" t="s">
        <v>281</v>
      </c>
      <c r="C76" s="130"/>
      <c r="D76" s="221">
        <v>100</v>
      </c>
      <c r="E76" s="221"/>
    </row>
    <row r="77" spans="1:6" ht="18.75" customHeight="1">
      <c r="A77" s="115">
        <v>29</v>
      </c>
      <c r="B77" s="130" t="s">
        <v>282</v>
      </c>
      <c r="C77" s="130"/>
      <c r="D77" s="221">
        <v>200</v>
      </c>
      <c r="E77" s="221"/>
    </row>
    <row r="78" spans="1:6" ht="18.75" customHeight="1">
      <c r="A78" s="115">
        <v>30</v>
      </c>
      <c r="B78" s="130" t="s">
        <v>283</v>
      </c>
      <c r="C78" s="130"/>
      <c r="D78" s="221">
        <v>1400</v>
      </c>
      <c r="E78" s="221"/>
    </row>
    <row r="79" spans="1:6" s="6" customFormat="1" ht="18.75" customHeight="1">
      <c r="A79" s="115">
        <v>31</v>
      </c>
      <c r="B79" s="438" t="s">
        <v>284</v>
      </c>
      <c r="C79" s="438"/>
      <c r="D79" s="221">
        <v>3820</v>
      </c>
      <c r="E79" s="221"/>
      <c r="F79" s="55"/>
    </row>
    <row r="80" spans="1:6" ht="18.75" customHeight="1">
      <c r="A80" s="115">
        <v>32</v>
      </c>
      <c r="B80" s="439" t="s">
        <v>27</v>
      </c>
      <c r="C80" s="439"/>
      <c r="D80" s="221">
        <v>47987.3</v>
      </c>
      <c r="E80" s="221"/>
    </row>
    <row r="81" spans="1:15" s="3" customFormat="1" ht="18.75" customHeight="1">
      <c r="A81" s="158">
        <f>+A80+0.1</f>
        <v>32.1</v>
      </c>
      <c r="B81" s="440" t="s">
        <v>79</v>
      </c>
      <c r="C81" s="440"/>
      <c r="D81" s="222">
        <v>47784.1</v>
      </c>
      <c r="E81" s="222"/>
      <c r="F81" s="18"/>
      <c r="G81" s="2"/>
      <c r="H81" s="2"/>
      <c r="I81" s="2"/>
      <c r="J81" s="2"/>
      <c r="K81" s="2"/>
      <c r="L81" s="2"/>
      <c r="M81" s="2"/>
      <c r="N81" s="2"/>
      <c r="O81" s="2"/>
    </row>
    <row r="82" spans="1:15" ht="18" customHeight="1">
      <c r="A82" s="115">
        <f>+A80+1</f>
        <v>33</v>
      </c>
      <c r="B82" s="439" t="s">
        <v>80</v>
      </c>
      <c r="C82" s="439"/>
      <c r="D82" s="221">
        <v>340</v>
      </c>
      <c r="E82" s="221"/>
    </row>
    <row r="83" spans="1:15" s="16" customFormat="1" ht="20.25" hidden="1" customHeight="1">
      <c r="A83" s="115">
        <f>+A82+1</f>
        <v>34</v>
      </c>
      <c r="B83" s="439" t="s">
        <v>68</v>
      </c>
      <c r="C83" s="439"/>
      <c r="D83" s="221"/>
      <c r="E83" s="221"/>
      <c r="F83" s="52"/>
      <c r="G83" s="15"/>
      <c r="H83" s="15"/>
      <c r="I83" s="15"/>
      <c r="J83" s="15"/>
      <c r="K83" s="15"/>
      <c r="L83" s="15"/>
      <c r="M83" s="15"/>
      <c r="N83" s="15"/>
      <c r="O83" s="15"/>
    </row>
    <row r="84" spans="1:15" ht="23.25" customHeight="1">
      <c r="A84" s="53"/>
      <c r="B84" s="434" t="s">
        <v>234</v>
      </c>
      <c r="C84" s="434"/>
      <c r="D84" s="268">
        <f>SUM(D36,D40:D45,D49:D80,D82:D83)</f>
        <v>282212.09999999998</v>
      </c>
      <c r="E84" s="223" t="s">
        <v>216</v>
      </c>
      <c r="F84" s="265"/>
    </row>
    <row r="85" spans="1:15" s="6" customFormat="1" ht="18.600000000000001" customHeight="1">
      <c r="B85" s="105"/>
      <c r="C85" s="87"/>
      <c r="D85" s="43"/>
      <c r="E85" s="43"/>
    </row>
    <row r="86" spans="1:15" s="6" customFormat="1" ht="97.5" customHeight="1">
      <c r="A86" s="444" t="s">
        <v>211</v>
      </c>
      <c r="B86" s="444"/>
      <c r="D86" s="311" t="s">
        <v>217</v>
      </c>
      <c r="F86" s="43"/>
    </row>
    <row r="87" spans="1:15" s="6" customFormat="1" ht="40.5" customHeight="1">
      <c r="B87" s="232"/>
      <c r="C87" s="78"/>
      <c r="F87" s="43"/>
    </row>
    <row r="88" spans="1:15" s="6" customFormat="1">
      <c r="D88" s="43"/>
      <c r="E88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86:B86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81:C81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84:C84"/>
    <mergeCell ref="B35:C35"/>
    <mergeCell ref="B33:C33"/>
    <mergeCell ref="B17:C17"/>
    <mergeCell ref="B79:C79"/>
    <mergeCell ref="B80:C80"/>
    <mergeCell ref="B82:C82"/>
    <mergeCell ref="B83:C83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3</xdr:col>
                <xdr:colOff>66675</xdr:colOff>
                <xdr:row>86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25"/>
  <sheetViews>
    <sheetView view="pageBreakPreview" topLeftCell="A88" zoomScaleSheetLayoutView="100" workbookViewId="0">
      <selection activeCell="C103" sqref="C103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1" t="s">
        <v>177</v>
      </c>
      <c r="E1" s="336">
        <f>+'Ekamut-caxs'!E1+1</f>
        <v>8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1" t="s">
        <v>215</v>
      </c>
      <c r="E7" s="336">
        <f>+'Ekamut-caxs'!E7+1</f>
        <v>8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«03»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1607 -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59" t="s">
        <v>41</v>
      </c>
      <c r="B13" s="459"/>
      <c r="C13" s="459"/>
      <c r="D13" s="459"/>
      <c r="E13" s="32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42" t="s">
        <v>288</v>
      </c>
      <c r="B14" s="442"/>
      <c r="C14" s="442"/>
      <c r="D14" s="442"/>
      <c r="E14" s="325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43" t="s">
        <v>240</v>
      </c>
      <c r="B15" s="443"/>
      <c r="C15" s="443"/>
      <c r="D15" s="443"/>
      <c r="E15" s="326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60" t="s">
        <v>31</v>
      </c>
      <c r="C18" s="461"/>
      <c r="D18" s="86" t="s">
        <v>43</v>
      </c>
      <c r="E18" s="328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45" t="s">
        <v>32</v>
      </c>
      <c r="C19" s="446"/>
      <c r="D19" s="250">
        <f>+'Dramakani hamematakan'!D6</f>
        <v>11093.7</v>
      </c>
      <c r="E19" s="329"/>
      <c r="F19" s="457"/>
      <c r="G19" s="458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45" t="s">
        <v>83</v>
      </c>
      <c r="C20" s="446"/>
      <c r="D20" s="250">
        <f>SUM(D21:D22,D24:D32)</f>
        <v>237271.5</v>
      </c>
      <c r="E20" s="330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49" t="s">
        <v>118</v>
      </c>
      <c r="C21" s="450"/>
      <c r="D21" s="242">
        <f>+'Ekamut-caxs'!D18</f>
        <v>197607.7</v>
      </c>
      <c r="E21" s="331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49" t="s">
        <v>231</v>
      </c>
      <c r="C22" s="450"/>
      <c r="D22" s="242">
        <f>+'Ekamut-caxs'!D19</f>
        <v>0</v>
      </c>
      <c r="E22" s="331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47" t="s">
        <v>232</v>
      </c>
      <c r="C23" s="448"/>
      <c r="D23" s="254">
        <f>+'Ekamut-caxs'!D20</f>
        <v>0</v>
      </c>
      <c r="E23" s="331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>
      <c r="A24" s="59">
        <v>2</v>
      </c>
      <c r="B24" s="449" t="s">
        <v>8</v>
      </c>
      <c r="C24" s="450"/>
      <c r="D24" s="242">
        <f>'Pastaci finansav.'!D12</f>
        <v>10180.6</v>
      </c>
      <c r="E24" s="331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3</v>
      </c>
      <c r="B25" s="449" t="s">
        <v>53</v>
      </c>
      <c r="C25" s="450"/>
      <c r="D25" s="241">
        <f>+'Ekamut-caxs'!D23</f>
        <v>0</v>
      </c>
      <c r="E25" s="332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>
      <c r="A26" s="59">
        <v>3</v>
      </c>
      <c r="B26" s="449" t="s">
        <v>63</v>
      </c>
      <c r="C26" s="450"/>
      <c r="D26" s="241">
        <f>+'Ekamut-caxs'!D24</f>
        <v>1300</v>
      </c>
      <c r="E26" s="33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4</v>
      </c>
      <c r="B27" s="449" t="s">
        <v>191</v>
      </c>
      <c r="C27" s="450"/>
      <c r="D27" s="242">
        <f>+'Ekamut-caxs'!D25</f>
        <v>0</v>
      </c>
      <c r="E27" s="331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5</v>
      </c>
      <c r="B28" s="449" t="s">
        <v>72</v>
      </c>
      <c r="C28" s="450"/>
      <c r="D28" s="242">
        <f>+'Ekamut-caxs'!D26</f>
        <v>0</v>
      </c>
      <c r="E28" s="331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customHeight="1">
      <c r="A29" s="59">
        <v>4</v>
      </c>
      <c r="B29" s="449" t="s">
        <v>33</v>
      </c>
      <c r="C29" s="450"/>
      <c r="D29" s="241">
        <v>1184.3</v>
      </c>
      <c r="E29" s="332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customHeight="1">
      <c r="A30" s="59">
        <f t="shared" si="0"/>
        <v>5</v>
      </c>
      <c r="B30" s="449" t="s">
        <v>10</v>
      </c>
      <c r="C30" s="450"/>
      <c r="D30" s="242">
        <f>+'Ekamut-caxs'!D30</f>
        <v>21.5</v>
      </c>
      <c r="E30" s="331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customHeight="1">
      <c r="A31" s="59">
        <f t="shared" si="0"/>
        <v>6</v>
      </c>
      <c r="B31" s="438" t="s">
        <v>274</v>
      </c>
      <c r="C31" s="438"/>
      <c r="D31" s="241">
        <f>+'Ekamut-caxs'!D31</f>
        <v>26977.4</v>
      </c>
      <c r="E31" s="332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7</v>
      </c>
      <c r="B32" s="455"/>
      <c r="C32" s="456"/>
      <c r="D32" s="241">
        <f>+'Ekamut-caxs'!D32</f>
        <v>0</v>
      </c>
      <c r="E32" s="332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51" t="s">
        <v>84</v>
      </c>
      <c r="C33" s="452"/>
      <c r="D33" s="250">
        <f>D34+D85+D98</f>
        <v>248064.50601999997</v>
      </c>
      <c r="E33" s="330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51" t="s">
        <v>59</v>
      </c>
      <c r="C34" s="452"/>
      <c r="D34" s="250">
        <f>SUM(D35,D39:D44,D48:D79,D83:D84)</f>
        <v>243696.20601999998</v>
      </c>
      <c r="E34" s="330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55" t="s">
        <v>12</v>
      </c>
      <c r="C35" s="456"/>
      <c r="D35" s="242">
        <f>+'Ekamut-caxs'!D36</f>
        <v>115382.3</v>
      </c>
      <c r="E35" s="331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customHeight="1">
      <c r="A36" s="26">
        <f>+A35+0.1</f>
        <v>1.1000000000000001</v>
      </c>
      <c r="B36" s="447" t="s">
        <v>119</v>
      </c>
      <c r="C36" s="448"/>
      <c r="D36" s="254">
        <f>+'Ekamut-caxs'!D37</f>
        <v>8876.4</v>
      </c>
      <c r="E36" s="333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hidden="1" customHeight="1">
      <c r="A37" s="26">
        <f>+A36+0.1</f>
        <v>1.2000000000000002</v>
      </c>
      <c r="B37" s="447" t="s">
        <v>13</v>
      </c>
      <c r="C37" s="448"/>
      <c r="D37" s="254">
        <f>+'Ekamut-caxs'!D38</f>
        <v>0</v>
      </c>
      <c r="E37" s="333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1.3000000000000003</v>
      </c>
      <c r="B38" s="447" t="str">
        <f>+'Ekamut-caxs'!B39</f>
        <v>կամավոր ատեստ. գծով լրավճար</v>
      </c>
      <c r="C38" s="448"/>
      <c r="D38" s="254">
        <f>+'Ekamut-caxs'!D39</f>
        <v>0</v>
      </c>
      <c r="E38" s="333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49" t="s">
        <v>15</v>
      </c>
      <c r="C39" s="450"/>
      <c r="D39" s="242">
        <f>+'Ekamut-caxs'!D40</f>
        <v>8617.1</v>
      </c>
      <c r="E39" s="331"/>
      <c r="F39" s="315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49" t="s">
        <v>14</v>
      </c>
      <c r="C40" s="450"/>
      <c r="D40" s="242">
        <f>+'Ekamut-caxs'!D41</f>
        <v>62178.6</v>
      </c>
      <c r="E40" s="331"/>
      <c r="F40" s="315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4" si="1">+A40+1</f>
        <v>4</v>
      </c>
      <c r="B41" s="449" t="s">
        <v>16</v>
      </c>
      <c r="C41" s="450"/>
      <c r="D41" s="242">
        <f>+'Komunal '!M27</f>
        <v>957</v>
      </c>
      <c r="E41" s="331"/>
      <c r="F41" s="315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49" t="s">
        <v>17</v>
      </c>
      <c r="C42" s="450"/>
      <c r="D42" s="242">
        <f>+'Ekamut-caxs'!D43</f>
        <v>504</v>
      </c>
      <c r="E42" s="331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customHeight="1">
      <c r="A43" s="59">
        <f t="shared" si="1"/>
        <v>6</v>
      </c>
      <c r="B43" s="449" t="s">
        <v>18</v>
      </c>
      <c r="C43" s="450"/>
      <c r="D43" s="242">
        <f>+'Ekamut-caxs'!D44</f>
        <v>120</v>
      </c>
      <c r="E43" s="331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f t="shared" si="1"/>
        <v>7</v>
      </c>
      <c r="B44" s="449" t="s">
        <v>19</v>
      </c>
      <c r="C44" s="450"/>
      <c r="D44" s="242">
        <f>SUM(D45:D47)</f>
        <v>898</v>
      </c>
      <c r="E44" s="331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7.1</v>
      </c>
      <c r="B45" s="447" t="s">
        <v>20</v>
      </c>
      <c r="C45" s="448"/>
      <c r="D45" s="254">
        <f>+'Ekamut-caxs'!D46</f>
        <v>120</v>
      </c>
      <c r="E45" s="331"/>
    </row>
    <row r="46" spans="1:13" ht="18" customHeight="1">
      <c r="A46" s="26">
        <f>+A45+0.1</f>
        <v>7.1999999999999993</v>
      </c>
      <c r="B46" s="447" t="s">
        <v>21</v>
      </c>
      <c r="C46" s="448"/>
      <c r="D46" s="254">
        <f>+'Ekamut-caxs'!D47</f>
        <v>100</v>
      </c>
      <c r="E46" s="331"/>
    </row>
    <row r="47" spans="1:13" ht="18" customHeight="1">
      <c r="A47" s="26">
        <f>+A46+0.1</f>
        <v>7.2999999999999989</v>
      </c>
      <c r="B47" s="447" t="s">
        <v>22</v>
      </c>
      <c r="C47" s="448"/>
      <c r="D47" s="254">
        <f>+'Ekamut-caxs'!D48</f>
        <v>678</v>
      </c>
      <c r="E47" s="331"/>
    </row>
    <row r="48" spans="1:13" s="95" customFormat="1" ht="18" customHeight="1">
      <c r="A48" s="59">
        <f>+A44+1</f>
        <v>8</v>
      </c>
      <c r="B48" s="449" t="s">
        <v>23</v>
      </c>
      <c r="C48" s="450"/>
      <c r="D48" s="242">
        <f>+'Ekamut-caxs'!D49</f>
        <v>150</v>
      </c>
      <c r="E48" s="331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9</v>
      </c>
      <c r="B49" s="449" t="s">
        <v>30</v>
      </c>
      <c r="C49" s="450"/>
      <c r="D49" s="241">
        <f>+'Ekamut-caxs'!D50</f>
        <v>1400.9</v>
      </c>
      <c r="E49" s="332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68" si="2">+A49+1</f>
        <v>10</v>
      </c>
      <c r="B50" s="449" t="s">
        <v>24</v>
      </c>
      <c r="C50" s="450"/>
      <c r="D50" s="241">
        <f>+'Ekamut-caxs'!D51</f>
        <v>900</v>
      </c>
      <c r="E50" s="332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11</v>
      </c>
      <c r="B51" s="449" t="s">
        <v>75</v>
      </c>
      <c r="C51" s="450"/>
      <c r="D51" s="241">
        <f>+'Ekamut-caxs'!D52</f>
        <v>4000</v>
      </c>
      <c r="E51" s="332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12</v>
      </c>
      <c r="B52" s="449" t="s">
        <v>48</v>
      </c>
      <c r="C52" s="450"/>
      <c r="D52" s="242">
        <f>+'Ekamut-caxs'!D53</f>
        <v>0</v>
      </c>
      <c r="E52" s="331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12</v>
      </c>
      <c r="B53" s="449" t="s">
        <v>120</v>
      </c>
      <c r="C53" s="450"/>
      <c r="D53" s="242">
        <f>+'Ekamut-caxs'!D54</f>
        <v>400</v>
      </c>
      <c r="E53" s="331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13</v>
      </c>
      <c r="B54" s="449" t="s">
        <v>121</v>
      </c>
      <c r="C54" s="450"/>
      <c r="D54" s="242">
        <f>+'Ekamut-caxs'!D55</f>
        <v>0</v>
      </c>
      <c r="E54" s="331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customHeight="1">
      <c r="A55" s="59">
        <v>13</v>
      </c>
      <c r="B55" s="449" t="s">
        <v>25</v>
      </c>
      <c r="C55" s="450"/>
      <c r="D55" s="242">
        <f>+'Ekamut-caxs'!D56</f>
        <v>500</v>
      </c>
      <c r="E55" s="331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f t="shared" si="2"/>
        <v>14</v>
      </c>
      <c r="B56" s="449" t="s">
        <v>26</v>
      </c>
      <c r="C56" s="450"/>
      <c r="D56" s="242">
        <f>+'Ekamut-caxs'!D57</f>
        <v>752</v>
      </c>
      <c r="E56" s="331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15</v>
      </c>
      <c r="B57" s="449" t="s">
        <v>67</v>
      </c>
      <c r="C57" s="450"/>
      <c r="D57" s="242">
        <f>+'Ekamut-caxs'!D58</f>
        <v>0</v>
      </c>
      <c r="E57" s="331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customHeight="1">
      <c r="A58" s="59">
        <v>15</v>
      </c>
      <c r="B58" s="449" t="s">
        <v>54</v>
      </c>
      <c r="C58" s="450"/>
      <c r="D58" s="242">
        <f>+'Ekamut-caxs'!D59</f>
        <v>1300</v>
      </c>
      <c r="E58" s="331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customHeight="1">
      <c r="A59" s="59">
        <f t="shared" si="2"/>
        <v>16</v>
      </c>
      <c r="B59" s="449" t="s">
        <v>45</v>
      </c>
      <c r="C59" s="450"/>
      <c r="D59" s="242">
        <f>+'Ekamut-caxs'!D60</f>
        <v>120</v>
      </c>
      <c r="E59" s="331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f t="shared" si="2"/>
        <v>17</v>
      </c>
      <c r="B60" s="449" t="s">
        <v>76</v>
      </c>
      <c r="C60" s="450"/>
      <c r="D60" s="242">
        <f>+'Ekamut-caxs'!D61</f>
        <v>500</v>
      </c>
      <c r="E60" s="331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18</v>
      </c>
      <c r="B61" s="449" t="s">
        <v>77</v>
      </c>
      <c r="C61" s="450"/>
      <c r="D61" s="242">
        <f>+'Ekamut-caxs'!D62</f>
        <v>1067</v>
      </c>
      <c r="E61" s="331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19</v>
      </c>
      <c r="B62" s="449" t="s">
        <v>46</v>
      </c>
      <c r="C62" s="450"/>
      <c r="D62" s="242">
        <f>+'Ekamut-caxs'!D63</f>
        <v>3</v>
      </c>
      <c r="E62" s="331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20</v>
      </c>
      <c r="B63" s="449" t="s">
        <v>122</v>
      </c>
      <c r="C63" s="450"/>
      <c r="D63" s="242">
        <f>+'Ekamut-caxs'!D64</f>
        <v>0</v>
      </c>
      <c r="E63" s="331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customHeight="1">
      <c r="A64" s="59">
        <v>20</v>
      </c>
      <c r="B64" s="449" t="s">
        <v>47</v>
      </c>
      <c r="C64" s="450"/>
      <c r="D64" s="242">
        <f>+'Ekamut-caxs'!D65</f>
        <v>30</v>
      </c>
      <c r="E64" s="331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21</v>
      </c>
      <c r="B65" s="449" t="s">
        <v>64</v>
      </c>
      <c r="C65" s="450"/>
      <c r="D65" s="242">
        <f>+'Ekamut-caxs'!D66</f>
        <v>0</v>
      </c>
      <c r="E65" s="331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22</v>
      </c>
      <c r="B66" s="449" t="s">
        <v>198</v>
      </c>
      <c r="C66" s="450"/>
      <c r="D66" s="242">
        <f>+'Ekamut-caxs'!D67</f>
        <v>0</v>
      </c>
      <c r="E66" s="331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customHeight="1">
      <c r="A67" s="59">
        <v>21</v>
      </c>
      <c r="B67" s="453" t="s">
        <v>199</v>
      </c>
      <c r="C67" s="453"/>
      <c r="D67" s="242">
        <f>+'Ekamut-caxs'!D68</f>
        <v>8000</v>
      </c>
      <c r="E67" s="331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22</v>
      </c>
      <c r="B68" s="453" t="s">
        <v>78</v>
      </c>
      <c r="C68" s="453"/>
      <c r="D68" s="242">
        <f>+'Ekamut-caxs'!D69</f>
        <v>0</v>
      </c>
      <c r="E68" s="331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v>22</v>
      </c>
      <c r="B69" s="454" t="s">
        <v>275</v>
      </c>
      <c r="C69" s="454"/>
      <c r="D69" s="241">
        <f>+'Ekamut-caxs'!D70</f>
        <v>400</v>
      </c>
      <c r="E69" s="332"/>
      <c r="F69" s="112"/>
      <c r="G69" s="65"/>
      <c r="H69" s="65"/>
      <c r="I69" s="65"/>
      <c r="J69" s="54"/>
    </row>
    <row r="70" spans="1:13" s="66" customFormat="1" ht="18" customHeight="1">
      <c r="A70" s="59">
        <v>23</v>
      </c>
      <c r="B70" s="454" t="s">
        <v>276</v>
      </c>
      <c r="C70" s="454"/>
      <c r="D70" s="241">
        <f>+'Ekamut-caxs'!D71</f>
        <v>13000</v>
      </c>
      <c r="E70" s="332"/>
      <c r="F70" s="112"/>
      <c r="G70" s="65"/>
      <c r="H70" s="65"/>
      <c r="I70" s="65"/>
      <c r="J70" s="54"/>
    </row>
    <row r="71" spans="1:13" s="66" customFormat="1" ht="18" customHeight="1">
      <c r="A71" s="59">
        <v>24</v>
      </c>
      <c r="B71" s="454" t="s">
        <v>277</v>
      </c>
      <c r="C71" s="454"/>
      <c r="D71" s="241">
        <f>+'Ekamut-caxs'!D72</f>
        <v>6854.5</v>
      </c>
      <c r="E71" s="332"/>
      <c r="F71" s="112"/>
      <c r="G71" s="65"/>
      <c r="H71" s="65"/>
      <c r="I71" s="65"/>
      <c r="J71" s="54"/>
    </row>
    <row r="72" spans="1:13" s="66" customFormat="1" ht="18" customHeight="1">
      <c r="A72" s="59">
        <v>25</v>
      </c>
      <c r="B72" s="454" t="s">
        <v>278</v>
      </c>
      <c r="C72" s="454"/>
      <c r="D72" s="241">
        <f>+'Ekamut-caxs'!D73</f>
        <v>200</v>
      </c>
      <c r="E72" s="332"/>
      <c r="F72" s="112"/>
      <c r="G72" s="65"/>
      <c r="H72" s="65"/>
      <c r="I72" s="65"/>
      <c r="J72" s="54"/>
    </row>
    <row r="73" spans="1:13" s="66" customFormat="1" ht="18" customHeight="1">
      <c r="A73" s="59">
        <v>26</v>
      </c>
      <c r="B73" s="454" t="s">
        <v>279</v>
      </c>
      <c r="C73" s="454"/>
      <c r="D73" s="241">
        <f>+'Ekamut-caxs'!D74</f>
        <v>36</v>
      </c>
      <c r="E73" s="332"/>
      <c r="F73" s="112"/>
      <c r="G73" s="65"/>
      <c r="H73" s="65"/>
      <c r="I73" s="65"/>
      <c r="J73" s="54"/>
    </row>
    <row r="74" spans="1:13" s="66" customFormat="1" ht="18" customHeight="1">
      <c r="A74" s="59">
        <v>27</v>
      </c>
      <c r="B74" s="454" t="s">
        <v>280</v>
      </c>
      <c r="C74" s="454"/>
      <c r="D74" s="241">
        <f>+'Ekamut-caxs'!D75</f>
        <v>64.8</v>
      </c>
      <c r="E74" s="332"/>
      <c r="F74" s="112"/>
      <c r="G74" s="65"/>
      <c r="H74" s="65"/>
      <c r="I74" s="65"/>
      <c r="J74" s="54"/>
    </row>
    <row r="75" spans="1:13" s="66" customFormat="1" ht="18" customHeight="1">
      <c r="A75" s="59">
        <v>28</v>
      </c>
      <c r="B75" s="454" t="s">
        <v>281</v>
      </c>
      <c r="C75" s="454"/>
      <c r="D75" s="241">
        <f>+'Ekamut-caxs'!D76</f>
        <v>100</v>
      </c>
      <c r="E75" s="332"/>
      <c r="F75" s="112"/>
      <c r="G75" s="65"/>
      <c r="H75" s="65"/>
      <c r="I75" s="65"/>
      <c r="J75" s="54"/>
    </row>
    <row r="76" spans="1:13" s="66" customFormat="1" ht="18" customHeight="1">
      <c r="A76" s="59">
        <v>29</v>
      </c>
      <c r="B76" s="454" t="s">
        <v>282</v>
      </c>
      <c r="C76" s="454"/>
      <c r="D76" s="241">
        <f>+'Ekamut-caxs'!D77</f>
        <v>200</v>
      </c>
      <c r="E76" s="332"/>
      <c r="F76" s="112"/>
      <c r="G76" s="65"/>
      <c r="H76" s="65"/>
      <c r="I76" s="65"/>
      <c r="J76" s="54"/>
    </row>
    <row r="77" spans="1:13" s="66" customFormat="1" ht="18" customHeight="1">
      <c r="A77" s="59">
        <v>30</v>
      </c>
      <c r="B77" s="454" t="s">
        <v>283</v>
      </c>
      <c r="C77" s="454"/>
      <c r="D77" s="241">
        <f>+'Ekamut-caxs'!D78</f>
        <v>1400</v>
      </c>
      <c r="E77" s="332"/>
      <c r="F77" s="112"/>
      <c r="G77" s="65"/>
      <c r="H77" s="65"/>
      <c r="I77" s="65"/>
      <c r="J77" s="54"/>
    </row>
    <row r="78" spans="1:13" s="66" customFormat="1" ht="18" customHeight="1">
      <c r="A78" s="59">
        <v>31</v>
      </c>
      <c r="B78" s="454" t="s">
        <v>284</v>
      </c>
      <c r="C78" s="454"/>
      <c r="D78" s="241">
        <f>+'Ekamut-caxs'!D79</f>
        <v>3820</v>
      </c>
      <c r="E78" s="332"/>
      <c r="F78" s="104"/>
      <c r="G78" s="65"/>
      <c r="H78" s="65"/>
      <c r="I78" s="65"/>
      <c r="J78" s="54"/>
    </row>
    <row r="79" spans="1:13" s="95" customFormat="1" ht="22.5" customHeight="1">
      <c r="A79" s="59">
        <v>32</v>
      </c>
      <c r="B79" s="449" t="s">
        <v>35</v>
      </c>
      <c r="C79" s="450"/>
      <c r="D79" s="242">
        <f>SUM(D80:D82)</f>
        <v>2037.1060200000002</v>
      </c>
      <c r="E79" s="331"/>
      <c r="F79" s="111"/>
      <c r="G79" s="65"/>
      <c r="H79" s="65"/>
      <c r="I79" s="65"/>
      <c r="J79" s="65"/>
      <c r="K79" s="94"/>
      <c r="L79" s="94"/>
      <c r="M79" s="94"/>
    </row>
    <row r="80" spans="1:13" ht="19.5" hidden="1" customHeight="1">
      <c r="A80" s="13">
        <f>+A79+0.1</f>
        <v>32.1</v>
      </c>
      <c r="B80" s="447" t="s">
        <v>36</v>
      </c>
      <c r="C80" s="448"/>
      <c r="D80" s="228"/>
      <c r="E80" s="334"/>
    </row>
    <row r="81" spans="1:13" ht="19.5" customHeight="1">
      <c r="A81" s="13">
        <v>32.1</v>
      </c>
      <c r="B81" s="447" t="s">
        <v>49</v>
      </c>
      <c r="C81" s="448"/>
      <c r="D81" s="228">
        <f>D24*16.67%</f>
        <v>1697.1060200000002</v>
      </c>
      <c r="E81" s="334"/>
    </row>
    <row r="82" spans="1:13" ht="19.5" customHeight="1">
      <c r="A82" s="13">
        <f>+A81+0.1</f>
        <v>32.200000000000003</v>
      </c>
      <c r="B82" s="447" t="s">
        <v>85</v>
      </c>
      <c r="C82" s="448"/>
      <c r="D82" s="228">
        <f>+'Ekamut-caxs'!D82</f>
        <v>340</v>
      </c>
      <c r="E82" s="334"/>
    </row>
    <row r="83" spans="1:13" s="95" customFormat="1" ht="17.25" customHeight="1">
      <c r="A83" s="69">
        <f>+A79+1</f>
        <v>33</v>
      </c>
      <c r="B83" s="449" t="s">
        <v>37</v>
      </c>
      <c r="C83" s="450"/>
      <c r="D83" s="242">
        <f>+'Deb. ev kreditor'!F59-'Deb. ev kreditor'!D58-'Deb. ev kreditor'!D56</f>
        <v>7803.9</v>
      </c>
      <c r="E83" s="331"/>
      <c r="F83" s="111"/>
      <c r="G83" s="65"/>
      <c r="H83" s="65"/>
      <c r="I83" s="65"/>
      <c r="J83" s="65"/>
      <c r="K83" s="94"/>
      <c r="L83" s="94"/>
      <c r="M83" s="94"/>
    </row>
    <row r="84" spans="1:13" s="95" customFormat="1" ht="16.5" hidden="1" customHeight="1">
      <c r="A84" s="69">
        <f>+A83+1</f>
        <v>34</v>
      </c>
      <c r="B84" s="449" t="s">
        <v>86</v>
      </c>
      <c r="C84" s="450"/>
      <c r="D84" s="241"/>
      <c r="E84" s="332"/>
      <c r="F84" s="111"/>
      <c r="G84" s="65"/>
      <c r="H84" s="65"/>
      <c r="I84" s="65"/>
      <c r="J84" s="65"/>
      <c r="K84" s="94"/>
      <c r="L84" s="94"/>
      <c r="M84" s="94"/>
    </row>
    <row r="85" spans="1:13" s="79" customFormat="1" ht="25.5" customHeight="1">
      <c r="A85" s="39" t="s">
        <v>57</v>
      </c>
      <c r="B85" s="451" t="s">
        <v>60</v>
      </c>
      <c r="C85" s="452"/>
      <c r="D85" s="250">
        <f>D86+D94</f>
        <v>2368.3000000000002</v>
      </c>
      <c r="E85" s="330"/>
      <c r="F85" s="113"/>
      <c r="G85" s="102"/>
      <c r="H85" s="102"/>
      <c r="I85" s="102"/>
      <c r="J85" s="102"/>
      <c r="K85" s="78"/>
      <c r="L85" s="78"/>
      <c r="M85" s="78"/>
    </row>
    <row r="86" spans="1:13" s="93" customFormat="1" ht="26.25" customHeight="1">
      <c r="A86" s="69">
        <v>1</v>
      </c>
      <c r="B86" s="449" t="s">
        <v>91</v>
      </c>
      <c r="C86" s="450"/>
      <c r="D86" s="242">
        <f>SUM(D87:D93)</f>
        <v>2368.3000000000002</v>
      </c>
      <c r="E86" s="331"/>
      <c r="F86" s="109"/>
      <c r="G86" s="100"/>
      <c r="H86" s="100"/>
      <c r="I86" s="100"/>
      <c r="J86" s="100"/>
      <c r="K86" s="92"/>
      <c r="L86" s="92"/>
      <c r="M86" s="92"/>
    </row>
    <row r="87" spans="1:13" ht="19.5" customHeight="1">
      <c r="A87" s="13">
        <v>1.1000000000000001</v>
      </c>
      <c r="B87" s="447" t="s">
        <v>87</v>
      </c>
      <c r="C87" s="448"/>
      <c r="D87" s="228">
        <v>95</v>
      </c>
      <c r="E87" s="334"/>
    </row>
    <row r="88" spans="1:13" ht="19.5" customHeight="1">
      <c r="A88" s="13">
        <v>1.2</v>
      </c>
      <c r="B88" s="447" t="s">
        <v>88</v>
      </c>
      <c r="C88" s="448"/>
      <c r="D88" s="228">
        <v>1287.3</v>
      </c>
      <c r="E88" s="334"/>
    </row>
    <row r="89" spans="1:13" ht="19.5" hidden="1" customHeight="1">
      <c r="A89" s="13">
        <v>1.3</v>
      </c>
      <c r="B89" s="447" t="s">
        <v>89</v>
      </c>
      <c r="C89" s="448"/>
      <c r="D89" s="228"/>
      <c r="E89" s="334"/>
    </row>
    <row r="90" spans="1:13" ht="19.5" hidden="1" customHeight="1">
      <c r="A90" s="13">
        <v>1.4</v>
      </c>
      <c r="B90" s="447" t="s">
        <v>200</v>
      </c>
      <c r="C90" s="448"/>
      <c r="D90" s="228"/>
      <c r="E90" s="334"/>
    </row>
    <row r="91" spans="1:13" ht="19.5" customHeight="1">
      <c r="A91" s="13">
        <v>1.3</v>
      </c>
      <c r="B91" s="447" t="s">
        <v>65</v>
      </c>
      <c r="C91" s="448"/>
      <c r="D91" s="228">
        <v>986</v>
      </c>
      <c r="E91" s="334"/>
    </row>
    <row r="92" spans="1:13" ht="19.5" hidden="1" customHeight="1">
      <c r="A92" s="13">
        <v>1.6</v>
      </c>
      <c r="B92" s="447" t="s">
        <v>66</v>
      </c>
      <c r="C92" s="448"/>
      <c r="D92" s="228"/>
      <c r="E92" s="334"/>
    </row>
    <row r="93" spans="1:13" ht="19.5" hidden="1" customHeight="1">
      <c r="A93" s="13">
        <v>1.7</v>
      </c>
      <c r="B93" s="447"/>
      <c r="C93" s="448"/>
      <c r="D93" s="228"/>
      <c r="E93" s="334"/>
    </row>
    <row r="94" spans="1:13" s="93" customFormat="1" ht="17.25" hidden="1">
      <c r="A94" s="69">
        <v>2</v>
      </c>
      <c r="B94" s="449" t="s">
        <v>92</v>
      </c>
      <c r="C94" s="450"/>
      <c r="D94" s="242">
        <f>SUM(D95:D97)</f>
        <v>0</v>
      </c>
      <c r="E94" s="331"/>
      <c r="F94" s="109"/>
      <c r="G94" s="100"/>
      <c r="H94" s="100"/>
      <c r="I94" s="100"/>
      <c r="J94" s="100"/>
      <c r="K94" s="92"/>
      <c r="L94" s="92"/>
      <c r="M94" s="92"/>
    </row>
    <row r="95" spans="1:13" s="93" customFormat="1" ht="18.75" hidden="1" customHeight="1">
      <c r="A95" s="69">
        <v>2.1</v>
      </c>
      <c r="B95" s="449" t="s">
        <v>62</v>
      </c>
      <c r="C95" s="450"/>
      <c r="D95" s="241"/>
      <c r="E95" s="332"/>
      <c r="F95" s="109"/>
      <c r="G95" s="100"/>
      <c r="H95" s="100"/>
      <c r="I95" s="100"/>
      <c r="J95" s="100"/>
      <c r="K95" s="92"/>
      <c r="L95" s="92"/>
      <c r="M95" s="92"/>
    </row>
    <row r="96" spans="1:13" s="93" customFormat="1" ht="18.75" hidden="1" customHeight="1">
      <c r="A96" s="69">
        <v>2.2000000000000002</v>
      </c>
      <c r="B96" s="449" t="s">
        <v>61</v>
      </c>
      <c r="C96" s="450"/>
      <c r="D96" s="241"/>
      <c r="E96" s="332"/>
      <c r="F96" s="109"/>
      <c r="G96" s="100"/>
      <c r="H96" s="100"/>
      <c r="I96" s="100"/>
      <c r="J96" s="100"/>
      <c r="K96" s="92"/>
      <c r="L96" s="92"/>
      <c r="M96" s="92"/>
    </row>
    <row r="97" spans="1:13" s="93" customFormat="1" ht="18.75" hidden="1" customHeight="1">
      <c r="A97" s="69">
        <v>2.2999999999999998</v>
      </c>
      <c r="B97" s="449" t="s">
        <v>50</v>
      </c>
      <c r="C97" s="450"/>
      <c r="D97" s="241"/>
      <c r="E97" s="332"/>
      <c r="F97" s="109"/>
      <c r="G97" s="100"/>
      <c r="H97" s="100"/>
      <c r="I97" s="100"/>
      <c r="J97" s="100"/>
      <c r="K97" s="92"/>
      <c r="L97" s="92"/>
      <c r="M97" s="92"/>
    </row>
    <row r="98" spans="1:13" s="79" customFormat="1" ht="39" customHeight="1">
      <c r="A98" s="39" t="s">
        <v>58</v>
      </c>
      <c r="B98" s="445" t="s">
        <v>132</v>
      </c>
      <c r="C98" s="446"/>
      <c r="D98" s="250">
        <f>SUM(D99:D100)</f>
        <v>2000</v>
      </c>
      <c r="E98" s="330"/>
      <c r="F98" s="113"/>
      <c r="G98" s="102"/>
      <c r="H98" s="102"/>
      <c r="I98" s="102"/>
      <c r="J98" s="102"/>
      <c r="K98" s="78"/>
      <c r="L98" s="78"/>
      <c r="M98" s="78"/>
    </row>
    <row r="99" spans="1:13" s="93" customFormat="1" ht="15.75" customHeight="1">
      <c r="A99" s="69">
        <v>1</v>
      </c>
      <c r="B99" s="449" t="s">
        <v>292</v>
      </c>
      <c r="C99" s="450"/>
      <c r="D99" s="241">
        <v>2000</v>
      </c>
      <c r="E99" s="332"/>
      <c r="F99" s="109"/>
      <c r="G99" s="100"/>
      <c r="H99" s="100"/>
      <c r="I99" s="100"/>
      <c r="J99" s="100"/>
      <c r="K99" s="92"/>
      <c r="L99" s="92"/>
      <c r="M99" s="92"/>
    </row>
    <row r="100" spans="1:13" s="93" customFormat="1" ht="15.75" hidden="1" customHeight="1">
      <c r="A100" s="69">
        <v>2</v>
      </c>
      <c r="B100" s="449"/>
      <c r="C100" s="450"/>
      <c r="D100" s="241"/>
      <c r="E100" s="332"/>
      <c r="F100" s="104"/>
      <c r="G100" s="100"/>
      <c r="H100" s="100"/>
      <c r="I100" s="100"/>
      <c r="J100" s="100"/>
      <c r="K100" s="92"/>
      <c r="L100" s="92"/>
      <c r="M100" s="92"/>
    </row>
    <row r="101" spans="1:13" s="97" customFormat="1" ht="39" customHeight="1">
      <c r="A101" s="11" t="s">
        <v>38</v>
      </c>
      <c r="B101" s="445" t="s">
        <v>39</v>
      </c>
      <c r="C101" s="446"/>
      <c r="D101" s="250">
        <f>D19+D20-D33</f>
        <v>300.69398000004003</v>
      </c>
      <c r="E101" s="349" t="s">
        <v>216</v>
      </c>
      <c r="F101" s="457"/>
      <c r="G101" s="458"/>
      <c r="H101" s="263"/>
      <c r="I101" s="263"/>
      <c r="J101" s="221"/>
      <c r="K101" s="96"/>
      <c r="L101" s="96"/>
      <c r="M101" s="96"/>
    </row>
    <row r="102" spans="1:13" s="79" customFormat="1" ht="24" customHeight="1">
      <c r="A102" s="84"/>
      <c r="B102" s="85"/>
      <c r="C102" s="85"/>
      <c r="F102" s="113"/>
      <c r="G102" s="102"/>
      <c r="H102" s="102"/>
      <c r="I102" s="102"/>
      <c r="J102" s="102"/>
      <c r="K102" s="78"/>
      <c r="L102" s="78"/>
      <c r="M102" s="78"/>
    </row>
    <row r="103" spans="1:13" s="231" customFormat="1" ht="96.75" customHeight="1">
      <c r="B103" s="348" t="str">
        <f>+'Ekamut-caxs'!A86</f>
        <v>ԵՐԵՎԱՆԻ ՔԱՂԱՔԱՊԵՏ՝</v>
      </c>
      <c r="C103" s="232"/>
      <c r="D103" s="335" t="str">
        <f>+'Ekamut-caxs'!D86</f>
        <v>ՏԻԳՐԱՆ ԱՎԻՆՅԱՆ</v>
      </c>
      <c r="E103" s="78"/>
      <c r="G103" s="6"/>
      <c r="H103" s="6"/>
      <c r="I103" s="6"/>
      <c r="J103" s="6"/>
      <c r="K103" s="6"/>
      <c r="L103" s="6"/>
      <c r="M103" s="6"/>
    </row>
    <row r="104" spans="1:13" s="80" customFormat="1">
      <c r="F104" s="107"/>
      <c r="G104" s="87"/>
      <c r="H104" s="87"/>
      <c r="I104" s="87"/>
      <c r="J104" s="87"/>
    </row>
    <row r="105" spans="1:13" s="80" customFormat="1">
      <c r="F105" s="107"/>
      <c r="G105" s="87"/>
      <c r="H105" s="87"/>
      <c r="I105" s="87"/>
      <c r="J105" s="87"/>
    </row>
    <row r="106" spans="1:13" s="80" customFormat="1">
      <c r="F106" s="107"/>
      <c r="G106" s="87"/>
      <c r="H106" s="87"/>
      <c r="I106" s="87"/>
      <c r="J106" s="87"/>
    </row>
    <row r="107" spans="1:13" s="80" customFormat="1">
      <c r="F107" s="107"/>
      <c r="G107" s="87"/>
      <c r="H107" s="87"/>
      <c r="I107" s="87"/>
      <c r="J107" s="87"/>
    </row>
    <row r="108" spans="1:13" s="80" customFormat="1">
      <c r="F108" s="107"/>
      <c r="G108" s="87"/>
      <c r="H108" s="87"/>
      <c r="I108" s="87"/>
      <c r="J108" s="87"/>
    </row>
    <row r="109" spans="1:13" s="80" customFormat="1">
      <c r="F109" s="107"/>
      <c r="G109" s="87"/>
      <c r="H109" s="87"/>
      <c r="I109" s="87"/>
      <c r="J109" s="87"/>
    </row>
    <row r="110" spans="1:13" s="80" customFormat="1">
      <c r="F110" s="107"/>
      <c r="G110" s="87"/>
      <c r="H110" s="87"/>
      <c r="I110" s="87"/>
      <c r="J110" s="87"/>
    </row>
    <row r="111" spans="1:13" s="80" customFormat="1">
      <c r="F111" s="107"/>
      <c r="G111" s="87"/>
      <c r="H111" s="87"/>
      <c r="I111" s="87"/>
      <c r="J111" s="87"/>
    </row>
    <row r="112" spans="1:13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  <row r="118" spans="6:10" s="80" customFormat="1">
      <c r="F118" s="107"/>
      <c r="G118" s="87"/>
      <c r="H118" s="87"/>
      <c r="I118" s="87"/>
      <c r="J118" s="87"/>
    </row>
    <row r="119" spans="6:10" s="80" customFormat="1">
      <c r="F119" s="107"/>
      <c r="G119" s="87"/>
      <c r="H119" s="87"/>
      <c r="I119" s="87"/>
      <c r="J119" s="87"/>
    </row>
    <row r="120" spans="6:10" s="80" customFormat="1">
      <c r="F120" s="107"/>
      <c r="G120" s="87"/>
      <c r="H120" s="87"/>
      <c r="I120" s="87"/>
      <c r="J120" s="87"/>
    </row>
    <row r="121" spans="6:10" s="80" customFormat="1">
      <c r="F121" s="107"/>
      <c r="G121" s="87"/>
      <c r="H121" s="87"/>
      <c r="I121" s="87"/>
      <c r="J121" s="87"/>
    </row>
    <row r="122" spans="6:10" s="80" customFormat="1">
      <c r="F122" s="107"/>
      <c r="G122" s="87"/>
      <c r="H122" s="87"/>
      <c r="I122" s="87"/>
      <c r="J122" s="87"/>
    </row>
    <row r="123" spans="6:10" s="80" customFormat="1">
      <c r="F123" s="107"/>
      <c r="G123" s="87"/>
      <c r="H123" s="87"/>
      <c r="I123" s="87"/>
      <c r="J123" s="87"/>
    </row>
    <row r="124" spans="6:10" s="80" customFormat="1">
      <c r="F124" s="107"/>
      <c r="G124" s="87"/>
      <c r="H124" s="87"/>
      <c r="I124" s="87"/>
      <c r="J124" s="87"/>
    </row>
    <row r="125" spans="6:10" s="80" customFormat="1">
      <c r="F125" s="107"/>
      <c r="G125" s="87"/>
      <c r="H125" s="87"/>
      <c r="I125" s="87"/>
      <c r="J125" s="87"/>
    </row>
  </sheetData>
  <sheetProtection formatCells="0" formatColumns="0" formatRows="0" insertColumns="0" insertRows="0" insertHyperlinks="0" deleteColumns="0" deleteRows="0" sort="0" autoFilter="0" pivotTables="0"/>
  <mergeCells count="89">
    <mergeCell ref="B78:C78"/>
    <mergeCell ref="B70:C70"/>
    <mergeCell ref="B71:C71"/>
    <mergeCell ref="B72:C72"/>
    <mergeCell ref="B73:C73"/>
    <mergeCell ref="B74:C74"/>
    <mergeCell ref="B75:C75"/>
    <mergeCell ref="B76:C76"/>
    <mergeCell ref="B77:C77"/>
    <mergeCell ref="F19:G19"/>
    <mergeCell ref="F101:G101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8:C68"/>
    <mergeCell ref="B69:C69"/>
    <mergeCell ref="B60:C60"/>
    <mergeCell ref="B61:C61"/>
    <mergeCell ref="B62:C62"/>
    <mergeCell ref="B63:C63"/>
    <mergeCell ref="B64:C64"/>
    <mergeCell ref="B92:C92"/>
    <mergeCell ref="B93:C93"/>
    <mergeCell ref="B94:C94"/>
    <mergeCell ref="B23:C23"/>
    <mergeCell ref="B86:C86"/>
    <mergeCell ref="B87:C87"/>
    <mergeCell ref="B88:C88"/>
    <mergeCell ref="B89:C89"/>
    <mergeCell ref="B90:C90"/>
    <mergeCell ref="B79:C79"/>
    <mergeCell ref="B83:C83"/>
    <mergeCell ref="B84:C84"/>
    <mergeCell ref="B85:C85"/>
    <mergeCell ref="B65:C65"/>
    <mergeCell ref="B66:C66"/>
    <mergeCell ref="B67:C67"/>
    <mergeCell ref="B101:C101"/>
    <mergeCell ref="B37:C37"/>
    <mergeCell ref="B38:C38"/>
    <mergeCell ref="B45:C45"/>
    <mergeCell ref="B46:C46"/>
    <mergeCell ref="B47:C47"/>
    <mergeCell ref="B80:C80"/>
    <mergeCell ref="B81:C81"/>
    <mergeCell ref="B82:C82"/>
    <mergeCell ref="B95:C95"/>
    <mergeCell ref="B96:C96"/>
    <mergeCell ref="B97:C97"/>
    <mergeCell ref="B99:C99"/>
    <mergeCell ref="B100:C100"/>
    <mergeCell ref="B98:C98"/>
    <mergeCell ref="B91:C91"/>
  </mergeCells>
  <pageMargins left="0.25" right="0.25" top="0.24" bottom="0.21" header="0.23" footer="0.23"/>
  <pageSetup paperSize="9" scale="89" fitToHeight="0" orientation="portrait" r:id="rId1"/>
  <headerFooter alignWithMargins="0"/>
  <ignoredErrors>
    <ignoredError sqref="D60:D61 D36:D37 D45:D48 D94 D85 D52:D58 D98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102</xdr:row>
                <xdr:rowOff>0</xdr:rowOff>
              </from>
              <to>
                <xdr:col>3</xdr:col>
                <xdr:colOff>57150</xdr:colOff>
                <xdr:row>103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"/>
  <sheetViews>
    <sheetView view="pageBreakPreview" topLeftCell="A53" zoomScaleSheetLayoutView="100" workbookViewId="0">
      <selection activeCell="D11" sqref="D11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2" t="s">
        <v>55</v>
      </c>
      <c r="B1" s="462"/>
      <c r="C1" s="462"/>
      <c r="D1" s="462"/>
      <c r="E1" s="462"/>
      <c r="F1" s="462"/>
    </row>
    <row r="2" spans="1:18" s="21" customFormat="1" ht="25.5" customHeight="1">
      <c r="A2" s="442" t="str">
        <f>+'Ekamut-caxs'!A14</f>
        <v xml:space="preserve">«Երևանի գեղասահքի և հոկեյի մարզադպրոց» ՀՈԱԿ-ի </v>
      </c>
      <c r="B2" s="442"/>
      <c r="C2" s="442"/>
      <c r="D2" s="442"/>
      <c r="E2" s="442"/>
      <c r="F2" s="44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5" t="s">
        <v>241</v>
      </c>
      <c r="B3" s="465"/>
      <c r="C3" s="465"/>
      <c r="D3" s="465"/>
      <c r="E3" s="465"/>
      <c r="F3" s="465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326212.3</v>
      </c>
      <c r="D6" s="266">
        <f>SUM(D7:D17,D20:D22)</f>
        <v>282212.10000000003</v>
      </c>
      <c r="E6" s="266">
        <f t="shared" ref="E6:E73" si="0">D6-C6</f>
        <v>-44000.199999999953</v>
      </c>
      <c r="F6" s="32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118</v>
      </c>
      <c r="C7" s="255">
        <v>197607.7</v>
      </c>
      <c r="D7" s="256">
        <f>+'Ekamut-caxs'!D18</f>
        <v>197607.7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7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8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7" t="str">
        <f>+'Ekamut-caxs'!B21</f>
        <v>Սուբսիդիա ջրամատակարարման գծով</v>
      </c>
      <c r="C10" s="255">
        <v>20.5</v>
      </c>
      <c r="D10" s="256">
        <f>+'Ekamut-caxs'!D21</f>
        <v>37.9</v>
      </c>
      <c r="E10" s="256">
        <f t="shared" si="1"/>
        <v>17.399999999999999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customHeight="1">
      <c r="A11" s="59">
        <v>3</v>
      </c>
      <c r="B11" s="243" t="s">
        <v>8</v>
      </c>
      <c r="C11" s="255">
        <v>40000</v>
      </c>
      <c r="D11" s="256">
        <f>+'Ekamut-caxs'!D22</f>
        <v>8483.5</v>
      </c>
      <c r="E11" s="256">
        <f>D11-C11</f>
        <v>-31516.5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customHeight="1">
      <c r="A13" s="59">
        <v>4</v>
      </c>
      <c r="B13" s="243" t="s">
        <v>63</v>
      </c>
      <c r="C13" s="257">
        <v>700</v>
      </c>
      <c r="D13" s="256">
        <f>+'Ekamut-caxs'!D24</f>
        <v>1300</v>
      </c>
      <c r="E13" s="256">
        <f t="shared" si="0"/>
        <v>600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0" t="s">
        <v>72</v>
      </c>
      <c r="C16" s="257"/>
      <c r="D16" s="256">
        <f>+'Ekamut-caxs'!D26</f>
        <v>0</v>
      </c>
      <c r="E16" s="256">
        <f t="shared" si="0"/>
        <v>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5</v>
      </c>
      <c r="B17" s="258" t="s">
        <v>123</v>
      </c>
      <c r="C17" s="259">
        <f>SUM(C18:C19)</f>
        <v>47784.1</v>
      </c>
      <c r="D17" s="259">
        <f>SUM(D18:D19)</f>
        <v>47784.1</v>
      </c>
      <c r="E17" s="256">
        <f t="shared" si="0"/>
        <v>0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5.0999999999999996</v>
      </c>
      <c r="B18" s="31" t="s">
        <v>73</v>
      </c>
      <c r="C18" s="224">
        <v>47784.1</v>
      </c>
      <c r="D18" s="225">
        <f>+'Ekamut-caxs'!D28</f>
        <v>47784.1</v>
      </c>
      <c r="E18" s="225">
        <f t="shared" si="0"/>
        <v>0</v>
      </c>
      <c r="F18" s="226"/>
    </row>
    <row r="19" spans="1:18" ht="18.7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customHeight="1">
      <c r="A20" s="59">
        <v>6</v>
      </c>
      <c r="B20" s="245" t="s">
        <v>10</v>
      </c>
      <c r="C20" s="257">
        <v>100</v>
      </c>
      <c r="D20" s="256">
        <f>+'Ekamut-caxs'!D30</f>
        <v>21.5</v>
      </c>
      <c r="E20" s="256">
        <f t="shared" si="0"/>
        <v>-78.5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customHeight="1">
      <c r="A21" s="60">
        <v>7</v>
      </c>
      <c r="B21" s="246" t="s">
        <v>274</v>
      </c>
      <c r="C21" s="257">
        <v>40000</v>
      </c>
      <c r="D21" s="255">
        <f>+'Ekamut-caxs'!D31</f>
        <v>26977.4</v>
      </c>
      <c r="E21" s="255">
        <f>D21-C21</f>
        <v>-13022.599999999999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259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SUM(C24,C28:C33,C37:C69,C71:C72)</f>
        <v>326212.29999999993</v>
      </c>
      <c r="D23" s="267">
        <f>SUM(D24,D28:D33,D37:D69,D71:D72)</f>
        <v>282212.09999999998</v>
      </c>
      <c r="E23" s="266">
        <f t="shared" si="0"/>
        <v>-44000.199999999953</v>
      </c>
      <c r="F23" s="32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128704.8</v>
      </c>
      <c r="D24" s="259">
        <f>+'Ekamut-caxs'!D36</f>
        <v>115382.3</v>
      </c>
      <c r="E24" s="256">
        <f t="shared" si="0"/>
        <v>-13322.5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customHeight="1">
      <c r="A25" s="27">
        <v>1.1000000000000001</v>
      </c>
      <c r="B25" s="153" t="s">
        <v>119</v>
      </c>
      <c r="C25" s="224">
        <v>25000</v>
      </c>
      <c r="D25" s="260">
        <f>+'Ekamut-caxs'!D37</f>
        <v>8876.4</v>
      </c>
      <c r="E25" s="225">
        <f>D25-C25</f>
        <v>-16123.6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hidden="1" customHeight="1">
      <c r="A26" s="27">
        <v>1.2</v>
      </c>
      <c r="B26" s="153" t="s">
        <v>13</v>
      </c>
      <c r="C26" s="224">
        <v>0</v>
      </c>
      <c r="D26" s="260">
        <f>+'Ekamut-caxs'!D38</f>
        <v>0</v>
      </c>
      <c r="E26" s="225">
        <f>D26-C26</f>
        <v>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15</v>
      </c>
      <c r="C28" s="257">
        <v>10471.1</v>
      </c>
      <c r="D28" s="259">
        <f>+'Ekamut-caxs'!D40</f>
        <v>8617.1</v>
      </c>
      <c r="E28" s="256">
        <f t="shared" si="0"/>
        <v>-1854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14</v>
      </c>
      <c r="C29" s="257">
        <v>61750</v>
      </c>
      <c r="D29" s="259">
        <f>+'Ekamut-caxs'!D41</f>
        <v>62178.6</v>
      </c>
      <c r="E29" s="256">
        <f t="shared" si="0"/>
        <v>428.59999999999854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16</v>
      </c>
      <c r="C30" s="257">
        <v>764.8</v>
      </c>
      <c r="D30" s="259">
        <f>+'Ekamut-caxs'!D42</f>
        <v>986.6</v>
      </c>
      <c r="E30" s="256">
        <f t="shared" si="0"/>
        <v>221.80000000000007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3" t="s">
        <v>17</v>
      </c>
      <c r="C31" s="257">
        <v>504</v>
      </c>
      <c r="D31" s="259">
        <f>+'Ekamut-caxs'!D43</f>
        <v>504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customHeight="1">
      <c r="A32" s="59">
        <v>6</v>
      </c>
      <c r="B32" s="243" t="s">
        <v>18</v>
      </c>
      <c r="C32" s="257">
        <v>120</v>
      </c>
      <c r="D32" s="259">
        <f>+'Ekamut-caxs'!D44</f>
        <v>120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7</v>
      </c>
      <c r="B33" s="243" t="s">
        <v>19</v>
      </c>
      <c r="C33" s="259">
        <f>SUM(C34:C36)</f>
        <v>898</v>
      </c>
      <c r="D33" s="259">
        <f>SUM(D34:D36)</f>
        <v>898</v>
      </c>
      <c r="E33" s="256">
        <f t="shared" si="0"/>
        <v>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7.1</v>
      </c>
      <c r="B34" s="31" t="s">
        <v>20</v>
      </c>
      <c r="C34" s="224">
        <v>120</v>
      </c>
      <c r="D34" s="260">
        <f>+'Ekamut-caxs'!D46</f>
        <v>120</v>
      </c>
      <c r="E34" s="225">
        <f t="shared" si="0"/>
        <v>0</v>
      </c>
      <c r="F34" s="226"/>
    </row>
    <row r="35" spans="1:18" ht="21" customHeight="1">
      <c r="A35" s="26">
        <v>7.2</v>
      </c>
      <c r="B35" s="31" t="s">
        <v>21</v>
      </c>
      <c r="C35" s="224">
        <v>100</v>
      </c>
      <c r="D35" s="260">
        <f>+'Ekamut-caxs'!D47</f>
        <v>100</v>
      </c>
      <c r="E35" s="225">
        <f t="shared" si="0"/>
        <v>0</v>
      </c>
      <c r="F35" s="226"/>
    </row>
    <row r="36" spans="1:18" ht="21" customHeight="1">
      <c r="A36" s="26">
        <v>7.3</v>
      </c>
      <c r="B36" s="31" t="s">
        <v>22</v>
      </c>
      <c r="C36" s="224">
        <v>678</v>
      </c>
      <c r="D36" s="260">
        <f>+'Ekamut-caxs'!D48</f>
        <v>678</v>
      </c>
      <c r="E36" s="225">
        <f t="shared" si="0"/>
        <v>0</v>
      </c>
      <c r="F36" s="226"/>
    </row>
    <row r="37" spans="1:18" s="56" customFormat="1" ht="21" customHeight="1">
      <c r="A37" s="59">
        <v>8</v>
      </c>
      <c r="B37" s="243" t="s">
        <v>23</v>
      </c>
      <c r="C37" s="257">
        <v>100</v>
      </c>
      <c r="D37" s="259">
        <f>+'Ekamut-caxs'!D49</f>
        <v>150</v>
      </c>
      <c r="E37" s="256">
        <f t="shared" si="0"/>
        <v>50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9</v>
      </c>
      <c r="B38" s="243" t="s">
        <v>30</v>
      </c>
      <c r="C38" s="257">
        <v>970</v>
      </c>
      <c r="D38" s="259">
        <f>+'Ekamut-caxs'!D50</f>
        <v>1400.9</v>
      </c>
      <c r="E38" s="256">
        <f t="shared" si="0"/>
        <v>430.90000000000009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10</v>
      </c>
      <c r="B39" s="243" t="s">
        <v>24</v>
      </c>
      <c r="C39" s="257">
        <v>900</v>
      </c>
      <c r="D39" s="259">
        <f>+'Ekamut-caxs'!D51</f>
        <v>900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11</v>
      </c>
      <c r="B40" s="248" t="s">
        <v>75</v>
      </c>
      <c r="C40" s="257">
        <v>4000</v>
      </c>
      <c r="D40" s="259">
        <f>+'Ekamut-caxs'!D52</f>
        <v>4000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3" t="s">
        <v>48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13</v>
      </c>
      <c r="B42" s="243" t="s">
        <v>120</v>
      </c>
      <c r="C42" s="257">
        <v>500</v>
      </c>
      <c r="D42" s="259">
        <f>+'Ekamut-caxs'!D54</f>
        <v>400</v>
      </c>
      <c r="E42" s="256">
        <f>D42-C42</f>
        <v>-100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customHeight="1">
      <c r="A43" s="59">
        <v>14</v>
      </c>
      <c r="B43" s="243" t="s">
        <v>121</v>
      </c>
      <c r="C43" s="257">
        <v>200</v>
      </c>
      <c r="D43" s="259">
        <f>+'Ekamut-caxs'!D55</f>
        <v>0</v>
      </c>
      <c r="E43" s="256">
        <f t="shared" si="0"/>
        <v>-200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15</v>
      </c>
      <c r="B44" s="243" t="s">
        <v>25</v>
      </c>
      <c r="C44" s="255">
        <v>500</v>
      </c>
      <c r="D44" s="259">
        <f>+'Ekamut-caxs'!D56</f>
        <v>500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16</v>
      </c>
      <c r="B45" s="243" t="s">
        <v>26</v>
      </c>
      <c r="C45" s="255">
        <v>853.5</v>
      </c>
      <c r="D45" s="259">
        <f>+'Ekamut-caxs'!D57</f>
        <v>752</v>
      </c>
      <c r="E45" s="256">
        <f>D45-C45</f>
        <v>-101.5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customHeight="1">
      <c r="A47" s="59">
        <v>17</v>
      </c>
      <c r="B47" s="243" t="s">
        <v>54</v>
      </c>
      <c r="C47" s="255">
        <v>700</v>
      </c>
      <c r="D47" s="259">
        <f>+'Ekamut-caxs'!D59</f>
        <v>1300</v>
      </c>
      <c r="E47" s="256">
        <f>D47-C47</f>
        <v>600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18</v>
      </c>
      <c r="B48" s="243" t="s">
        <v>45</v>
      </c>
      <c r="C48" s="257">
        <v>120</v>
      </c>
      <c r="D48" s="259">
        <f>+'Ekamut-caxs'!D60</f>
        <v>120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19</v>
      </c>
      <c r="B49" s="258" t="s">
        <v>76</v>
      </c>
      <c r="C49" s="257">
        <v>500</v>
      </c>
      <c r="D49" s="259">
        <f>+'Ekamut-caxs'!D61</f>
        <v>500</v>
      </c>
      <c r="E49" s="256">
        <f t="shared" si="0"/>
        <v>0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20</v>
      </c>
      <c r="B50" s="258" t="s">
        <v>77</v>
      </c>
      <c r="C50" s="255">
        <v>1077</v>
      </c>
      <c r="D50" s="259">
        <f>+'Ekamut-caxs'!D62</f>
        <v>1067</v>
      </c>
      <c r="E50" s="256">
        <f t="shared" si="0"/>
        <v>-10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21</v>
      </c>
      <c r="B51" s="243" t="s">
        <v>46</v>
      </c>
      <c r="C51" s="255">
        <v>3</v>
      </c>
      <c r="D51" s="259">
        <f>+'Ekamut-caxs'!D63</f>
        <v>3</v>
      </c>
      <c r="E51" s="256">
        <f t="shared" ref="E51:E72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customHeight="1">
      <c r="A53" s="59">
        <v>22</v>
      </c>
      <c r="B53" s="243" t="s">
        <v>47</v>
      </c>
      <c r="C53" s="255">
        <v>30</v>
      </c>
      <c r="D53" s="259">
        <f>+'Ekamut-caxs'!D65</f>
        <v>30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198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customHeight="1">
      <c r="A56" s="59">
        <v>23</v>
      </c>
      <c r="B56" s="245" t="s">
        <v>199</v>
      </c>
      <c r="C56" s="255">
        <v>12000</v>
      </c>
      <c r="D56" s="259">
        <f>+'Ekamut-caxs'!D68</f>
        <v>8000</v>
      </c>
      <c r="E56" s="256">
        <f t="shared" si="3"/>
        <v>-4000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customHeight="1">
      <c r="A58" s="59">
        <v>24</v>
      </c>
      <c r="B58" s="247" t="s">
        <v>275</v>
      </c>
      <c r="C58" s="255">
        <v>900</v>
      </c>
      <c r="D58" s="257">
        <f>+'Ekamut-caxs'!D70</f>
        <v>400</v>
      </c>
      <c r="E58" s="255">
        <f t="shared" si="2"/>
        <v>-500</v>
      </c>
      <c r="F58" s="255"/>
    </row>
    <row r="59" spans="1:18" s="55" customFormat="1" ht="21" customHeight="1">
      <c r="A59" s="59">
        <v>25</v>
      </c>
      <c r="B59" s="247" t="s">
        <v>276</v>
      </c>
      <c r="C59" s="255">
        <v>37000</v>
      </c>
      <c r="D59" s="257">
        <f>+'Ekamut-caxs'!D71</f>
        <v>13000</v>
      </c>
      <c r="E59" s="255">
        <f t="shared" si="2"/>
        <v>-24000</v>
      </c>
      <c r="F59" s="255"/>
    </row>
    <row r="60" spans="1:18" s="55" customFormat="1" ht="21" customHeight="1">
      <c r="A60" s="59">
        <v>26</v>
      </c>
      <c r="B60" s="247" t="s">
        <v>285</v>
      </c>
      <c r="C60" s="255">
        <v>7854.5</v>
      </c>
      <c r="D60" s="257">
        <f>+'Ekamut-caxs'!D72</f>
        <v>6854.5</v>
      </c>
      <c r="E60" s="255">
        <f t="shared" si="2"/>
        <v>-1000</v>
      </c>
      <c r="F60" s="255"/>
    </row>
    <row r="61" spans="1:18" s="55" customFormat="1" ht="21" customHeight="1">
      <c r="A61" s="59">
        <v>27</v>
      </c>
      <c r="B61" s="247" t="s">
        <v>286</v>
      </c>
      <c r="C61" s="255">
        <v>1200</v>
      </c>
      <c r="D61" s="257">
        <f>+'Ekamut-caxs'!D73</f>
        <v>200</v>
      </c>
      <c r="E61" s="255">
        <f t="shared" si="2"/>
        <v>-1000</v>
      </c>
      <c r="F61" s="255"/>
    </row>
    <row r="62" spans="1:18" s="55" customFormat="1" ht="21" customHeight="1">
      <c r="A62" s="59">
        <v>28</v>
      </c>
      <c r="B62" s="247" t="s">
        <v>287</v>
      </c>
      <c r="C62" s="255">
        <v>1000</v>
      </c>
      <c r="D62" s="257">
        <v>0</v>
      </c>
      <c r="E62" s="255">
        <f t="shared" si="2"/>
        <v>-1000</v>
      </c>
      <c r="F62" s="255"/>
    </row>
    <row r="63" spans="1:18" s="55" customFormat="1" ht="21" customHeight="1">
      <c r="A63" s="59">
        <v>29</v>
      </c>
      <c r="B63" s="247" t="s">
        <v>279</v>
      </c>
      <c r="C63" s="255">
        <v>36</v>
      </c>
      <c r="D63" s="257">
        <f>+'Ekamut-caxs'!D74</f>
        <v>36</v>
      </c>
      <c r="E63" s="255">
        <f t="shared" si="2"/>
        <v>0</v>
      </c>
      <c r="F63" s="255"/>
    </row>
    <row r="64" spans="1:18" s="55" customFormat="1" ht="21" customHeight="1">
      <c r="A64" s="59">
        <v>30</v>
      </c>
      <c r="B64" s="247" t="s">
        <v>280</v>
      </c>
      <c r="C64" s="255">
        <v>64.8</v>
      </c>
      <c r="D64" s="257">
        <f>+'Ekamut-caxs'!D75</f>
        <v>64.8</v>
      </c>
      <c r="E64" s="255">
        <f t="shared" si="2"/>
        <v>0</v>
      </c>
      <c r="F64" s="255"/>
    </row>
    <row r="65" spans="1:18" s="55" customFormat="1" ht="21" customHeight="1">
      <c r="A65" s="59">
        <v>31</v>
      </c>
      <c r="B65" s="247" t="s">
        <v>281</v>
      </c>
      <c r="C65" s="255">
        <v>130.80000000000001</v>
      </c>
      <c r="D65" s="257">
        <f>+'Ekamut-caxs'!D76</f>
        <v>100</v>
      </c>
      <c r="E65" s="255">
        <f t="shared" si="2"/>
        <v>-30.800000000000011</v>
      </c>
      <c r="F65" s="255"/>
    </row>
    <row r="66" spans="1:18" s="55" customFormat="1" ht="21" customHeight="1">
      <c r="A66" s="59">
        <v>32</v>
      </c>
      <c r="B66" s="247" t="s">
        <v>282</v>
      </c>
      <c r="C66" s="255">
        <v>101</v>
      </c>
      <c r="D66" s="257">
        <f>+'Ekamut-caxs'!D77</f>
        <v>200</v>
      </c>
      <c r="E66" s="255">
        <f t="shared" si="2"/>
        <v>99</v>
      </c>
      <c r="F66" s="255"/>
    </row>
    <row r="67" spans="1:18" s="55" customFormat="1" ht="21" customHeight="1">
      <c r="A67" s="59">
        <v>33</v>
      </c>
      <c r="B67" s="247" t="s">
        <v>283</v>
      </c>
      <c r="C67" s="255">
        <v>1400</v>
      </c>
      <c r="D67" s="257">
        <f>+'Ekamut-caxs'!D78</f>
        <v>1400</v>
      </c>
      <c r="E67" s="255">
        <f t="shared" si="2"/>
        <v>0</v>
      </c>
      <c r="F67" s="255"/>
    </row>
    <row r="68" spans="1:18" s="55" customFormat="1" ht="21" customHeight="1">
      <c r="A68" s="59">
        <v>34</v>
      </c>
      <c r="B68" s="246" t="s">
        <v>284</v>
      </c>
      <c r="C68" s="255">
        <v>0</v>
      </c>
      <c r="D68" s="257">
        <f>+'Ekamut-caxs'!D79</f>
        <v>3820</v>
      </c>
      <c r="E68" s="255">
        <f t="shared" si="2"/>
        <v>3820</v>
      </c>
      <c r="F68" s="255"/>
      <c r="G68" s="55" t="s">
        <v>202</v>
      </c>
    </row>
    <row r="69" spans="1:18" s="56" customFormat="1" ht="21" customHeight="1">
      <c r="A69" s="59">
        <v>35</v>
      </c>
      <c r="B69" s="319" t="s">
        <v>27</v>
      </c>
      <c r="C69" s="255">
        <v>49075.8</v>
      </c>
      <c r="D69" s="259">
        <f>+'Ekamut-caxs'!D80</f>
        <v>47987.3</v>
      </c>
      <c r="E69" s="256">
        <f t="shared" si="2"/>
        <v>-1088.5</v>
      </c>
      <c r="F69" s="2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</row>
    <row r="70" spans="1:18" ht="20.25" customHeight="1">
      <c r="A70" s="27">
        <v>35.1</v>
      </c>
      <c r="B70" s="29" t="s">
        <v>79</v>
      </c>
      <c r="C70" s="226">
        <v>47784.1</v>
      </c>
      <c r="D70" s="260">
        <f>+'Ekamut-caxs'!D81</f>
        <v>47784.1</v>
      </c>
      <c r="E70" s="225">
        <f t="shared" si="2"/>
        <v>0</v>
      </c>
      <c r="F70" s="226"/>
      <c r="G70" s="157"/>
    </row>
    <row r="71" spans="1:18" s="56" customFormat="1" ht="21" customHeight="1">
      <c r="A71" s="59">
        <v>36</v>
      </c>
      <c r="B71" s="258" t="s">
        <v>80</v>
      </c>
      <c r="C71" s="255">
        <v>100</v>
      </c>
      <c r="D71" s="259">
        <f>+'Ekamut-caxs'!D82</f>
        <v>340</v>
      </c>
      <c r="E71" s="256">
        <f t="shared" si="2"/>
        <v>240</v>
      </c>
      <c r="F71" s="2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</row>
    <row r="72" spans="1:18" s="56" customFormat="1" ht="21" customHeight="1">
      <c r="A72" s="59">
        <v>37</v>
      </c>
      <c r="B72" s="243" t="s">
        <v>68</v>
      </c>
      <c r="C72" s="255">
        <v>1683.2</v>
      </c>
      <c r="D72" s="259">
        <f>+'Ekamut-caxs'!D83</f>
        <v>0</v>
      </c>
      <c r="E72" s="256">
        <f t="shared" si="2"/>
        <v>-1683.2</v>
      </c>
      <c r="F72" s="2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</row>
    <row r="73" spans="1:18" s="33" customFormat="1" ht="24.75" customHeight="1">
      <c r="A73" s="25"/>
      <c r="B73" s="57" t="s">
        <v>81</v>
      </c>
      <c r="C73" s="266">
        <f>C6-C23</f>
        <v>0</v>
      </c>
      <c r="D73" s="266">
        <f>D6-D23</f>
        <v>0</v>
      </c>
      <c r="E73" s="266">
        <f t="shared" si="0"/>
        <v>0</v>
      </c>
      <c r="F73" s="32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</row>
    <row r="74" spans="1:18" s="33" customFormat="1" ht="45" customHeight="1">
      <c r="A74" s="34"/>
      <c r="C74" s="35"/>
      <c r="D74" s="35"/>
      <c r="E74" s="35"/>
      <c r="F74" s="35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</row>
    <row r="75" spans="1:18" ht="24.75" customHeight="1">
      <c r="B75" s="36" t="s">
        <v>2</v>
      </c>
      <c r="C75" s="23"/>
      <c r="D75" s="464" t="e">
        <f>+'Ekamut-caxs'!#REF!</f>
        <v>#REF!</v>
      </c>
      <c r="E75" s="464"/>
      <c r="F75" s="121"/>
    </row>
    <row r="76" spans="1:18" ht="9.75" customHeight="1">
      <c r="B76" s="37"/>
      <c r="D76" s="463" t="s">
        <v>5</v>
      </c>
      <c r="E76" s="463"/>
      <c r="F76" s="317"/>
    </row>
    <row r="77" spans="1:18" ht="24.75" customHeight="1">
      <c r="B77" s="36" t="s">
        <v>6</v>
      </c>
      <c r="C77" s="23"/>
      <c r="D77" s="464" t="e">
        <f>+'Ekamut-caxs'!#REF!</f>
        <v>#REF!</v>
      </c>
      <c r="E77" s="464"/>
      <c r="F77" s="121"/>
    </row>
    <row r="78" spans="1:18" ht="11.25" customHeight="1">
      <c r="D78" s="463" t="s">
        <v>5</v>
      </c>
      <c r="E78" s="463"/>
      <c r="F78" s="317"/>
    </row>
    <row r="79" spans="1:18" s="18" customFormat="1">
      <c r="A79" s="23"/>
      <c r="B79" s="156" t="s">
        <v>1</v>
      </c>
      <c r="C79" s="19"/>
      <c r="D79" s="19"/>
      <c r="E79" s="19"/>
      <c r="F79" s="19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  <row r="89" spans="1:1" s="18" customFormat="1">
      <c r="A89" s="114"/>
    </row>
    <row r="90" spans="1:1" s="18" customFormat="1">
      <c r="A90" s="114"/>
    </row>
    <row r="91" spans="1:1" s="18" customFormat="1">
      <c r="A91" s="114"/>
    </row>
    <row r="92" spans="1:1" s="18" customFormat="1">
      <c r="A92" s="114"/>
    </row>
    <row r="93" spans="1:1" s="18" customFormat="1">
      <c r="A93" s="114"/>
    </row>
    <row r="94" spans="1:1" s="18" customFormat="1">
      <c r="A94" s="114"/>
    </row>
    <row r="95" spans="1:1" s="18" customFormat="1">
      <c r="A95" s="114"/>
    </row>
    <row r="96" spans="1:1" s="18" customFormat="1">
      <c r="A96" s="114"/>
    </row>
    <row r="97" spans="1:1" s="18" customFormat="1">
      <c r="A97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8:E78"/>
    <mergeCell ref="D75:E75"/>
    <mergeCell ref="D76:E76"/>
    <mergeCell ref="D77:E7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7"/>
  <sheetViews>
    <sheetView view="pageBreakPreview" topLeftCell="A66" zoomScaleSheetLayoutView="100" workbookViewId="0">
      <selection activeCell="D11" sqref="D11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62" t="s">
        <v>82</v>
      </c>
      <c r="B1" s="462"/>
      <c r="C1" s="462"/>
      <c r="D1" s="462"/>
      <c r="E1" s="462"/>
      <c r="F1" s="462"/>
    </row>
    <row r="2" spans="1:20" s="21" customFormat="1" ht="27.75" customHeight="1">
      <c r="A2" s="442" t="str">
        <f>+'Ekamut-caxs'!A14</f>
        <v xml:space="preserve">«Երևանի գեղասահքի և հոկեյի մարզադպրոց» ՀՈԱԿ-ի </v>
      </c>
      <c r="B2" s="442"/>
      <c r="C2" s="442"/>
      <c r="D2" s="442"/>
      <c r="E2" s="442"/>
      <c r="F2" s="442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65" t="s">
        <v>242</v>
      </c>
      <c r="B3" s="465"/>
      <c r="C3" s="465"/>
      <c r="D3" s="465"/>
      <c r="E3" s="465"/>
      <c r="F3" s="465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8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11093.7</v>
      </c>
      <c r="D6" s="227">
        <f>+C6</f>
        <v>11093.7</v>
      </c>
      <c r="E6" s="250">
        <f t="shared" ref="E6:E75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288571.7</v>
      </c>
      <c r="D7" s="250">
        <f>SUM(D8:D20)</f>
        <v>237271.5</v>
      </c>
      <c r="E7" s="250">
        <f>D7-C7</f>
        <v>-51300.200000000012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118</v>
      </c>
      <c r="C8" s="241">
        <v>197607.7</v>
      </c>
      <c r="D8" s="242">
        <f>+'Dramakan hosqer'!D21</f>
        <v>197607.7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7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8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customHeight="1">
      <c r="A11" s="59">
        <v>2</v>
      </c>
      <c r="B11" s="243" t="s">
        <v>8</v>
      </c>
      <c r="C11" s="241">
        <v>48000</v>
      </c>
      <c r="D11" s="242">
        <f>+'Dramakan hosqer'!D24</f>
        <v>10180.6</v>
      </c>
      <c r="E11" s="242">
        <f t="shared" si="0"/>
        <v>-37819.4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customHeight="1">
      <c r="A13" s="59">
        <v>3</v>
      </c>
      <c r="B13" s="245" t="s">
        <v>63</v>
      </c>
      <c r="C13" s="241">
        <v>700</v>
      </c>
      <c r="D13" s="242">
        <f>+'Dramakan hosqer'!D26</f>
        <v>1300</v>
      </c>
      <c r="E13" s="242">
        <f t="shared" si="0"/>
        <v>600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0" t="s">
        <v>72</v>
      </c>
      <c r="C16" s="241"/>
      <c r="D16" s="242">
        <f>+'Dramakan hosqer'!D28</f>
        <v>0</v>
      </c>
      <c r="E16" s="242">
        <f t="shared" si="0"/>
        <v>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customHeight="1">
      <c r="A17" s="59">
        <v>4</v>
      </c>
      <c r="B17" s="240" t="s">
        <v>33</v>
      </c>
      <c r="C17" s="241">
        <v>2164</v>
      </c>
      <c r="D17" s="242">
        <f>+'Dramakan hosqer'!D29</f>
        <v>1184.3</v>
      </c>
      <c r="E17" s="242">
        <f t="shared" si="0"/>
        <v>-979.7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customHeight="1">
      <c r="A18" s="59">
        <v>5</v>
      </c>
      <c r="B18" s="240" t="s">
        <v>10</v>
      </c>
      <c r="C18" s="241">
        <v>100</v>
      </c>
      <c r="D18" s="242">
        <f>+'Dramakan hosqer'!D30</f>
        <v>21.5</v>
      </c>
      <c r="E18" s="242">
        <f>D18-C18</f>
        <v>-78.5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customHeight="1">
      <c r="A19" s="59">
        <v>6</v>
      </c>
      <c r="B19" s="246" t="s">
        <v>274</v>
      </c>
      <c r="C19" s="241">
        <v>40000</v>
      </c>
      <c r="D19" s="241">
        <f>+'Dramakan hosqer'!D31</f>
        <v>26977.4</v>
      </c>
      <c r="E19" s="241">
        <f>D19-C19</f>
        <v>-13022.599999999999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258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+C22+C74+C87</f>
        <v>293665.39999999997</v>
      </c>
      <c r="D21" s="250">
        <f>+D22+D74+D87</f>
        <v>248064.50601999997</v>
      </c>
      <c r="E21" s="250">
        <f t="shared" si="0"/>
        <v>-45600.893979999993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SUM(C23,C27:C32,C36:C68,C72:C73)</f>
        <v>292165.39999999997</v>
      </c>
      <c r="D22" s="250">
        <f>SUM(D23,D27:D32,D36:D68,D72:D73)</f>
        <v>243696.20601999998</v>
      </c>
      <c r="E22" s="250">
        <f t="shared" si="0"/>
        <v>-48469.193979999982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128704.8</v>
      </c>
      <c r="D23" s="242">
        <f>+'Dramakan hosqer'!D35</f>
        <v>115382.3</v>
      </c>
      <c r="E23" s="242">
        <f t="shared" si="0"/>
        <v>-13322.5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customHeight="1">
      <c r="A24" s="26">
        <v>1.1000000000000001</v>
      </c>
      <c r="B24" s="31" t="s">
        <v>119</v>
      </c>
      <c r="C24" s="228">
        <v>25000</v>
      </c>
      <c r="D24" s="254">
        <f>+'Dramakan hosqer'!D36</f>
        <v>8876.4</v>
      </c>
      <c r="E24" s="254">
        <f t="shared" si="0"/>
        <v>-16123.6</v>
      </c>
      <c r="F24" s="228"/>
    </row>
    <row r="25" spans="1:20" ht="18" hidden="1" customHeight="1">
      <c r="A25" s="26">
        <v>1.2</v>
      </c>
      <c r="B25" s="31" t="s">
        <v>13</v>
      </c>
      <c r="C25" s="228">
        <v>0</v>
      </c>
      <c r="D25" s="254">
        <f>+'Dramakan hosqer'!D37</f>
        <v>0</v>
      </c>
      <c r="E25" s="254">
        <f t="shared" si="0"/>
        <v>0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15</v>
      </c>
      <c r="C27" s="241">
        <v>10471.1</v>
      </c>
      <c r="D27" s="242">
        <f>+'Dramakan hosqer'!D39</f>
        <v>8617.1</v>
      </c>
      <c r="E27" s="242">
        <f t="shared" si="0"/>
        <v>-1854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3" t="s">
        <v>14</v>
      </c>
      <c r="C28" s="241">
        <v>64181.599999999999</v>
      </c>
      <c r="D28" s="242">
        <f>+'Dramakan hosqer'!D40</f>
        <v>62178.6</v>
      </c>
      <c r="E28" s="242">
        <f t="shared" si="0"/>
        <v>-2003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3" t="s">
        <v>16</v>
      </c>
      <c r="C29" s="241">
        <v>744.3</v>
      </c>
      <c r="D29" s="242">
        <f>+'Dramakan hosqer'!D41</f>
        <v>957</v>
      </c>
      <c r="E29" s="242">
        <f t="shared" si="0"/>
        <v>212.70000000000005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3" t="s">
        <v>17</v>
      </c>
      <c r="C30" s="241">
        <v>504</v>
      </c>
      <c r="D30" s="242">
        <f>+'Dramakan hosqer'!D42</f>
        <v>504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customHeight="1">
      <c r="A31" s="59">
        <v>6</v>
      </c>
      <c r="B31" s="243" t="s">
        <v>18</v>
      </c>
      <c r="C31" s="241">
        <v>120</v>
      </c>
      <c r="D31" s="242">
        <f>+'Dramakan hosqer'!D43</f>
        <v>120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7</v>
      </c>
      <c r="B32" s="243" t="s">
        <v>19</v>
      </c>
      <c r="C32" s="242">
        <f>SUM(C33:C35)</f>
        <v>898</v>
      </c>
      <c r="D32" s="242">
        <f>SUM(D33:D35)</f>
        <v>898</v>
      </c>
      <c r="E32" s="242">
        <f t="shared" si="0"/>
        <v>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7.1</v>
      </c>
      <c r="B33" s="31" t="s">
        <v>20</v>
      </c>
      <c r="C33" s="228">
        <v>120</v>
      </c>
      <c r="D33" s="254">
        <f>+'Dramakan hosqer'!D45</f>
        <v>120</v>
      </c>
      <c r="E33" s="254">
        <f t="shared" si="0"/>
        <v>0</v>
      </c>
      <c r="F33" s="228"/>
    </row>
    <row r="34" spans="1:20" s="33" customFormat="1" ht="18" customHeight="1">
      <c r="A34" s="26">
        <v>7.2</v>
      </c>
      <c r="B34" s="31" t="s">
        <v>21</v>
      </c>
      <c r="C34" s="228">
        <v>100</v>
      </c>
      <c r="D34" s="254">
        <f>+'Dramakan hosqer'!D46</f>
        <v>100</v>
      </c>
      <c r="E34" s="254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7.3</v>
      </c>
      <c r="B35" s="31" t="s">
        <v>22</v>
      </c>
      <c r="C35" s="228">
        <v>678</v>
      </c>
      <c r="D35" s="254">
        <f>+'Dramakan hosqer'!D47</f>
        <v>678</v>
      </c>
      <c r="E35" s="254">
        <f t="shared" si="0"/>
        <v>0</v>
      </c>
      <c r="F35" s="228"/>
      <c r="I35" s="135"/>
    </row>
    <row r="36" spans="1:20" s="56" customFormat="1" ht="18" customHeight="1">
      <c r="A36" s="59">
        <v>8</v>
      </c>
      <c r="B36" s="243" t="s">
        <v>23</v>
      </c>
      <c r="C36" s="241">
        <v>100</v>
      </c>
      <c r="D36" s="242">
        <f>+'Dramakan hosqer'!D48</f>
        <v>150</v>
      </c>
      <c r="E36" s="242">
        <f t="shared" si="0"/>
        <v>50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9</v>
      </c>
      <c r="B37" s="243" t="s">
        <v>30</v>
      </c>
      <c r="C37" s="241">
        <v>970</v>
      </c>
      <c r="D37" s="242">
        <f>+'Dramakan hosqer'!D49</f>
        <v>1400.9</v>
      </c>
      <c r="E37" s="242">
        <f t="shared" si="0"/>
        <v>430.90000000000009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10</v>
      </c>
      <c r="B38" s="243" t="s">
        <v>24</v>
      </c>
      <c r="C38" s="241">
        <v>900</v>
      </c>
      <c r="D38" s="242">
        <f>+'Dramakan hosqer'!D50</f>
        <v>900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23.45" customHeight="1">
      <c r="A39" s="59">
        <v>11</v>
      </c>
      <c r="B39" s="248" t="s">
        <v>75</v>
      </c>
      <c r="C39" s="241">
        <v>4000</v>
      </c>
      <c r="D39" s="242">
        <f>+'Dramakan hosqer'!D51</f>
        <v>4000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3" t="s">
        <v>48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12</v>
      </c>
      <c r="B41" s="243" t="s">
        <v>120</v>
      </c>
      <c r="C41" s="241">
        <v>500</v>
      </c>
      <c r="D41" s="242">
        <f>+'Dramakan hosqer'!D53</f>
        <v>400</v>
      </c>
      <c r="E41" s="242">
        <f t="shared" si="0"/>
        <v>-100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customHeight="1">
      <c r="A42" s="59">
        <v>13</v>
      </c>
      <c r="B42" s="243" t="s">
        <v>121</v>
      </c>
      <c r="C42" s="241">
        <v>200</v>
      </c>
      <c r="D42" s="242">
        <f>+'Dramakan hosqer'!D54</f>
        <v>0</v>
      </c>
      <c r="E42" s="242">
        <f t="shared" si="0"/>
        <v>-200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14</v>
      </c>
      <c r="B43" s="243" t="s">
        <v>25</v>
      </c>
      <c r="C43" s="241">
        <v>500</v>
      </c>
      <c r="D43" s="242">
        <f>+'Dramakan hosqer'!D55</f>
        <v>500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15</v>
      </c>
      <c r="B44" s="243" t="s">
        <v>26</v>
      </c>
      <c r="C44" s="241">
        <v>853.5</v>
      </c>
      <c r="D44" s="242">
        <f>+'Dramakan hosqer'!D56</f>
        <v>752</v>
      </c>
      <c r="E44" s="242">
        <f t="shared" si="0"/>
        <v>-101.5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customHeight="1">
      <c r="A46" s="59">
        <v>16</v>
      </c>
      <c r="B46" s="258" t="s">
        <v>54</v>
      </c>
      <c r="C46" s="241">
        <v>700</v>
      </c>
      <c r="D46" s="242">
        <f>+'Dramakan hosqer'!D58</f>
        <v>1300</v>
      </c>
      <c r="E46" s="242">
        <f t="shared" si="0"/>
        <v>600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17</v>
      </c>
      <c r="B47" s="258" t="s">
        <v>45</v>
      </c>
      <c r="C47" s="241">
        <v>120</v>
      </c>
      <c r="D47" s="242">
        <f>+'Dramakan hosqer'!D59</f>
        <v>120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18</v>
      </c>
      <c r="B48" s="258" t="s">
        <v>76</v>
      </c>
      <c r="C48" s="241">
        <v>500</v>
      </c>
      <c r="D48" s="242">
        <f>+'Dramakan hosqer'!D60</f>
        <v>500</v>
      </c>
      <c r="E48" s="242">
        <f t="shared" si="0"/>
        <v>0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19</v>
      </c>
      <c r="B49" s="258" t="s">
        <v>77</v>
      </c>
      <c r="C49" s="241">
        <v>1077</v>
      </c>
      <c r="D49" s="242">
        <f>+'Dramakan hosqer'!D61</f>
        <v>1067</v>
      </c>
      <c r="E49" s="242">
        <f t="shared" si="0"/>
        <v>-10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20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customHeight="1">
      <c r="A52" s="59">
        <v>21</v>
      </c>
      <c r="B52" s="243" t="s">
        <v>47</v>
      </c>
      <c r="C52" s="241">
        <v>30</v>
      </c>
      <c r="D52" s="242">
        <f>+'Dramakan hosqer'!D64</f>
        <v>30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198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customHeight="1">
      <c r="A55" s="59">
        <v>22</v>
      </c>
      <c r="B55" s="245" t="s">
        <v>199</v>
      </c>
      <c r="C55" s="241">
        <v>12000</v>
      </c>
      <c r="D55" s="242">
        <f>+'Dramakan hosqer'!D67</f>
        <v>8000</v>
      </c>
      <c r="E55" s="242">
        <f t="shared" si="1"/>
        <v>-4000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customHeight="1">
      <c r="A57" s="59">
        <v>23</v>
      </c>
      <c r="B57" s="247" t="s">
        <v>275</v>
      </c>
      <c r="C57" s="241">
        <v>900</v>
      </c>
      <c r="D57" s="241">
        <f>+'Dramakan hosqer'!D69</f>
        <v>400</v>
      </c>
      <c r="E57" s="241">
        <f t="shared" si="0"/>
        <v>-500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customHeight="1">
      <c r="A58" s="59">
        <v>24</v>
      </c>
      <c r="B58" s="247" t="s">
        <v>276</v>
      </c>
      <c r="C58" s="241">
        <v>37000</v>
      </c>
      <c r="D58" s="241">
        <f>+'Dramakan hosqer'!D70</f>
        <v>13000</v>
      </c>
      <c r="E58" s="241">
        <f t="shared" si="0"/>
        <v>-24000</v>
      </c>
      <c r="F58" s="241"/>
      <c r="G58" s="104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5" customFormat="1" ht="18" customHeight="1">
      <c r="A59" s="59">
        <v>25</v>
      </c>
      <c r="B59" s="247" t="s">
        <v>285</v>
      </c>
      <c r="C59" s="241">
        <v>7854.5</v>
      </c>
      <c r="D59" s="241">
        <f>+'Dramakan hosqer'!D71</f>
        <v>6854.5</v>
      </c>
      <c r="E59" s="241">
        <f t="shared" si="0"/>
        <v>-1000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55" customFormat="1" ht="18" customHeight="1">
      <c r="A60" s="59">
        <v>26</v>
      </c>
      <c r="B60" s="247" t="s">
        <v>286</v>
      </c>
      <c r="C60" s="241">
        <v>1200</v>
      </c>
      <c r="D60" s="241">
        <f>+'Dramakan hosqer'!D72</f>
        <v>200</v>
      </c>
      <c r="E60" s="241">
        <f t="shared" si="0"/>
        <v>-1000</v>
      </c>
      <c r="F60" s="241"/>
      <c r="G60" s="104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55" customFormat="1" ht="18" customHeight="1">
      <c r="A61" s="59">
        <v>27</v>
      </c>
      <c r="B61" s="247" t="s">
        <v>287</v>
      </c>
      <c r="C61" s="241">
        <v>1000</v>
      </c>
      <c r="D61" s="241">
        <v>0</v>
      </c>
      <c r="E61" s="241">
        <f t="shared" si="0"/>
        <v>-1000</v>
      </c>
      <c r="F61" s="241"/>
      <c r="G61" s="104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55" customFormat="1" ht="18" customHeight="1">
      <c r="A62" s="59">
        <v>28</v>
      </c>
      <c r="B62" s="247" t="s">
        <v>279</v>
      </c>
      <c r="C62" s="241">
        <v>36</v>
      </c>
      <c r="D62" s="241">
        <v>36</v>
      </c>
      <c r="E62" s="241">
        <f t="shared" si="0"/>
        <v>0</v>
      </c>
      <c r="F62" s="241"/>
      <c r="G62" s="104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55" customFormat="1" ht="18" customHeight="1">
      <c r="A63" s="59">
        <v>29</v>
      </c>
      <c r="B63" s="247" t="s">
        <v>280</v>
      </c>
      <c r="C63" s="241">
        <v>64.8</v>
      </c>
      <c r="D63" s="241">
        <v>64.8</v>
      </c>
      <c r="E63" s="241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5" customFormat="1" ht="18" customHeight="1">
      <c r="A64" s="59">
        <v>30</v>
      </c>
      <c r="B64" s="247" t="s">
        <v>281</v>
      </c>
      <c r="C64" s="241">
        <v>130.80000000000001</v>
      </c>
      <c r="D64" s="241">
        <v>100</v>
      </c>
      <c r="E64" s="241">
        <f t="shared" si="0"/>
        <v>-30.800000000000011</v>
      </c>
      <c r="F64" s="241"/>
      <c r="G64" s="104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5" customFormat="1" ht="18" customHeight="1">
      <c r="A65" s="59">
        <v>31</v>
      </c>
      <c r="B65" s="247" t="s">
        <v>282</v>
      </c>
      <c r="C65" s="241">
        <v>101</v>
      </c>
      <c r="D65" s="241">
        <v>200</v>
      </c>
      <c r="E65" s="241">
        <f t="shared" si="0"/>
        <v>99</v>
      </c>
      <c r="F65" s="241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5" customFormat="1" ht="18" customHeight="1">
      <c r="A66" s="59">
        <v>32</v>
      </c>
      <c r="B66" s="247" t="s">
        <v>283</v>
      </c>
      <c r="C66" s="241">
        <v>1400</v>
      </c>
      <c r="D66" s="241">
        <v>1400</v>
      </c>
      <c r="E66" s="241">
        <f t="shared" si="0"/>
        <v>0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5" customFormat="1" ht="18" customHeight="1">
      <c r="A67" s="59">
        <v>33</v>
      </c>
      <c r="B67" s="246" t="s">
        <v>284</v>
      </c>
      <c r="C67" s="241">
        <v>0</v>
      </c>
      <c r="D67" s="241">
        <f>+'Dramakan hosqer'!D78</f>
        <v>3820</v>
      </c>
      <c r="E67" s="241">
        <f>D67-C67</f>
        <v>3820</v>
      </c>
      <c r="F67" s="241"/>
      <c r="G67" s="104" t="s">
        <v>257</v>
      </c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36.75" customHeight="1">
      <c r="A68" s="59">
        <v>34</v>
      </c>
      <c r="B68" s="249" t="s">
        <v>35</v>
      </c>
      <c r="C68" s="242">
        <f>SUM(C69:C71)</f>
        <v>6581.6</v>
      </c>
      <c r="D68" s="242">
        <f>SUM(D69:D71)</f>
        <v>2037.1060200000002</v>
      </c>
      <c r="E68" s="241">
        <f>D68-C68</f>
        <v>-4544.4939800000002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155" customFormat="1" ht="18" hidden="1" customHeight="1">
      <c r="A69" s="13">
        <v>40.1</v>
      </c>
      <c r="B69" s="160" t="s">
        <v>36</v>
      </c>
      <c r="C69" s="228"/>
      <c r="D69" s="254">
        <f>+'Dramakan hosqer'!D80</f>
        <v>0</v>
      </c>
      <c r="E69" s="228">
        <f>D69-C69</f>
        <v>0</v>
      </c>
      <c r="F69" s="228"/>
      <c r="G69" s="161"/>
      <c r="H69" s="158"/>
      <c r="I69" s="158"/>
      <c r="J69" s="158"/>
      <c r="K69" s="158"/>
      <c r="L69" s="158"/>
      <c r="M69" s="158"/>
      <c r="N69" s="162"/>
      <c r="O69" s="162"/>
      <c r="P69" s="162"/>
      <c r="Q69" s="162"/>
      <c r="R69" s="162"/>
      <c r="S69" s="162"/>
      <c r="T69" s="162"/>
    </row>
    <row r="70" spans="1:20" s="155" customFormat="1" ht="18.75" customHeight="1">
      <c r="A70" s="13">
        <v>34.1</v>
      </c>
      <c r="B70" s="160" t="s">
        <v>49</v>
      </c>
      <c r="C70" s="228">
        <v>6481.6</v>
      </c>
      <c r="D70" s="254">
        <f>+'Dramakan hosqer'!D81</f>
        <v>1697.1060200000002</v>
      </c>
      <c r="E70" s="254">
        <f t="shared" si="0"/>
        <v>-4784.4939800000002</v>
      </c>
      <c r="F70" s="228"/>
      <c r="G70" s="161"/>
      <c r="H70" s="158"/>
      <c r="I70" s="158"/>
      <c r="J70" s="158"/>
      <c r="K70" s="158"/>
      <c r="L70" s="158"/>
      <c r="M70" s="158"/>
      <c r="N70" s="162"/>
      <c r="O70" s="162"/>
      <c r="P70" s="162"/>
      <c r="Q70" s="162"/>
      <c r="R70" s="162"/>
      <c r="S70" s="162"/>
      <c r="T70" s="162"/>
    </row>
    <row r="71" spans="1:20" s="155" customFormat="1" ht="18" customHeight="1">
      <c r="A71" s="13">
        <v>34.200000000000003</v>
      </c>
      <c r="B71" s="163" t="s">
        <v>85</v>
      </c>
      <c r="C71" s="228">
        <v>100</v>
      </c>
      <c r="D71" s="254">
        <f>+'Dramakan hosqer'!D82</f>
        <v>340</v>
      </c>
      <c r="E71" s="254">
        <f t="shared" si="0"/>
        <v>240</v>
      </c>
      <c r="F71" s="228"/>
      <c r="G71" s="161"/>
      <c r="H71" s="158"/>
      <c r="I71" s="158"/>
      <c r="J71" s="158"/>
      <c r="K71" s="158"/>
      <c r="L71" s="158"/>
      <c r="M71" s="158"/>
      <c r="N71" s="162"/>
      <c r="O71" s="162"/>
      <c r="P71" s="162"/>
      <c r="Q71" s="162"/>
      <c r="R71" s="162"/>
      <c r="S71" s="162"/>
      <c r="T71" s="162"/>
    </row>
    <row r="72" spans="1:20" s="56" customFormat="1" ht="18" customHeight="1">
      <c r="A72" s="69">
        <v>35</v>
      </c>
      <c r="B72" s="249" t="s">
        <v>37</v>
      </c>
      <c r="C72" s="241">
        <v>7819.4</v>
      </c>
      <c r="D72" s="242">
        <f>+'Dramakan hosqer'!D83</f>
        <v>7803.9</v>
      </c>
      <c r="E72" s="242">
        <f t="shared" si="0"/>
        <v>-15.5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56" customFormat="1" ht="18" hidden="1" customHeight="1">
      <c r="A73" s="69">
        <v>42</v>
      </c>
      <c r="B73" s="244" t="s">
        <v>86</v>
      </c>
      <c r="C73" s="241"/>
      <c r="D73" s="242">
        <f>+'Dramakan hosqer'!D84</f>
        <v>0</v>
      </c>
      <c r="E73" s="242">
        <f t="shared" si="0"/>
        <v>0</v>
      </c>
      <c r="F73" s="241"/>
      <c r="G73" s="111" t="s">
        <v>206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56" customFormat="1" ht="21.75" customHeight="1">
      <c r="A74" s="159" t="s">
        <v>57</v>
      </c>
      <c r="B74" s="12" t="s">
        <v>60</v>
      </c>
      <c r="C74" s="250">
        <f>+C75+C83</f>
        <v>1500</v>
      </c>
      <c r="D74" s="250">
        <f>+D75+D83</f>
        <v>2368.3000000000002</v>
      </c>
      <c r="E74" s="250">
        <f t="shared" si="0"/>
        <v>868.30000000000018</v>
      </c>
      <c r="F74" s="227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56" customFormat="1" ht="24" customHeight="1">
      <c r="A75" s="69">
        <v>1</v>
      </c>
      <c r="B75" s="251" t="s">
        <v>91</v>
      </c>
      <c r="C75" s="242">
        <f>SUM(C76:C82)</f>
        <v>1500</v>
      </c>
      <c r="D75" s="242">
        <f>SUM(D76:D82)</f>
        <v>2368.3000000000002</v>
      </c>
      <c r="E75" s="242">
        <f t="shared" si="0"/>
        <v>868.30000000000018</v>
      </c>
      <c r="F75" s="241"/>
      <c r="G75" s="104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56" customFormat="1" ht="18" customHeight="1">
      <c r="A76" s="69">
        <v>1.1000000000000001</v>
      </c>
      <c r="B76" s="252" t="s">
        <v>87</v>
      </c>
      <c r="C76" s="241">
        <v>0</v>
      </c>
      <c r="D76" s="242">
        <f>+'Dramakan hosqer'!D87</f>
        <v>95</v>
      </c>
      <c r="E76" s="242">
        <f t="shared" ref="E76:E90" si="2">D76-C76</f>
        <v>95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17.25" customHeight="1">
      <c r="A77" s="69">
        <v>1.2</v>
      </c>
      <c r="B77" s="252" t="s">
        <v>88</v>
      </c>
      <c r="C77" s="241">
        <v>1500</v>
      </c>
      <c r="D77" s="242">
        <f>+'Dramakan hosqer'!D88</f>
        <v>1287.3</v>
      </c>
      <c r="E77" s="242">
        <f>D77-C77</f>
        <v>-212.70000000000005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18" hidden="1" customHeight="1">
      <c r="A78" s="69">
        <v>1.3</v>
      </c>
      <c r="B78" s="252" t="s">
        <v>89</v>
      </c>
      <c r="C78" s="241"/>
      <c r="D78" s="242">
        <f>+'Dramakan hosqer'!D89</f>
        <v>0</v>
      </c>
      <c r="E78" s="242">
        <f t="shared" si="2"/>
        <v>0</v>
      </c>
      <c r="F78" s="241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hidden="1" customHeight="1">
      <c r="A79" s="69">
        <v>1.4</v>
      </c>
      <c r="B79" s="252" t="s">
        <v>200</v>
      </c>
      <c r="C79" s="241"/>
      <c r="D79" s="242">
        <f>+'Dramakan hosqer'!D90</f>
        <v>0</v>
      </c>
      <c r="E79" s="242">
        <f t="shared" ref="E79" si="3">D79-C79</f>
        <v>0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56" customFormat="1" ht="18" customHeight="1">
      <c r="A80" s="69">
        <v>1.3</v>
      </c>
      <c r="B80" s="252" t="s">
        <v>65</v>
      </c>
      <c r="C80" s="241">
        <v>0</v>
      </c>
      <c r="D80" s="242">
        <f>+'Dramakan hosqer'!D91</f>
        <v>986</v>
      </c>
      <c r="E80" s="242">
        <f t="shared" si="2"/>
        <v>986</v>
      </c>
      <c r="F80" s="241" t="s">
        <v>291</v>
      </c>
      <c r="G80" s="104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56" customFormat="1" ht="18" hidden="1" customHeight="1">
      <c r="A81" s="69">
        <v>1.6</v>
      </c>
      <c r="B81" s="253" t="s">
        <v>66</v>
      </c>
      <c r="C81" s="241"/>
      <c r="D81" s="241">
        <f>+'Dramakan hosqer'!D92</f>
        <v>0</v>
      </c>
      <c r="E81" s="241">
        <f>D81-C81</f>
        <v>0</v>
      </c>
      <c r="F81" s="241"/>
      <c r="G81" s="104"/>
      <c r="H81" s="118"/>
      <c r="I81" s="118"/>
      <c r="J81" s="118"/>
      <c r="K81" s="118"/>
      <c r="L81" s="118"/>
      <c r="M81" s="118"/>
      <c r="N81" s="125"/>
      <c r="O81" s="125"/>
      <c r="P81" s="125"/>
      <c r="Q81" s="125"/>
      <c r="R81" s="125"/>
      <c r="S81" s="125"/>
      <c r="T81" s="125"/>
    </row>
    <row r="82" spans="1:20" s="70" customFormat="1" ht="18" hidden="1" customHeight="1">
      <c r="A82" s="69">
        <v>1.7</v>
      </c>
      <c r="B82" s="253"/>
      <c r="C82" s="241"/>
      <c r="D82" s="241">
        <f>+'Dramakan hosqer'!D93</f>
        <v>0</v>
      </c>
      <c r="E82" s="241">
        <f t="shared" ref="E82" si="4">D82-C82</f>
        <v>0</v>
      </c>
      <c r="F82" s="241"/>
      <c r="G82" s="55" t="s">
        <v>201</v>
      </c>
      <c r="H82" s="118"/>
      <c r="I82" s="118"/>
      <c r="J82" s="118"/>
      <c r="K82" s="118"/>
      <c r="L82" s="118"/>
      <c r="M82" s="118"/>
      <c r="N82" s="125"/>
      <c r="O82" s="125"/>
      <c r="P82" s="125"/>
      <c r="Q82" s="125"/>
      <c r="R82" s="125"/>
      <c r="S82" s="125"/>
      <c r="T82" s="125"/>
    </row>
    <row r="83" spans="1:20" s="70" customFormat="1" ht="39.75" hidden="1" customHeight="1">
      <c r="A83" s="69">
        <v>2</v>
      </c>
      <c r="B83" s="252" t="s">
        <v>90</v>
      </c>
      <c r="C83" s="242">
        <f>SUM(C84:C86)</f>
        <v>0</v>
      </c>
      <c r="D83" s="242">
        <f>SUM(D84:D86)</f>
        <v>0</v>
      </c>
      <c r="E83" s="241">
        <f>D83-C83</f>
        <v>0</v>
      </c>
      <c r="F83" s="241"/>
      <c r="G83" s="104"/>
      <c r="H83" s="118"/>
      <c r="I83" s="118"/>
      <c r="J83" s="118"/>
      <c r="K83" s="118"/>
      <c r="L83" s="118"/>
      <c r="M83" s="118"/>
      <c r="N83" s="125"/>
      <c r="O83" s="125"/>
      <c r="P83" s="125"/>
      <c r="Q83" s="125"/>
      <c r="R83" s="125"/>
      <c r="S83" s="125"/>
      <c r="T83" s="125"/>
    </row>
    <row r="84" spans="1:20" s="93" customFormat="1" ht="18.75" hidden="1" customHeight="1">
      <c r="A84" s="69">
        <v>2.1</v>
      </c>
      <c r="B84" s="251" t="s">
        <v>62</v>
      </c>
      <c r="C84" s="241"/>
      <c r="D84" s="242">
        <f>+'Dramakan hosqer'!D95</f>
        <v>0</v>
      </c>
      <c r="E84" s="242">
        <f t="shared" si="2"/>
        <v>0</v>
      </c>
      <c r="F84" s="241"/>
      <c r="G84" s="166"/>
      <c r="H84" s="109"/>
      <c r="I84" s="100"/>
      <c r="J84" s="100"/>
      <c r="K84" s="100"/>
      <c r="L84" s="100"/>
      <c r="M84" s="100"/>
      <c r="N84" s="100"/>
      <c r="O84" s="92"/>
      <c r="P84" s="92"/>
      <c r="Q84" s="92"/>
    </row>
    <row r="85" spans="1:20" s="56" customFormat="1" ht="19.5" hidden="1" customHeight="1">
      <c r="A85" s="69">
        <v>2.2000000000000002</v>
      </c>
      <c r="B85" s="251" t="s">
        <v>61</v>
      </c>
      <c r="C85" s="241"/>
      <c r="D85" s="242">
        <f>+'Dramakan hosqer'!D96</f>
        <v>0</v>
      </c>
      <c r="E85" s="242">
        <f t="shared" si="2"/>
        <v>0</v>
      </c>
      <c r="F85" s="241"/>
      <c r="G85" s="104"/>
      <c r="H85" s="118"/>
      <c r="I85" s="118"/>
      <c r="J85" s="118"/>
      <c r="K85" s="118"/>
      <c r="L85" s="118"/>
      <c r="M85" s="118"/>
      <c r="N85" s="125"/>
      <c r="O85" s="125"/>
      <c r="P85" s="125"/>
      <c r="Q85" s="125"/>
      <c r="R85" s="125"/>
      <c r="S85" s="125"/>
      <c r="T85" s="125"/>
    </row>
    <row r="86" spans="1:20" s="56" customFormat="1" ht="37.5" hidden="1" customHeight="1">
      <c r="A86" s="69">
        <v>2.2999999999999998</v>
      </c>
      <c r="B86" s="251" t="s">
        <v>50</v>
      </c>
      <c r="C86" s="241"/>
      <c r="D86" s="242">
        <f>+'Dramakan hosqer'!D97</f>
        <v>0</v>
      </c>
      <c r="E86" s="242">
        <f t="shared" si="2"/>
        <v>0</v>
      </c>
      <c r="F86" s="241"/>
      <c r="G86" s="104"/>
      <c r="H86" s="118"/>
      <c r="I86" s="118"/>
      <c r="J86" s="118"/>
      <c r="K86" s="118"/>
      <c r="L86" s="118"/>
      <c r="M86" s="118"/>
      <c r="N86" s="125"/>
      <c r="O86" s="125"/>
      <c r="P86" s="125"/>
      <c r="Q86" s="125"/>
      <c r="R86" s="125"/>
      <c r="S86" s="125"/>
      <c r="T86" s="125"/>
    </row>
    <row r="87" spans="1:20" s="56" customFormat="1" ht="38.25" customHeight="1">
      <c r="A87" s="159" t="s">
        <v>58</v>
      </c>
      <c r="B87" s="12" t="s">
        <v>132</v>
      </c>
      <c r="C87" s="250">
        <f>SUM(C88:C89)</f>
        <v>0</v>
      </c>
      <c r="D87" s="250">
        <f>SUM(D88:D89)</f>
        <v>2000</v>
      </c>
      <c r="E87" s="250">
        <f t="shared" si="2"/>
        <v>2000</v>
      </c>
      <c r="F87" s="227"/>
      <c r="G87" s="104"/>
      <c r="H87" s="118"/>
      <c r="I87" s="118"/>
      <c r="J87" s="118"/>
      <c r="K87" s="118"/>
      <c r="L87" s="118"/>
      <c r="M87" s="118"/>
      <c r="N87" s="125"/>
      <c r="O87" s="125"/>
      <c r="P87" s="125"/>
      <c r="Q87" s="125"/>
      <c r="R87" s="125"/>
      <c r="S87" s="125"/>
      <c r="T87" s="125"/>
    </row>
    <row r="88" spans="1:20" s="56" customFormat="1" ht="18" customHeight="1">
      <c r="A88" s="69">
        <v>1</v>
      </c>
      <c r="B88" s="247" t="str">
        <f>+'Dramakan hosqer'!B99</f>
        <v>Պարգևատրման գծով</v>
      </c>
      <c r="C88" s="241"/>
      <c r="D88" s="241">
        <f>+'Dramakan hosqer'!D99</f>
        <v>2000</v>
      </c>
      <c r="E88" s="241">
        <f>D88-C88</f>
        <v>2000</v>
      </c>
      <c r="F88" s="241"/>
      <c r="G88" s="104"/>
      <c r="H88" s="118"/>
      <c r="I88" s="118"/>
      <c r="J88" s="118"/>
      <c r="K88" s="118"/>
      <c r="L88" s="118"/>
      <c r="M88" s="118"/>
      <c r="N88" s="125"/>
      <c r="O88" s="125"/>
      <c r="P88" s="125"/>
      <c r="Q88" s="125"/>
      <c r="R88" s="125"/>
      <c r="S88" s="125"/>
      <c r="T88" s="125"/>
    </row>
    <row r="89" spans="1:20" s="68" customFormat="1" ht="18" hidden="1" customHeight="1">
      <c r="A89" s="69">
        <v>2</v>
      </c>
      <c r="B89" s="247">
        <f>+'Dramakan hosqer'!B100</f>
        <v>0</v>
      </c>
      <c r="C89" s="241"/>
      <c r="D89" s="241">
        <f>+'Dramakan hosqer'!D100</f>
        <v>0</v>
      </c>
      <c r="E89" s="241">
        <f>D89-C89</f>
        <v>0</v>
      </c>
      <c r="F89" s="241"/>
      <c r="G89" s="104"/>
      <c r="H89" s="103"/>
      <c r="I89" s="103"/>
      <c r="J89" s="103"/>
      <c r="K89" s="103"/>
      <c r="L89" s="103"/>
      <c r="M89" s="103"/>
      <c r="N89" s="98"/>
      <c r="O89" s="98"/>
      <c r="P89" s="98"/>
      <c r="Q89" s="98"/>
      <c r="R89" s="98"/>
      <c r="S89" s="98"/>
      <c r="T89" s="98"/>
    </row>
    <row r="90" spans="1:20" s="38" customFormat="1" ht="43.5" customHeight="1">
      <c r="A90" s="11" t="s">
        <v>38</v>
      </c>
      <c r="B90" s="12" t="s">
        <v>39</v>
      </c>
      <c r="C90" s="250">
        <f>C6+C7-C21</f>
        <v>6000.0000000000582</v>
      </c>
      <c r="D90" s="250">
        <f>D6+D7-D21</f>
        <v>300.69398000004003</v>
      </c>
      <c r="E90" s="250">
        <f t="shared" si="2"/>
        <v>-5699.3060200000182</v>
      </c>
      <c r="F90" s="227"/>
      <c r="G90" s="134"/>
      <c r="H90" s="121"/>
      <c r="I90" s="121"/>
      <c r="J90" s="121"/>
      <c r="K90" s="121"/>
      <c r="L90" s="121"/>
      <c r="M90" s="121"/>
      <c r="N90" s="127"/>
      <c r="O90" s="127"/>
      <c r="P90" s="127"/>
      <c r="Q90" s="127"/>
      <c r="R90" s="127"/>
      <c r="S90" s="127"/>
      <c r="T90" s="127"/>
    </row>
    <row r="91" spans="1:20" s="21" customFormat="1" ht="46.5" customHeight="1">
      <c r="A91" s="19"/>
      <c r="B91" s="19"/>
      <c r="C91" s="19"/>
      <c r="D91" s="19"/>
      <c r="E91" s="19"/>
      <c r="F91" s="19"/>
      <c r="G91" s="130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21" customFormat="1" ht="25.5" customHeight="1">
      <c r="B92" s="17" t="s">
        <v>2</v>
      </c>
      <c r="C92" s="19"/>
      <c r="D92" s="467" t="e">
        <f>+'Ekamut-caxs'!#REF!</f>
        <v>#REF!</v>
      </c>
      <c r="E92" s="464"/>
      <c r="F92" s="121"/>
      <c r="G92" s="130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ht="13.5" customHeight="1">
      <c r="A93" s="21"/>
      <c r="B93" s="21" t="s">
        <v>4</v>
      </c>
      <c r="C93" s="21"/>
      <c r="D93" s="466" t="s">
        <v>96</v>
      </c>
      <c r="E93" s="466"/>
      <c r="F93" s="320"/>
    </row>
    <row r="94" spans="1:20" s="18" customFormat="1" ht="22.5" customHeight="1">
      <c r="A94" s="19"/>
      <c r="B94" s="38" t="s">
        <v>6</v>
      </c>
      <c r="C94" s="19"/>
      <c r="D94" s="464" t="e">
        <f>+'Ekamut-caxs'!#REF!</f>
        <v>#REF!</v>
      </c>
      <c r="E94" s="464"/>
      <c r="F94" s="121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 ht="12" customHeight="1">
      <c r="A95" s="19"/>
      <c r="B95" s="19"/>
      <c r="C95" s="19"/>
      <c r="D95" s="466" t="s">
        <v>96</v>
      </c>
      <c r="E95" s="466"/>
      <c r="F95" s="320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A96" s="19"/>
      <c r="B96" s="156" t="s">
        <v>1</v>
      </c>
      <c r="C96" s="19"/>
      <c r="D96" s="19"/>
      <c r="E96" s="19"/>
      <c r="F96" s="19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7:20" s="18" customFormat="1"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  <row r="120" spans="7:20" s="18" customFormat="1">
      <c r="G120" s="128"/>
      <c r="H120" s="114"/>
      <c r="I120" s="114"/>
      <c r="J120" s="114"/>
      <c r="K120" s="114"/>
      <c r="L120" s="114"/>
      <c r="M120" s="114"/>
      <c r="N120" s="122"/>
      <c r="O120" s="122"/>
      <c r="P120" s="122"/>
      <c r="Q120" s="122"/>
      <c r="R120" s="122"/>
      <c r="S120" s="122"/>
      <c r="T120" s="122"/>
    </row>
    <row r="121" spans="7:20" s="18" customFormat="1">
      <c r="G121" s="128"/>
      <c r="H121" s="114"/>
      <c r="I121" s="114"/>
      <c r="J121" s="114"/>
      <c r="K121" s="114"/>
      <c r="L121" s="114"/>
      <c r="M121" s="114"/>
      <c r="N121" s="122"/>
      <c r="O121" s="122"/>
      <c r="P121" s="122"/>
      <c r="Q121" s="122"/>
      <c r="R121" s="122"/>
      <c r="S121" s="122"/>
      <c r="T121" s="122"/>
    </row>
    <row r="122" spans="7:20" s="18" customFormat="1">
      <c r="G122" s="128"/>
      <c r="H122" s="114"/>
      <c r="I122" s="114"/>
      <c r="J122" s="114"/>
      <c r="K122" s="114"/>
      <c r="L122" s="114"/>
      <c r="M122" s="114"/>
      <c r="N122" s="122"/>
      <c r="O122" s="122"/>
      <c r="P122" s="122"/>
      <c r="Q122" s="122"/>
      <c r="R122" s="122"/>
      <c r="S122" s="122"/>
      <c r="T122" s="122"/>
    </row>
    <row r="123" spans="7:20" s="18" customFormat="1">
      <c r="G123" s="128"/>
      <c r="H123" s="114"/>
      <c r="I123" s="114"/>
      <c r="J123" s="114"/>
      <c r="K123" s="114"/>
      <c r="L123" s="114"/>
      <c r="M123" s="114"/>
      <c r="N123" s="122"/>
      <c r="O123" s="122"/>
      <c r="P123" s="122"/>
      <c r="Q123" s="122"/>
      <c r="R123" s="122"/>
      <c r="S123" s="122"/>
      <c r="T123" s="122"/>
    </row>
    <row r="124" spans="7:20" s="18" customFormat="1">
      <c r="G124" s="128"/>
      <c r="H124" s="114"/>
      <c r="I124" s="114"/>
      <c r="J124" s="114"/>
      <c r="K124" s="114"/>
      <c r="L124" s="114"/>
      <c r="M124" s="114"/>
      <c r="N124" s="122"/>
      <c r="O124" s="122"/>
      <c r="P124" s="122"/>
      <c r="Q124" s="122"/>
      <c r="R124" s="122"/>
      <c r="S124" s="122"/>
      <c r="T124" s="122"/>
    </row>
    <row r="125" spans="7:20" s="18" customFormat="1">
      <c r="G125" s="128"/>
      <c r="H125" s="114"/>
      <c r="I125" s="114"/>
      <c r="J125" s="114"/>
      <c r="K125" s="114"/>
      <c r="L125" s="114"/>
      <c r="M125" s="114"/>
      <c r="N125" s="122"/>
      <c r="O125" s="122"/>
      <c r="P125" s="122"/>
      <c r="Q125" s="122"/>
      <c r="R125" s="122"/>
      <c r="S125" s="122"/>
      <c r="T125" s="122"/>
    </row>
    <row r="126" spans="7:20" s="18" customFormat="1">
      <c r="G126" s="128"/>
      <c r="H126" s="114"/>
      <c r="I126" s="114"/>
      <c r="J126" s="114"/>
      <c r="K126" s="114"/>
      <c r="L126" s="114"/>
      <c r="M126" s="114"/>
      <c r="N126" s="122"/>
      <c r="O126" s="122"/>
      <c r="P126" s="122"/>
      <c r="Q126" s="122"/>
      <c r="R126" s="122"/>
      <c r="S126" s="122"/>
      <c r="T126" s="122"/>
    </row>
    <row r="127" spans="7:20" s="18" customFormat="1">
      <c r="G127" s="128"/>
      <c r="H127" s="114"/>
      <c r="I127" s="114"/>
      <c r="J127" s="114"/>
      <c r="K127" s="114"/>
      <c r="L127" s="114"/>
      <c r="M127" s="114"/>
      <c r="N127" s="122"/>
      <c r="O127" s="122"/>
      <c r="P127" s="122"/>
      <c r="Q127" s="122"/>
      <c r="R127" s="122"/>
      <c r="S127" s="122"/>
      <c r="T127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95:E95"/>
    <mergeCell ref="D92:E92"/>
    <mergeCell ref="D93:E93"/>
    <mergeCell ref="D94:E94"/>
    <mergeCell ref="A1:F1"/>
    <mergeCell ref="A2:F2"/>
    <mergeCell ref="A3:F3"/>
  </mergeCells>
  <pageMargins left="0.13" right="0.13" top="0.18" bottom="0.18" header="0.12" footer="0.12"/>
  <pageSetup paperSize="9" scale="5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11" sqref="D11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74" t="s">
        <v>69</v>
      </c>
      <c r="B1" s="474"/>
      <c r="C1" s="474"/>
      <c r="D1" s="474"/>
      <c r="E1" s="4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75" t="str">
        <f>+'Ekamut-caxs'!A14:D14</f>
        <v xml:space="preserve">«Երևանի գեղասահքի և հոկեյի մարզադպրոց» ՀՈԱԿ-ի </v>
      </c>
      <c r="B2" s="476"/>
      <c r="C2" s="476"/>
      <c r="D2" s="476"/>
      <c r="E2" s="476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77" t="s">
        <v>136</v>
      </c>
      <c r="B3" s="477"/>
      <c r="C3" s="477"/>
      <c r="D3" s="477"/>
      <c r="E3" s="477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78" t="s">
        <v>243</v>
      </c>
      <c r="B4" s="478"/>
      <c r="C4" s="478"/>
      <c r="D4" s="478"/>
      <c r="E4" s="478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69" t="s">
        <v>141</v>
      </c>
      <c r="B7" s="470"/>
      <c r="C7" s="470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381.29999999999995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customHeight="1">
      <c r="A12" s="190">
        <v>1.4</v>
      </c>
      <c r="B12" s="192" t="s">
        <v>149</v>
      </c>
      <c r="C12" s="193" t="s">
        <v>150</v>
      </c>
      <c r="D12" s="30">
        <v>48.6</v>
      </c>
      <c r="E12" s="30"/>
    </row>
    <row r="13" spans="1:22" ht="27" customHeight="1">
      <c r="A13" s="190">
        <v>1.5</v>
      </c>
      <c r="B13" s="192"/>
      <c r="C13" s="190" t="s">
        <v>151</v>
      </c>
      <c r="D13" s="30">
        <v>10</v>
      </c>
      <c r="E13" s="30"/>
    </row>
    <row r="14" spans="1:22" ht="18" customHeight="1">
      <c r="A14" s="190">
        <v>1.6</v>
      </c>
      <c r="B14" s="191" t="s">
        <v>203</v>
      </c>
      <c r="C14" s="190" t="s">
        <v>152</v>
      </c>
      <c r="D14" s="30"/>
      <c r="E14" s="30"/>
    </row>
    <row r="15" spans="1:22" ht="33.75" customHeight="1">
      <c r="A15" s="190">
        <v>1.7</v>
      </c>
      <c r="B15" s="192"/>
      <c r="C15" s="190" t="s">
        <v>174</v>
      </c>
      <c r="D15" s="30"/>
      <c r="E15" s="30"/>
    </row>
    <row r="16" spans="1:22" ht="22.5" customHeight="1">
      <c r="A16" s="190">
        <v>1.8</v>
      </c>
      <c r="B16" s="192"/>
      <c r="C16" s="194" t="s">
        <v>173</v>
      </c>
      <c r="D16" s="30"/>
      <c r="E16" s="30"/>
    </row>
    <row r="17" spans="1:22" ht="18" customHeight="1">
      <c r="A17" s="190">
        <v>1.9</v>
      </c>
      <c r="B17" s="192"/>
      <c r="C17" s="194" t="s">
        <v>273</v>
      </c>
      <c r="D17" s="30">
        <v>4.5999999999999996</v>
      </c>
      <c r="E17" s="30"/>
    </row>
    <row r="18" spans="1:22" ht="18" customHeight="1">
      <c r="A18" s="195">
        <v>2</v>
      </c>
      <c r="B18" s="192"/>
      <c r="C18" s="194"/>
      <c r="D18" s="30"/>
      <c r="E18" s="30"/>
    </row>
    <row r="19" spans="1:22" ht="18" customHeight="1">
      <c r="A19" s="190">
        <v>2.1</v>
      </c>
      <c r="B19" s="192"/>
      <c r="C19" s="194"/>
      <c r="D19" s="30"/>
      <c r="E19" s="30"/>
    </row>
    <row r="20" spans="1:22" ht="18" customHeight="1">
      <c r="A20" s="190">
        <v>2.2000000000000002</v>
      </c>
      <c r="B20" s="192"/>
      <c r="C20" s="194"/>
      <c r="D20" s="30"/>
      <c r="E20" s="30"/>
    </row>
    <row r="21" spans="1:22" ht="18" customHeight="1">
      <c r="A21" s="190">
        <v>2.2999999999999998</v>
      </c>
      <c r="B21" s="192"/>
      <c r="C21" s="194"/>
      <c r="D21" s="30"/>
      <c r="E21" s="30"/>
    </row>
    <row r="22" spans="1:22" ht="27.75" customHeight="1">
      <c r="A22" s="190">
        <v>2.4</v>
      </c>
      <c r="B22" s="192"/>
      <c r="C22" s="194"/>
      <c r="D22" s="30"/>
      <c r="E22" s="30"/>
    </row>
    <row r="23" spans="1:22" ht="27.75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customHeight="1">
      <c r="A25" s="190">
        <v>2.7</v>
      </c>
      <c r="B25" s="192" t="s">
        <v>153</v>
      </c>
      <c r="C25" s="190" t="s">
        <v>154</v>
      </c>
      <c r="D25" s="30">
        <v>74</v>
      </c>
      <c r="E25" s="30"/>
    </row>
    <row r="26" spans="1:22" ht="27.75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customHeight="1">
      <c r="A27" s="190">
        <v>2.9</v>
      </c>
      <c r="B27" s="191" t="s">
        <v>156</v>
      </c>
      <c r="C27" s="190" t="s">
        <v>157</v>
      </c>
      <c r="D27" s="30">
        <v>150.6</v>
      </c>
      <c r="E27" s="30"/>
    </row>
    <row r="28" spans="1:22" ht="26.25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customHeight="1">
      <c r="A29" s="196">
        <v>2.11</v>
      </c>
      <c r="B29" s="192"/>
      <c r="C29" s="194" t="s">
        <v>160</v>
      </c>
      <c r="D29" s="30">
        <v>93.5</v>
      </c>
      <c r="E29" s="30"/>
    </row>
    <row r="30" spans="1:22" s="165" customFormat="1" ht="34.5" customHeight="1">
      <c r="A30" s="186">
        <v>2</v>
      </c>
      <c r="B30" s="197" t="s">
        <v>161</v>
      </c>
      <c r="C30" s="186"/>
      <c r="D30" s="188">
        <f>SUM(D31:D33)</f>
        <v>2164.5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90">
        <v>2.1</v>
      </c>
      <c r="B31" s="192"/>
      <c r="C31" s="190" t="s">
        <v>162</v>
      </c>
      <c r="D31" s="30">
        <v>2135.1999999999998</v>
      </c>
      <c r="E31" s="30"/>
    </row>
    <row r="32" spans="1:22" ht="2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customHeight="1">
      <c r="A33" s="190">
        <v>2.2999999999999998</v>
      </c>
      <c r="B33" s="192" t="s">
        <v>163</v>
      </c>
      <c r="C33" s="190" t="s">
        <v>165</v>
      </c>
      <c r="D33" s="30">
        <v>29.3</v>
      </c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2545.8000000000002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69" t="s">
        <v>166</v>
      </c>
      <c r="B35" s="470"/>
      <c r="C35" s="470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30">
        <v>1818.9</v>
      </c>
      <c r="E36" s="30"/>
    </row>
    <row r="37" spans="1:22" ht="21" customHeight="1">
      <c r="A37" s="190">
        <v>1.2</v>
      </c>
      <c r="B37" s="191" t="s">
        <v>145</v>
      </c>
      <c r="C37" s="190" t="s">
        <v>146</v>
      </c>
      <c r="D37" s="30">
        <v>5342.4</v>
      </c>
      <c r="E37" s="30"/>
    </row>
    <row r="38" spans="1:22" ht="21" customHeight="1">
      <c r="A38" s="190">
        <v>1.3</v>
      </c>
      <c r="B38" s="191" t="s">
        <v>147</v>
      </c>
      <c r="C38" s="190" t="s">
        <v>148</v>
      </c>
      <c r="D38" s="30">
        <v>60.2</v>
      </c>
      <c r="E38" s="30"/>
    </row>
    <row r="39" spans="1:22" ht="2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customHeight="1">
      <c r="A40" s="190">
        <v>1.5</v>
      </c>
      <c r="B40" s="192"/>
      <c r="C40" s="190" t="s">
        <v>151</v>
      </c>
      <c r="D40" s="30">
        <v>64.099999999999994</v>
      </c>
      <c r="E40" s="30"/>
    </row>
    <row r="41" spans="1:22" ht="20.25" customHeight="1">
      <c r="A41" s="190">
        <v>1.6</v>
      </c>
      <c r="B41" s="191" t="s">
        <v>203</v>
      </c>
      <c r="C41" s="190" t="s">
        <v>152</v>
      </c>
      <c r="D41" s="30"/>
      <c r="E41" s="30"/>
    </row>
    <row r="42" spans="1:22" ht="33.75" customHeight="1">
      <c r="A42" s="190">
        <v>1.7</v>
      </c>
      <c r="B42" s="192"/>
      <c r="C42" s="190" t="s">
        <v>174</v>
      </c>
      <c r="D42" s="30"/>
      <c r="E42" s="30"/>
    </row>
    <row r="43" spans="1:22" ht="23.25" customHeight="1">
      <c r="A43" s="190">
        <v>1.8</v>
      </c>
      <c r="B43" s="192"/>
      <c r="C43" s="194" t="s">
        <v>269</v>
      </c>
      <c r="D43" s="30">
        <v>48</v>
      </c>
      <c r="E43" s="30"/>
    </row>
    <row r="44" spans="1:22" ht="23.25" customHeight="1">
      <c r="A44" s="190">
        <v>1.9</v>
      </c>
      <c r="B44" s="192"/>
      <c r="C44" s="194" t="s">
        <v>270</v>
      </c>
      <c r="D44" s="30">
        <v>6</v>
      </c>
      <c r="E44" s="30"/>
    </row>
    <row r="45" spans="1:22" ht="23.25" customHeight="1">
      <c r="A45" s="195">
        <v>2</v>
      </c>
      <c r="B45" s="192"/>
      <c r="C45" s="194" t="s">
        <v>271</v>
      </c>
      <c r="D45" s="30">
        <v>115.5</v>
      </c>
      <c r="E45" s="30"/>
    </row>
    <row r="46" spans="1:22" ht="23.25" customHeight="1">
      <c r="A46" s="190">
        <v>2.1</v>
      </c>
      <c r="B46" s="192"/>
      <c r="C46" s="194" t="s">
        <v>272</v>
      </c>
      <c r="D46" s="30">
        <v>80</v>
      </c>
      <c r="E46" s="30"/>
    </row>
    <row r="47" spans="1:22" ht="2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customHeight="1">
      <c r="A49" s="190">
        <v>2.4</v>
      </c>
      <c r="B49" s="192" t="s">
        <v>153</v>
      </c>
      <c r="C49" s="190" t="s">
        <v>154</v>
      </c>
      <c r="D49" s="30"/>
      <c r="E49" s="30"/>
    </row>
    <row r="50" spans="1:22" ht="24" customHeight="1">
      <c r="A50" s="190">
        <v>2.5</v>
      </c>
      <c r="B50" s="192" t="s">
        <v>153</v>
      </c>
      <c r="C50" s="190" t="s">
        <v>155</v>
      </c>
      <c r="D50" s="30"/>
      <c r="E50" s="30"/>
    </row>
    <row r="51" spans="1:22" ht="24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customHeight="1">
      <c r="A53" s="190">
        <v>2.8</v>
      </c>
      <c r="B53" s="192"/>
      <c r="C53" s="194" t="s">
        <v>160</v>
      </c>
      <c r="D53" s="30"/>
      <c r="E53" s="30"/>
    </row>
    <row r="54" spans="1:22" ht="33" customHeight="1">
      <c r="A54" s="190"/>
      <c r="B54" s="187" t="s">
        <v>167</v>
      </c>
      <c r="C54" s="29"/>
      <c r="D54" s="188">
        <f>SUM(D55:D58)</f>
        <v>12228.4</v>
      </c>
      <c r="E54" s="30"/>
    </row>
    <row r="55" spans="1:22" ht="33" customHeight="1">
      <c r="A55" s="190">
        <v>1.1000000000000001</v>
      </c>
      <c r="B55" s="229"/>
      <c r="C55" s="230" t="s">
        <v>172</v>
      </c>
      <c r="D55" s="195">
        <v>11944.1</v>
      </c>
      <c r="E55" s="30"/>
      <c r="F55" s="154"/>
    </row>
    <row r="56" spans="1:22" ht="30" customHeight="1">
      <c r="A56" s="190">
        <v>1.2</v>
      </c>
      <c r="B56" s="203"/>
      <c r="C56" s="190" t="s">
        <v>162</v>
      </c>
      <c r="D56" s="30">
        <v>15</v>
      </c>
      <c r="E56" s="190"/>
    </row>
    <row r="57" spans="1:22" ht="24.75" customHeight="1">
      <c r="A57" s="190">
        <v>1.3</v>
      </c>
      <c r="B57" s="192" t="s">
        <v>158</v>
      </c>
      <c r="C57" s="190" t="s">
        <v>164</v>
      </c>
      <c r="D57" s="30">
        <v>268.8</v>
      </c>
      <c r="E57" s="30"/>
      <c r="F57" s="154">
        <f>+D59-D54</f>
        <v>7535.1</v>
      </c>
    </row>
    <row r="58" spans="1:22" ht="24.75" customHeight="1">
      <c r="A58" s="190">
        <v>1.4</v>
      </c>
      <c r="B58" s="192" t="s">
        <v>158</v>
      </c>
      <c r="C58" s="190" t="s">
        <v>165</v>
      </c>
      <c r="D58" s="30">
        <v>0.5</v>
      </c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19763.5</v>
      </c>
      <c r="E59" s="207"/>
      <c r="F59" s="339">
        <f>+D59-D55</f>
        <v>7819.4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262</v>
      </c>
      <c r="C62" s="206">
        <f>+'Dramakan hosqer'!D19</f>
        <v>11093.7</v>
      </c>
      <c r="D62" s="471" t="s">
        <v>169</v>
      </c>
      <c r="E62" s="472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73" t="e">
        <f>+'Ekamut-caxs'!#REF!</f>
        <v>#REF!</v>
      </c>
      <c r="E64" s="47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68" t="s">
        <v>96</v>
      </c>
      <c r="E65" s="46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73" t="e">
        <f>+'Ekamut-caxs'!#REF!</f>
        <v>#REF!</v>
      </c>
      <c r="E66" s="47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68" t="s">
        <v>96</v>
      </c>
      <c r="E67" s="46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C7" zoomScale="90" zoomScaleSheetLayoutView="90" workbookViewId="0">
      <selection activeCell="D11" sqref="D11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2" t="s">
        <v>69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9" s="21" customFormat="1" ht="25.5" customHeight="1">
      <c r="A2" s="442" t="str">
        <f>+'Ekamut-caxs'!A14:D14</f>
        <v xml:space="preserve">«Երևանի գեղասահքի և հոկեյի մարզադպրոց» ՀՈԱԿ-ի 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20"/>
      <c r="S2" s="20"/>
    </row>
    <row r="3" spans="1:19" ht="25.5" customHeight="1">
      <c r="A3" s="477" t="s">
        <v>249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</row>
    <row r="4" spans="1:19" ht="21" customHeight="1">
      <c r="Q4" s="144" t="s">
        <v>0</v>
      </c>
    </row>
    <row r="5" spans="1:19" ht="33.75" customHeight="1">
      <c r="A5" s="484" t="s">
        <v>133</v>
      </c>
      <c r="B5" s="484" t="s">
        <v>70</v>
      </c>
      <c r="C5" s="488" t="s">
        <v>246</v>
      </c>
      <c r="D5" s="488" t="s">
        <v>247</v>
      </c>
      <c r="E5" s="485" t="s">
        <v>180</v>
      </c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6" t="s">
        <v>135</v>
      </c>
    </row>
    <row r="6" spans="1:19" ht="78.75" customHeight="1">
      <c r="A6" s="484"/>
      <c r="B6" s="484"/>
      <c r="C6" s="488"/>
      <c r="D6" s="488"/>
      <c r="E6" s="313" t="s">
        <v>204</v>
      </c>
      <c r="F6" s="313" t="s">
        <v>209</v>
      </c>
      <c r="G6" s="313" t="s">
        <v>210</v>
      </c>
      <c r="H6" s="313" t="s">
        <v>134</v>
      </c>
      <c r="I6" s="313" t="s">
        <v>183</v>
      </c>
      <c r="J6" s="313" t="s">
        <v>182</v>
      </c>
      <c r="K6" s="313" t="s">
        <v>119</v>
      </c>
      <c r="L6" s="313" t="s">
        <v>170</v>
      </c>
      <c r="M6" s="313" t="s">
        <v>233</v>
      </c>
      <c r="N6" s="313" t="s">
        <v>230</v>
      </c>
      <c r="O6" s="313" t="s">
        <v>93</v>
      </c>
      <c r="P6" s="230" t="s">
        <v>181</v>
      </c>
      <c r="Q6" s="486"/>
    </row>
    <row r="7" spans="1:19" ht="45" customHeight="1">
      <c r="A7" s="313">
        <v>1</v>
      </c>
      <c r="B7" s="351" t="s">
        <v>248</v>
      </c>
      <c r="C7" s="352">
        <v>85347.3</v>
      </c>
      <c r="D7" s="352">
        <v>11232.7</v>
      </c>
      <c r="E7" s="352">
        <v>17182.8</v>
      </c>
      <c r="F7" s="352"/>
      <c r="G7" s="352">
        <f>IF(F7&gt;0,E18,0)</f>
        <v>0</v>
      </c>
      <c r="H7" s="352">
        <v>360</v>
      </c>
      <c r="I7" s="352">
        <v>147.5</v>
      </c>
      <c r="J7" s="352">
        <v>100</v>
      </c>
      <c r="K7" s="352">
        <v>1000</v>
      </c>
      <c r="L7" s="352"/>
      <c r="M7" s="352">
        <v>6</v>
      </c>
      <c r="N7" s="352"/>
      <c r="O7" s="352">
        <v>6</v>
      </c>
      <c r="P7" s="352">
        <v>2000</v>
      </c>
      <c r="Q7" s="353">
        <f>ROUND(SUM(C7:P7),1)</f>
        <v>117382.3</v>
      </c>
    </row>
    <row r="8" spans="1:19" ht="31.5" customHeight="1">
      <c r="A8" s="313">
        <v>1.1000000000000001</v>
      </c>
      <c r="B8" s="153" t="s">
        <v>119</v>
      </c>
      <c r="C8" s="354">
        <v>7736.4</v>
      </c>
      <c r="D8" s="354">
        <v>140</v>
      </c>
      <c r="E8" s="283" t="s">
        <v>176</v>
      </c>
      <c r="F8" s="283" t="s">
        <v>176</v>
      </c>
      <c r="G8" s="283" t="s">
        <v>176</v>
      </c>
      <c r="H8" s="283" t="s">
        <v>176</v>
      </c>
      <c r="I8" s="283" t="s">
        <v>176</v>
      </c>
      <c r="J8" s="283" t="s">
        <v>176</v>
      </c>
      <c r="K8" s="283" t="s">
        <v>176</v>
      </c>
      <c r="L8" s="283" t="s">
        <v>176</v>
      </c>
      <c r="M8" s="283" t="s">
        <v>176</v>
      </c>
      <c r="N8" s="283" t="s">
        <v>176</v>
      </c>
      <c r="O8" s="283" t="s">
        <v>176</v>
      </c>
      <c r="P8" s="283" t="s">
        <v>176</v>
      </c>
      <c r="Q8" s="283" t="s">
        <v>176</v>
      </c>
    </row>
    <row r="9" spans="1:19" ht="31.5" customHeight="1">
      <c r="A9" s="313">
        <v>1.2</v>
      </c>
      <c r="B9" s="153" t="s">
        <v>181</v>
      </c>
      <c r="C9" s="354"/>
      <c r="D9" s="354"/>
      <c r="E9" s="283" t="s">
        <v>176</v>
      </c>
      <c r="F9" s="283" t="s">
        <v>176</v>
      </c>
      <c r="G9" s="283" t="s">
        <v>176</v>
      </c>
      <c r="H9" s="283" t="s">
        <v>176</v>
      </c>
      <c r="I9" s="283" t="s">
        <v>176</v>
      </c>
      <c r="J9" s="283" t="s">
        <v>176</v>
      </c>
      <c r="K9" s="283" t="s">
        <v>176</v>
      </c>
      <c r="L9" s="283" t="s">
        <v>176</v>
      </c>
      <c r="M9" s="283" t="s">
        <v>176</v>
      </c>
      <c r="N9" s="283" t="s">
        <v>176</v>
      </c>
      <c r="O9" s="283" t="s">
        <v>176</v>
      </c>
      <c r="P9" s="283" t="s">
        <v>176</v>
      </c>
      <c r="Q9" s="283" t="s">
        <v>176</v>
      </c>
    </row>
    <row r="10" spans="1:19" ht="31.5" customHeight="1">
      <c r="A10" s="313">
        <v>1.3</v>
      </c>
      <c r="B10" s="163" t="s">
        <v>229</v>
      </c>
      <c r="C10" s="354"/>
      <c r="D10" s="354"/>
      <c r="E10" s="283" t="s">
        <v>176</v>
      </c>
      <c r="F10" s="283" t="s">
        <v>176</v>
      </c>
      <c r="G10" s="283" t="s">
        <v>176</v>
      </c>
      <c r="H10" s="283" t="s">
        <v>176</v>
      </c>
      <c r="I10" s="283" t="s">
        <v>176</v>
      </c>
      <c r="J10" s="283" t="s">
        <v>176</v>
      </c>
      <c r="K10" s="283" t="s">
        <v>176</v>
      </c>
      <c r="L10" s="283" t="s">
        <v>176</v>
      </c>
      <c r="M10" s="283" t="s">
        <v>176</v>
      </c>
      <c r="N10" s="283" t="s">
        <v>176</v>
      </c>
      <c r="O10" s="283" t="s">
        <v>176</v>
      </c>
      <c r="P10" s="283" t="s">
        <v>176</v>
      </c>
      <c r="Q10" s="283" t="s">
        <v>176</v>
      </c>
    </row>
    <row r="11" spans="1:19" ht="48" customHeight="1">
      <c r="A11" s="313">
        <v>1.4</v>
      </c>
      <c r="B11" s="355" t="s">
        <v>233</v>
      </c>
      <c r="C11" s="283" t="s">
        <v>176</v>
      </c>
      <c r="D11" s="283" t="s">
        <v>176</v>
      </c>
      <c r="E11" s="283" t="s">
        <v>176</v>
      </c>
      <c r="F11" s="283" t="s">
        <v>176</v>
      </c>
      <c r="G11" s="283" t="s">
        <v>176</v>
      </c>
      <c r="H11" s="283" t="s">
        <v>176</v>
      </c>
      <c r="I11" s="283" t="s">
        <v>176</v>
      </c>
      <c r="J11" s="283" t="s">
        <v>176</v>
      </c>
      <c r="K11" s="283" t="s">
        <v>176</v>
      </c>
      <c r="L11" s="283" t="s">
        <v>176</v>
      </c>
      <c r="M11" s="283" t="s">
        <v>176</v>
      </c>
      <c r="N11" s="283" t="s">
        <v>176</v>
      </c>
      <c r="O11" s="283" t="s">
        <v>176</v>
      </c>
      <c r="P11" s="283" t="s">
        <v>176</v>
      </c>
      <c r="Q11" s="283" t="s">
        <v>176</v>
      </c>
    </row>
    <row r="12" spans="1:19" ht="33.75" customHeight="1">
      <c r="A12" s="313">
        <v>2</v>
      </c>
      <c r="B12" s="355" t="s">
        <v>93</v>
      </c>
      <c r="C12" s="283" t="s">
        <v>176</v>
      </c>
      <c r="D12" s="283" t="s">
        <v>176</v>
      </c>
      <c r="E12" s="283" t="s">
        <v>176</v>
      </c>
      <c r="F12" s="283" t="s">
        <v>176</v>
      </c>
      <c r="G12" s="283" t="s">
        <v>176</v>
      </c>
      <c r="H12" s="283" t="s">
        <v>176</v>
      </c>
      <c r="I12" s="283" t="s">
        <v>176</v>
      </c>
      <c r="J12" s="283" t="s">
        <v>176</v>
      </c>
      <c r="K12" s="283" t="s">
        <v>176</v>
      </c>
      <c r="L12" s="283" t="s">
        <v>176</v>
      </c>
      <c r="M12" s="283" t="s">
        <v>176</v>
      </c>
      <c r="N12" s="283" t="s">
        <v>176</v>
      </c>
      <c r="O12" s="283" t="s">
        <v>176</v>
      </c>
      <c r="P12" s="283" t="s">
        <v>176</v>
      </c>
      <c r="Q12" s="283" t="s">
        <v>176</v>
      </c>
    </row>
    <row r="13" spans="1:19" s="167" customFormat="1" ht="34.5" customHeight="1">
      <c r="A13" s="356"/>
      <c r="B13" s="204" t="s">
        <v>71</v>
      </c>
      <c r="C13" s="283" t="s">
        <v>176</v>
      </c>
      <c r="D13" s="283" t="s">
        <v>176</v>
      </c>
      <c r="E13" s="283" t="s">
        <v>176</v>
      </c>
      <c r="F13" s="283" t="s">
        <v>176</v>
      </c>
      <c r="G13" s="283" t="s">
        <v>176</v>
      </c>
      <c r="H13" s="283" t="s">
        <v>176</v>
      </c>
      <c r="I13" s="283" t="s">
        <v>176</v>
      </c>
      <c r="J13" s="283" t="s">
        <v>176</v>
      </c>
      <c r="K13" s="283" t="s">
        <v>176</v>
      </c>
      <c r="L13" s="283" t="s">
        <v>176</v>
      </c>
      <c r="M13" s="283" t="s">
        <v>176</v>
      </c>
      <c r="N13" s="283" t="s">
        <v>176</v>
      </c>
      <c r="O13" s="283" t="s">
        <v>176</v>
      </c>
      <c r="P13" s="283" t="s">
        <v>176</v>
      </c>
      <c r="Q13" s="357">
        <f>ROUND(SUM(Q7:Q12),1)</f>
        <v>117382.3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87"/>
      <c r="M15" s="487"/>
      <c r="N15" s="487"/>
      <c r="O15" s="487"/>
      <c r="P15" s="487"/>
      <c r="Q15" s="262"/>
    </row>
    <row r="16" spans="1:19" s="167" customFormat="1" ht="69" customHeight="1">
      <c r="B16" s="479" t="s">
        <v>186</v>
      </c>
      <c r="C16" s="489"/>
      <c r="D16" s="489"/>
      <c r="E16" s="480"/>
      <c r="F16" s="215"/>
      <c r="I16" s="215"/>
      <c r="J16" s="479" t="s">
        <v>185</v>
      </c>
      <c r="K16" s="480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208</v>
      </c>
      <c r="D17" s="181" t="s">
        <v>208</v>
      </c>
      <c r="E17" s="181" t="s">
        <v>207</v>
      </c>
      <c r="F17" s="273"/>
      <c r="I17" s="239"/>
      <c r="J17" s="220" t="s">
        <v>171</v>
      </c>
      <c r="K17" s="181" t="s">
        <v>184</v>
      </c>
      <c r="L17" s="273"/>
      <c r="M17" s="273"/>
      <c r="N17" s="273"/>
      <c r="O17" s="273"/>
      <c r="P17" s="273"/>
      <c r="Q17" s="239"/>
    </row>
    <row r="18" spans="2:17" s="343" customFormat="1" ht="24" customHeight="1">
      <c r="B18" s="341">
        <v>108600</v>
      </c>
      <c r="C18" s="342">
        <f>ROUND(4*B18*2/1000,1)</f>
        <v>868.8</v>
      </c>
      <c r="D18" s="342">
        <f>ROUND(4*C18*2/1000,1)</f>
        <v>7</v>
      </c>
      <c r="E18" s="340">
        <v>112.6</v>
      </c>
      <c r="F18" s="344"/>
      <c r="I18" s="345"/>
      <c r="J18" s="346">
        <v>108600</v>
      </c>
      <c r="K18" s="340">
        <v>112.6</v>
      </c>
      <c r="L18" s="347"/>
      <c r="M18" s="347"/>
      <c r="N18" s="347"/>
      <c r="O18" s="347"/>
      <c r="P18" s="347"/>
      <c r="Q18" s="345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3" t="e">
        <f>+'Ekamut-caxs'!#REF!</f>
        <v>#REF!</v>
      </c>
      <c r="J20" s="483"/>
      <c r="K20" s="483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81" t="s">
        <v>96</v>
      </c>
      <c r="J21" s="481"/>
      <c r="K21" s="481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3" t="e">
        <f>+'Ekamut-caxs'!#REF!</f>
        <v>#REF!</v>
      </c>
      <c r="J22" s="483"/>
      <c r="K22" s="483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81" t="s">
        <v>96</v>
      </c>
      <c r="J23" s="481"/>
      <c r="K23" s="481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D11" sqref="D11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4" width="14.7109375" style="360" customWidth="1"/>
    <col min="5" max="5" width="13.42578125" style="360" customWidth="1"/>
    <col min="6" max="6" width="16.28515625" style="360" customWidth="1"/>
    <col min="7" max="7" width="11.42578125" style="360" customWidth="1"/>
    <col min="8" max="8" width="15.425781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1.5703125" style="360" customWidth="1"/>
    <col min="15" max="15" width="11.7109375" style="360" customWidth="1"/>
    <col min="16" max="16384" width="9.140625" style="360"/>
  </cols>
  <sheetData>
    <row r="1" spans="1:15" s="358" customFormat="1" ht="18.75" customHeight="1">
      <c r="A1" s="490" t="s">
        <v>69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</row>
    <row r="2" spans="1:15" s="358" customFormat="1" ht="21.75" customHeight="1">
      <c r="A2" s="491" t="str">
        <f>+'Ekamut-caxs'!A14</f>
        <v xml:space="preserve">«Երևանի գեղասահքի և հոկեյի մարզադպրոց»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</row>
    <row r="3" spans="1:15" s="358" customFormat="1" ht="21" customHeight="1">
      <c r="A3" s="491" t="s">
        <v>97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</row>
    <row r="4" spans="1:15" ht="21" customHeight="1"/>
    <row r="5" spans="1:15" s="363" customFormat="1" ht="19.5" customHeight="1">
      <c r="A5" s="492" t="s">
        <v>117</v>
      </c>
      <c r="B5" s="492" t="s">
        <v>98</v>
      </c>
      <c r="C5" s="493" t="s">
        <v>99</v>
      </c>
      <c r="D5" s="493"/>
      <c r="E5" s="493"/>
      <c r="F5" s="493"/>
      <c r="G5" s="493" t="s">
        <v>100</v>
      </c>
      <c r="H5" s="493"/>
      <c r="I5" s="493"/>
      <c r="J5" s="493"/>
      <c r="K5" s="493" t="s">
        <v>125</v>
      </c>
      <c r="L5" s="493"/>
      <c r="M5" s="493"/>
      <c r="N5" s="493"/>
      <c r="O5" s="493"/>
    </row>
    <row r="6" spans="1:15" s="365" customFormat="1" ht="51" customHeight="1">
      <c r="A6" s="492"/>
      <c r="B6" s="492"/>
      <c r="C6" s="364" t="s">
        <v>219</v>
      </c>
      <c r="D6" s="364" t="s">
        <v>220</v>
      </c>
      <c r="E6" s="364" t="s">
        <v>250</v>
      </c>
      <c r="F6" s="364" t="s">
        <v>251</v>
      </c>
      <c r="G6" s="364" t="s">
        <v>221</v>
      </c>
      <c r="H6" s="364" t="s">
        <v>220</v>
      </c>
      <c r="I6" s="364" t="s">
        <v>252</v>
      </c>
      <c r="J6" s="364" t="s">
        <v>251</v>
      </c>
      <c r="K6" s="364" t="s">
        <v>219</v>
      </c>
      <c r="L6" s="364" t="s">
        <v>250</v>
      </c>
      <c r="M6" s="364" t="s">
        <v>253</v>
      </c>
      <c r="N6" s="361" t="s">
        <v>254</v>
      </c>
      <c r="O6" s="361" t="s">
        <v>255</v>
      </c>
    </row>
    <row r="7" spans="1:15" ht="19.5" customHeight="1">
      <c r="A7" s="366">
        <v>1</v>
      </c>
      <c r="B7" s="367" t="s">
        <v>101</v>
      </c>
      <c r="C7" s="368">
        <v>11185</v>
      </c>
      <c r="D7" s="238">
        <v>1561044.2</v>
      </c>
      <c r="E7" s="369">
        <v>11936</v>
      </c>
      <c r="F7" s="370">
        <f>IF((E7&lt;10000), E7*143.7, E7*107.1)</f>
        <v>1278345.5999999999</v>
      </c>
      <c r="G7" s="368">
        <v>118613</v>
      </c>
      <c r="H7" s="238">
        <v>5642033.5999999996</v>
      </c>
      <c r="I7" s="369">
        <v>137504</v>
      </c>
      <c r="J7" s="370">
        <v>6525809.2999999998</v>
      </c>
      <c r="K7" s="371">
        <v>193</v>
      </c>
      <c r="L7" s="369">
        <v>235</v>
      </c>
      <c r="M7" s="372">
        <f>+L7*200.47</f>
        <v>47110.45</v>
      </c>
      <c r="N7" s="373">
        <f>+L7*7.94904</f>
        <v>1868.0244</v>
      </c>
      <c r="O7" s="372">
        <f>+N7+M7</f>
        <v>48978.474399999999</v>
      </c>
    </row>
    <row r="8" spans="1:15" ht="19.5" customHeight="1">
      <c r="A8" s="366">
        <v>2</v>
      </c>
      <c r="B8" s="367" t="s">
        <v>222</v>
      </c>
      <c r="C8" s="368">
        <v>10041</v>
      </c>
      <c r="D8" s="238">
        <v>1441315.9</v>
      </c>
      <c r="E8" s="369">
        <v>12234</v>
      </c>
      <c r="F8" s="370">
        <f t="shared" ref="F8:F18" si="0">IF((E8&lt;10000), E8*143.7, E8*107.1)</f>
        <v>1310261.3999999999</v>
      </c>
      <c r="G8" s="368">
        <v>106109</v>
      </c>
      <c r="H8" s="238">
        <v>5015946.2</v>
      </c>
      <c r="I8" s="369">
        <v>108352</v>
      </c>
      <c r="J8" s="370">
        <v>5135538.5</v>
      </c>
      <c r="K8" s="371">
        <v>237</v>
      </c>
      <c r="L8" s="369">
        <v>325</v>
      </c>
      <c r="M8" s="372">
        <f t="shared" ref="M8:M18" si="1">+L8*200.47</f>
        <v>65152.75</v>
      </c>
      <c r="N8" s="373">
        <f t="shared" ref="N8:N18" si="2">+L8*7.94904</f>
        <v>2583.4380000000001</v>
      </c>
      <c r="O8" s="372">
        <f t="shared" ref="O8:O18" si="3">+N8+M8</f>
        <v>67736.187999999995</v>
      </c>
    </row>
    <row r="9" spans="1:15" ht="19.5" customHeight="1">
      <c r="A9" s="366">
        <v>3</v>
      </c>
      <c r="B9" s="367" t="s">
        <v>102</v>
      </c>
      <c r="C9" s="368">
        <v>8712</v>
      </c>
      <c r="D9" s="238">
        <v>1251914.3999999999</v>
      </c>
      <c r="E9" s="369">
        <v>9795</v>
      </c>
      <c r="F9" s="370">
        <f t="shared" si="0"/>
        <v>1407541.5</v>
      </c>
      <c r="G9" s="368">
        <v>101539</v>
      </c>
      <c r="H9" s="238">
        <v>4839254.0999999996</v>
      </c>
      <c r="I9" s="369">
        <v>137973</v>
      </c>
      <c r="J9" s="370">
        <v>6549893.7999999998</v>
      </c>
      <c r="K9" s="371">
        <v>284</v>
      </c>
      <c r="L9" s="369">
        <v>213</v>
      </c>
      <c r="M9" s="372">
        <f t="shared" si="1"/>
        <v>42700.11</v>
      </c>
      <c r="N9" s="373">
        <f t="shared" si="2"/>
        <v>1693.14552</v>
      </c>
      <c r="O9" s="372">
        <f t="shared" si="3"/>
        <v>44393.255519999999</v>
      </c>
    </row>
    <row r="10" spans="1:15" ht="19.5" customHeight="1">
      <c r="A10" s="366">
        <v>4</v>
      </c>
      <c r="B10" s="367" t="s">
        <v>103</v>
      </c>
      <c r="C10" s="371">
        <v>6714</v>
      </c>
      <c r="D10" s="374">
        <v>964801.8</v>
      </c>
      <c r="E10" s="369">
        <v>4054</v>
      </c>
      <c r="F10" s="370">
        <f t="shared" si="0"/>
        <v>582559.79999999993</v>
      </c>
      <c r="G10" s="368">
        <v>105758</v>
      </c>
      <c r="H10" s="374">
        <v>4988036</v>
      </c>
      <c r="I10" s="369">
        <v>102434</v>
      </c>
      <c r="J10" s="370">
        <v>4788514.9000000004</v>
      </c>
      <c r="K10" s="371">
        <v>250</v>
      </c>
      <c r="L10" s="369">
        <v>202</v>
      </c>
      <c r="M10" s="372">
        <f t="shared" si="1"/>
        <v>40494.94</v>
      </c>
      <c r="N10" s="373">
        <f t="shared" si="2"/>
        <v>1605.7060799999999</v>
      </c>
      <c r="O10" s="372">
        <f t="shared" si="3"/>
        <v>42100.646080000006</v>
      </c>
    </row>
    <row r="11" spans="1:15" ht="19.5" customHeight="1">
      <c r="A11" s="366">
        <v>5</v>
      </c>
      <c r="B11" s="367" t="s">
        <v>104</v>
      </c>
      <c r="C11" s="371">
        <v>5223</v>
      </c>
      <c r="D11" s="374">
        <v>750545.1</v>
      </c>
      <c r="E11" s="369">
        <v>3038</v>
      </c>
      <c r="F11" s="370">
        <f t="shared" si="0"/>
        <v>436560.6</v>
      </c>
      <c r="G11" s="368">
        <v>122161</v>
      </c>
      <c r="H11" s="374">
        <v>5756411.5999999996</v>
      </c>
      <c r="I11" s="369">
        <v>106029</v>
      </c>
      <c r="J11" s="370">
        <v>4956748.3</v>
      </c>
      <c r="K11" s="371">
        <v>188</v>
      </c>
      <c r="L11" s="369">
        <v>256</v>
      </c>
      <c r="M11" s="372">
        <f t="shared" si="1"/>
        <v>51320.32</v>
      </c>
      <c r="N11" s="373">
        <f t="shared" si="2"/>
        <v>2034.95424</v>
      </c>
      <c r="O11" s="372">
        <f t="shared" si="3"/>
        <v>53355.274239999999</v>
      </c>
    </row>
    <row r="12" spans="1:15" ht="19.5" customHeight="1">
      <c r="A12" s="366">
        <v>6</v>
      </c>
      <c r="B12" s="367" t="s">
        <v>105</v>
      </c>
      <c r="C12" s="371">
        <v>1485</v>
      </c>
      <c r="D12" s="374">
        <v>213394.5</v>
      </c>
      <c r="E12" s="369">
        <v>38</v>
      </c>
      <c r="F12" s="370">
        <f t="shared" si="0"/>
        <v>5460.5999999999995</v>
      </c>
      <c r="G12" s="368">
        <v>138742</v>
      </c>
      <c r="H12" s="374">
        <v>6539188.4000000004</v>
      </c>
      <c r="I12" s="369">
        <v>65045</v>
      </c>
      <c r="J12" s="370">
        <v>3072188.1</v>
      </c>
      <c r="K12" s="371">
        <v>433</v>
      </c>
      <c r="L12" s="369">
        <v>244</v>
      </c>
      <c r="M12" s="372">
        <f t="shared" si="1"/>
        <v>48914.68</v>
      </c>
      <c r="N12" s="373">
        <f t="shared" si="2"/>
        <v>1939.56576</v>
      </c>
      <c r="O12" s="372">
        <f t="shared" si="3"/>
        <v>50854.245759999998</v>
      </c>
    </row>
    <row r="13" spans="1:15" ht="19.5" customHeight="1">
      <c r="A13" s="366">
        <v>7</v>
      </c>
      <c r="B13" s="367" t="s">
        <v>106</v>
      </c>
      <c r="C13" s="371">
        <v>435</v>
      </c>
      <c r="D13" s="374">
        <v>62509.5</v>
      </c>
      <c r="E13" s="369"/>
      <c r="F13" s="370">
        <f t="shared" si="0"/>
        <v>0</v>
      </c>
      <c r="G13" s="368">
        <v>146976</v>
      </c>
      <c r="H13" s="374">
        <v>6920797.5999999996</v>
      </c>
      <c r="I13" s="369">
        <v>120731</v>
      </c>
      <c r="J13" s="370">
        <v>5647718.4000000004</v>
      </c>
      <c r="K13" s="371">
        <v>268</v>
      </c>
      <c r="L13" s="369">
        <v>486</v>
      </c>
      <c r="M13" s="372">
        <f t="shared" si="1"/>
        <v>97428.42</v>
      </c>
      <c r="N13" s="373">
        <f t="shared" si="2"/>
        <v>3863.23344</v>
      </c>
      <c r="O13" s="372">
        <f t="shared" si="3"/>
        <v>101291.65343999999</v>
      </c>
    </row>
    <row r="14" spans="1:15" ht="19.5" customHeight="1">
      <c r="A14" s="366">
        <v>8</v>
      </c>
      <c r="B14" s="375" t="s">
        <v>107</v>
      </c>
      <c r="C14" s="371">
        <v>234</v>
      </c>
      <c r="D14" s="374">
        <v>33625.800000000003</v>
      </c>
      <c r="E14" s="369"/>
      <c r="F14" s="370">
        <f t="shared" si="0"/>
        <v>0</v>
      </c>
      <c r="G14" s="368">
        <v>154529</v>
      </c>
      <c r="H14" s="374">
        <v>7284910.5999999996</v>
      </c>
      <c r="I14" s="369">
        <v>133879</v>
      </c>
      <c r="J14" s="370">
        <v>6253246.9000000004</v>
      </c>
      <c r="K14" s="371">
        <v>436</v>
      </c>
      <c r="L14" s="369">
        <v>1132</v>
      </c>
      <c r="M14" s="372">
        <f t="shared" si="1"/>
        <v>226932.04</v>
      </c>
      <c r="N14" s="373">
        <f t="shared" si="2"/>
        <v>8998.3132800000003</v>
      </c>
      <c r="O14" s="372">
        <f t="shared" si="3"/>
        <v>235930.35328000001</v>
      </c>
    </row>
    <row r="15" spans="1:15" ht="19.5" customHeight="1">
      <c r="A15" s="366">
        <v>9</v>
      </c>
      <c r="B15" s="375" t="s">
        <v>108</v>
      </c>
      <c r="C15" s="371">
        <v>1875</v>
      </c>
      <c r="D15" s="374">
        <v>269437.5</v>
      </c>
      <c r="E15" s="369"/>
      <c r="F15" s="370">
        <f t="shared" si="0"/>
        <v>0</v>
      </c>
      <c r="G15" s="368">
        <v>125742</v>
      </c>
      <c r="H15" s="374">
        <v>5923108.4000000004</v>
      </c>
      <c r="I15" s="369">
        <v>110946</v>
      </c>
      <c r="J15" s="370">
        <v>5185103.5999999996</v>
      </c>
      <c r="K15" s="371">
        <v>520</v>
      </c>
      <c r="L15" s="369">
        <v>834</v>
      </c>
      <c r="M15" s="372">
        <f t="shared" si="1"/>
        <v>167191.98000000001</v>
      </c>
      <c r="N15" s="373">
        <f t="shared" si="2"/>
        <v>6629.4993599999998</v>
      </c>
      <c r="O15" s="372">
        <f t="shared" si="3"/>
        <v>173821.47936</v>
      </c>
    </row>
    <row r="16" spans="1:15" ht="19.5" customHeight="1">
      <c r="A16" s="366">
        <v>10</v>
      </c>
      <c r="B16" s="375" t="s">
        <v>109</v>
      </c>
      <c r="C16" s="371">
        <v>5429</v>
      </c>
      <c r="D16" s="374">
        <v>780147.3</v>
      </c>
      <c r="E16" s="369">
        <v>6570</v>
      </c>
      <c r="F16" s="370">
        <f t="shared" si="0"/>
        <v>944108.99999999988</v>
      </c>
      <c r="G16" s="371">
        <v>123525</v>
      </c>
      <c r="H16" s="374">
        <v>5829986.2999999998</v>
      </c>
      <c r="I16" s="369">
        <v>102585</v>
      </c>
      <c r="J16" s="370">
        <v>4808735.0999999996</v>
      </c>
      <c r="K16" s="371">
        <v>287</v>
      </c>
      <c r="L16" s="369">
        <v>354</v>
      </c>
      <c r="M16" s="372">
        <f t="shared" si="1"/>
        <v>70966.38</v>
      </c>
      <c r="N16" s="373">
        <f t="shared" si="2"/>
        <v>2813.9601600000001</v>
      </c>
      <c r="O16" s="372">
        <f t="shared" si="3"/>
        <v>73780.340160000007</v>
      </c>
    </row>
    <row r="17" spans="1:15" ht="19.5" customHeight="1">
      <c r="A17" s="366">
        <v>11</v>
      </c>
      <c r="B17" s="375" t="s">
        <v>110</v>
      </c>
      <c r="C17" s="371">
        <v>7689</v>
      </c>
      <c r="D17" s="374">
        <v>1104909.3</v>
      </c>
      <c r="E17" s="369">
        <f>+C7</f>
        <v>11185</v>
      </c>
      <c r="F17" s="370">
        <f t="shared" si="0"/>
        <v>1197913.5</v>
      </c>
      <c r="G17" s="371">
        <v>107902</v>
      </c>
      <c r="H17" s="374">
        <v>5126249</v>
      </c>
      <c r="I17" s="369">
        <f>+G7</f>
        <v>118613</v>
      </c>
      <c r="J17" s="370">
        <f t="shared" ref="J17:J18" si="4">+I17*53.48</f>
        <v>6343423.2399999993</v>
      </c>
      <c r="K17" s="369">
        <v>275</v>
      </c>
      <c r="L17" s="369">
        <v>235</v>
      </c>
      <c r="M17" s="372">
        <v>38690.699999999997</v>
      </c>
      <c r="N17" s="373">
        <v>1534.16</v>
      </c>
      <c r="O17" s="372">
        <f t="shared" si="3"/>
        <v>40224.86</v>
      </c>
    </row>
    <row r="18" spans="1:15" ht="19.5" customHeight="1">
      <c r="A18" s="366">
        <v>12</v>
      </c>
      <c r="B18" s="375" t="s">
        <v>111</v>
      </c>
      <c r="C18" s="371">
        <v>13579</v>
      </c>
      <c r="D18" s="374">
        <v>1819607.5</v>
      </c>
      <c r="E18" s="369">
        <f>+C18</f>
        <v>13579</v>
      </c>
      <c r="F18" s="370">
        <f t="shared" si="0"/>
        <v>1454310.9</v>
      </c>
      <c r="G18" s="371">
        <v>112409</v>
      </c>
      <c r="H18" s="374">
        <v>5342375.7</v>
      </c>
      <c r="I18" s="369">
        <f>+G18</f>
        <v>112409</v>
      </c>
      <c r="J18" s="370">
        <f t="shared" si="4"/>
        <v>6011633.3199999994</v>
      </c>
      <c r="K18" s="369">
        <v>300</v>
      </c>
      <c r="L18" s="369">
        <f>+K18</f>
        <v>300</v>
      </c>
      <c r="M18" s="372">
        <f t="shared" si="1"/>
        <v>60141</v>
      </c>
      <c r="N18" s="373">
        <f t="shared" si="2"/>
        <v>2384.712</v>
      </c>
      <c r="O18" s="372">
        <f t="shared" si="3"/>
        <v>62525.712</v>
      </c>
    </row>
    <row r="19" spans="1:15" ht="32.25" customHeight="1">
      <c r="A19" s="376"/>
      <c r="B19" s="362" t="s">
        <v>94</v>
      </c>
      <c r="C19" s="377">
        <f t="shared" ref="C19:K19" si="5">SUM(C7:C18)</f>
        <v>72601</v>
      </c>
      <c r="D19" s="378">
        <f t="shared" si="5"/>
        <v>10253252.799999999</v>
      </c>
      <c r="E19" s="377">
        <f t="shared" si="5"/>
        <v>72429</v>
      </c>
      <c r="F19" s="378">
        <f>SUM(F7:F18)</f>
        <v>8617062.8999999985</v>
      </c>
      <c r="G19" s="377">
        <f>SUM(G7:G18)</f>
        <v>1464005</v>
      </c>
      <c r="H19" s="378">
        <f>SUM(H7:H18)</f>
        <v>69208297.5</v>
      </c>
      <c r="I19" s="377">
        <f>SUM(I7:I18)</f>
        <v>1356500</v>
      </c>
      <c r="J19" s="378">
        <f>SUM(J7:J18)</f>
        <v>65278553.460000008</v>
      </c>
      <c r="K19" s="377">
        <f t="shared" si="5"/>
        <v>3671</v>
      </c>
      <c r="L19" s="377">
        <f>SUM(L7:L18)</f>
        <v>4816</v>
      </c>
      <c r="M19" s="378">
        <f>SUM(M7:M18)</f>
        <v>957043.7699999999</v>
      </c>
      <c r="N19" s="379">
        <f>SUM(N7:N18)</f>
        <v>37948.712240000008</v>
      </c>
      <c r="O19" s="378">
        <f>SUM(O7:O18)</f>
        <v>994992.48224000004</v>
      </c>
    </row>
    <row r="20" spans="1:15" ht="21.75" customHeight="1">
      <c r="B20" s="380"/>
      <c r="C20" s="381"/>
      <c r="D20" s="382"/>
      <c r="E20" s="381"/>
      <c r="F20" s="382">
        <f>ROUND(F19/1000,1)</f>
        <v>8617.1</v>
      </c>
      <c r="G20" s="381"/>
      <c r="H20" s="382"/>
      <c r="I20" s="381"/>
      <c r="J20" s="382">
        <f>ROUND(J19/1000,1)</f>
        <v>65278.6</v>
      </c>
      <c r="K20" s="381"/>
      <c r="L20" s="381"/>
      <c r="M20" s="382">
        <f>ROUND(M19/1000,1)</f>
        <v>957</v>
      </c>
      <c r="N20" s="382">
        <f t="shared" ref="N20:O20" si="6">ROUND(N19/1000,1)</f>
        <v>37.9</v>
      </c>
      <c r="O20" s="382">
        <f t="shared" si="6"/>
        <v>995</v>
      </c>
    </row>
    <row r="21" spans="1:15" ht="33.75" customHeight="1" thickBot="1">
      <c r="B21" s="495" t="s">
        <v>223</v>
      </c>
      <c r="C21" s="495"/>
      <c r="D21" s="495"/>
      <c r="E21" s="383"/>
      <c r="F21" s="384"/>
      <c r="H21" s="383"/>
      <c r="M21" s="382"/>
    </row>
    <row r="22" spans="1:15" s="358" customFormat="1" ht="34.5" customHeight="1">
      <c r="A22" s="385"/>
      <c r="B22" s="386" t="s">
        <v>129</v>
      </c>
      <c r="C22" s="387" t="s">
        <v>130</v>
      </c>
      <c r="D22" s="387" t="s">
        <v>205</v>
      </c>
      <c r="E22" s="387" t="s">
        <v>205</v>
      </c>
      <c r="F22" s="388" t="s">
        <v>205</v>
      </c>
      <c r="G22" s="387" t="s">
        <v>130</v>
      </c>
      <c r="H22" s="387" t="s">
        <v>205</v>
      </c>
      <c r="I22" s="387" t="s">
        <v>205</v>
      </c>
      <c r="J22" s="389" t="s">
        <v>205</v>
      </c>
      <c r="K22" s="387" t="s">
        <v>130</v>
      </c>
      <c r="L22" s="387" t="s">
        <v>205</v>
      </c>
      <c r="M22" s="390" t="s">
        <v>205</v>
      </c>
      <c r="N22" s="385" t="s">
        <v>205</v>
      </c>
      <c r="O22" s="389" t="s">
        <v>205</v>
      </c>
    </row>
    <row r="23" spans="1:15" ht="23.25" customHeight="1">
      <c r="A23" s="391">
        <v>1</v>
      </c>
      <c r="B23" s="392" t="s">
        <v>268</v>
      </c>
      <c r="C23" s="393"/>
      <c r="D23" s="393" t="s">
        <v>205</v>
      </c>
      <c r="E23" s="393" t="s">
        <v>205</v>
      </c>
      <c r="F23" s="394"/>
      <c r="G23" s="395"/>
      <c r="H23" s="393" t="s">
        <v>205</v>
      </c>
      <c r="I23" s="393" t="s">
        <v>205</v>
      </c>
      <c r="J23" s="396">
        <v>1200</v>
      </c>
      <c r="K23" s="395"/>
      <c r="L23" s="393" t="s">
        <v>205</v>
      </c>
      <c r="M23" s="397"/>
      <c r="N23" s="398" t="s">
        <v>205</v>
      </c>
      <c r="O23" s="399" t="s">
        <v>205</v>
      </c>
    </row>
    <row r="24" spans="1:15" ht="23.25" customHeight="1">
      <c r="A24" s="391">
        <v>2</v>
      </c>
      <c r="B24" s="392"/>
      <c r="C24" s="393"/>
      <c r="D24" s="393" t="s">
        <v>205</v>
      </c>
      <c r="E24" s="393" t="s">
        <v>205</v>
      </c>
      <c r="F24" s="394"/>
      <c r="G24" s="395"/>
      <c r="H24" s="393" t="s">
        <v>205</v>
      </c>
      <c r="I24" s="393" t="s">
        <v>205</v>
      </c>
      <c r="J24" s="396"/>
      <c r="K24" s="395"/>
      <c r="L24" s="393" t="s">
        <v>205</v>
      </c>
      <c r="M24" s="397"/>
      <c r="N24" s="398" t="s">
        <v>205</v>
      </c>
      <c r="O24" s="399" t="s">
        <v>205</v>
      </c>
    </row>
    <row r="25" spans="1:15" s="365" customFormat="1" ht="23.25" customHeight="1">
      <c r="A25" s="400">
        <v>3</v>
      </c>
      <c r="B25" s="401"/>
      <c r="C25" s="402"/>
      <c r="D25" s="402" t="s">
        <v>205</v>
      </c>
      <c r="E25" s="402" t="s">
        <v>205</v>
      </c>
      <c r="F25" s="403"/>
      <c r="G25" s="404"/>
      <c r="H25" s="402" t="s">
        <v>205</v>
      </c>
      <c r="I25" s="402" t="s">
        <v>205</v>
      </c>
      <c r="J25" s="403"/>
      <c r="K25" s="404"/>
      <c r="L25" s="402" t="s">
        <v>205</v>
      </c>
      <c r="M25" s="405"/>
      <c r="N25" s="406" t="s">
        <v>205</v>
      </c>
      <c r="O25" s="407" t="s">
        <v>205</v>
      </c>
    </row>
    <row r="26" spans="1:15" s="358" customFormat="1" ht="24" customHeight="1">
      <c r="A26" s="408"/>
      <c r="B26" s="409" t="s">
        <v>71</v>
      </c>
      <c r="C26" s="378" t="s">
        <v>205</v>
      </c>
      <c r="D26" s="378" t="s">
        <v>205</v>
      </c>
      <c r="E26" s="378" t="s">
        <v>205</v>
      </c>
      <c r="F26" s="410">
        <f>SUM(F23:F25)</f>
        <v>0</v>
      </c>
      <c r="G26" s="411" t="s">
        <v>205</v>
      </c>
      <c r="H26" s="378" t="s">
        <v>205</v>
      </c>
      <c r="I26" s="378" t="s">
        <v>205</v>
      </c>
      <c r="J26" s="410">
        <f>SUM(J23:J25)</f>
        <v>1200</v>
      </c>
      <c r="K26" s="411" t="s">
        <v>205</v>
      </c>
      <c r="L26" s="378" t="s">
        <v>205</v>
      </c>
      <c r="M26" s="412">
        <f>SUM(M23:M25)</f>
        <v>0</v>
      </c>
      <c r="N26" s="408" t="s">
        <v>205</v>
      </c>
      <c r="O26" s="413" t="s">
        <v>205</v>
      </c>
    </row>
    <row r="27" spans="1:15" s="358" customFormat="1" ht="27" customHeight="1" thickBot="1">
      <c r="A27" s="414"/>
      <c r="B27" s="415" t="s">
        <v>224</v>
      </c>
      <c r="C27" s="416"/>
      <c r="D27" s="416" t="s">
        <v>205</v>
      </c>
      <c r="E27" s="416" t="s">
        <v>205</v>
      </c>
      <c r="F27" s="417">
        <f>+F20-F26</f>
        <v>8617.1</v>
      </c>
      <c r="G27" s="418" t="s">
        <v>205</v>
      </c>
      <c r="H27" s="416" t="s">
        <v>205</v>
      </c>
      <c r="I27" s="416" t="s">
        <v>205</v>
      </c>
      <c r="J27" s="417">
        <f>J20-J26</f>
        <v>64078.6</v>
      </c>
      <c r="K27" s="418" t="s">
        <v>205</v>
      </c>
      <c r="L27" s="416" t="s">
        <v>205</v>
      </c>
      <c r="M27" s="419">
        <f>M20-M26</f>
        <v>957</v>
      </c>
      <c r="N27" s="414" t="s">
        <v>205</v>
      </c>
      <c r="O27" s="417">
        <f>+O20-M26</f>
        <v>995</v>
      </c>
    </row>
    <row r="28" spans="1:15" s="358" customFormat="1" ht="25.5" customHeight="1" thickBot="1">
      <c r="B28" s="420"/>
      <c r="F28" s="382"/>
      <c r="J28" s="421" t="s">
        <v>131</v>
      </c>
      <c r="K28" s="422"/>
      <c r="L28" s="422"/>
      <c r="M28" s="423">
        <f>+F26+J26+M26</f>
        <v>1200</v>
      </c>
    </row>
    <row r="29" spans="1:15" s="358" customFormat="1" ht="20.25" customHeight="1">
      <c r="B29" s="420"/>
      <c r="F29" s="382"/>
      <c r="M29" s="382"/>
    </row>
    <row r="30" spans="1:15" s="380" customFormat="1" ht="25.5" customHeight="1">
      <c r="B30" s="359"/>
      <c r="C30" s="491" t="s">
        <v>2</v>
      </c>
      <c r="D30" s="491"/>
      <c r="E30" s="359"/>
      <c r="F30" s="359"/>
      <c r="G30" s="496"/>
      <c r="H30" s="496"/>
      <c r="I30" s="424"/>
      <c r="J30" s="497" t="s">
        <v>289</v>
      </c>
      <c r="K30" s="497"/>
      <c r="M30" s="384"/>
    </row>
    <row r="31" spans="1:15" s="358" customFormat="1">
      <c r="C31" s="425"/>
      <c r="D31" s="425"/>
      <c r="E31" s="426"/>
      <c r="F31" s="426"/>
      <c r="G31" s="498" t="s">
        <v>95</v>
      </c>
      <c r="H31" s="498"/>
      <c r="I31" s="427"/>
      <c r="J31" s="498" t="s">
        <v>112</v>
      </c>
      <c r="K31" s="498"/>
    </row>
    <row r="32" spans="1:15" s="380" customFormat="1" ht="23.25" customHeight="1">
      <c r="B32" s="359"/>
      <c r="C32" s="428" t="s">
        <v>6</v>
      </c>
      <c r="D32" s="428"/>
      <c r="E32" s="359"/>
      <c r="F32" s="359"/>
      <c r="G32" s="497"/>
      <c r="H32" s="497"/>
      <c r="I32" s="429"/>
      <c r="J32" s="497" t="s">
        <v>290</v>
      </c>
      <c r="K32" s="497"/>
    </row>
    <row r="33" spans="3:13" s="358" customFormat="1">
      <c r="C33" s="383"/>
      <c r="D33" s="383"/>
      <c r="G33" s="498" t="s">
        <v>95</v>
      </c>
      <c r="H33" s="498"/>
      <c r="I33" s="427"/>
      <c r="J33" s="498" t="s">
        <v>112</v>
      </c>
      <c r="K33" s="498"/>
    </row>
    <row r="34" spans="3:13">
      <c r="F34" s="430" t="s">
        <v>1</v>
      </c>
    </row>
    <row r="35" spans="3:13" ht="16.5" customHeight="1">
      <c r="C35" s="431" t="s">
        <v>113</v>
      </c>
      <c r="D35" s="431"/>
      <c r="E35" s="431" t="s">
        <v>114</v>
      </c>
      <c r="F35" s="431" t="s">
        <v>225</v>
      </c>
      <c r="I35" s="432" t="s">
        <v>115</v>
      </c>
      <c r="J35" s="433" t="s">
        <v>212</v>
      </c>
      <c r="K35" s="433"/>
      <c r="L35" s="433" t="s">
        <v>213</v>
      </c>
      <c r="M35" s="433" t="s">
        <v>214</v>
      </c>
    </row>
    <row r="36" spans="3:13" ht="16.5" customHeight="1">
      <c r="C36" s="431" t="s">
        <v>116</v>
      </c>
      <c r="D36" s="431"/>
      <c r="E36" s="431" t="s">
        <v>114</v>
      </c>
      <c r="F36" s="431" t="s">
        <v>226</v>
      </c>
      <c r="I36" s="494" t="s">
        <v>227</v>
      </c>
      <c r="J36" s="494"/>
      <c r="K36" s="433"/>
      <c r="L36" s="494" t="s">
        <v>256</v>
      </c>
      <c r="M36" s="494"/>
    </row>
    <row r="37" spans="3:13">
      <c r="C37" s="431"/>
      <c r="D37" s="431"/>
      <c r="E37" s="494" t="s">
        <v>228</v>
      </c>
      <c r="F37" s="494"/>
      <c r="I37" s="494"/>
      <c r="J37" s="494"/>
      <c r="K37" s="433"/>
      <c r="L37" s="494"/>
      <c r="M37" s="494"/>
    </row>
    <row r="38" spans="3:13">
      <c r="C38" s="431"/>
      <c r="D38" s="431"/>
      <c r="E38" s="494"/>
      <c r="F38" s="494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4" workbookViewId="0">
      <selection activeCell="D11" sqref="D11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74" t="s">
        <v>69</v>
      </c>
      <c r="B1" s="474"/>
      <c r="C1" s="474"/>
      <c r="D1" s="474"/>
    </row>
    <row r="2" spans="1:5" ht="23.25" customHeight="1">
      <c r="A2" s="477" t="str">
        <f>+'Ekamut-caxs'!A14:D14</f>
        <v xml:space="preserve">«Երևանի գեղասահքի և հոկեյի մարզադպրոց» ՀՈԱԿ-ի </v>
      </c>
      <c r="B2" s="477"/>
      <c r="C2" s="477"/>
      <c r="D2" s="477"/>
    </row>
    <row r="3" spans="1:5" ht="28.5" customHeight="1">
      <c r="A3" s="477" t="s">
        <v>244</v>
      </c>
      <c r="B3" s="477"/>
      <c r="C3" s="477"/>
      <c r="D3" s="477"/>
    </row>
    <row r="5" spans="1:5">
      <c r="D5" s="180" t="s">
        <v>128</v>
      </c>
    </row>
    <row r="6" spans="1:5" ht="124.5" customHeight="1">
      <c r="A6" s="274" t="s">
        <v>3</v>
      </c>
      <c r="B6" s="274" t="s">
        <v>98</v>
      </c>
      <c r="C6" s="274" t="s">
        <v>236</v>
      </c>
      <c r="D6" s="274" t="s">
        <v>237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30">
        <v>1</v>
      </c>
      <c r="B8" s="29" t="s">
        <v>260</v>
      </c>
      <c r="C8" s="226">
        <v>147167.4</v>
      </c>
      <c r="D8" s="226">
        <v>7912.6</v>
      </c>
    </row>
    <row r="9" spans="1:5" ht="24.75" customHeight="1">
      <c r="A9" s="230">
        <v>2</v>
      </c>
      <c r="B9" s="29" t="s">
        <v>261</v>
      </c>
      <c r="C9" s="226">
        <v>16460.2</v>
      </c>
      <c r="D9" s="226">
        <v>756</v>
      </c>
    </row>
    <row r="10" spans="1:5" s="280" customFormat="1" ht="25.5" customHeight="1">
      <c r="A10" s="277">
        <v>3</v>
      </c>
      <c r="B10" s="278" t="s">
        <v>190</v>
      </c>
      <c r="C10" s="350">
        <v>16990.099999999999</v>
      </c>
      <c r="D10" s="350">
        <v>756</v>
      </c>
      <c r="E10" s="279"/>
    </row>
    <row r="11" spans="1:5" s="280" customFormat="1" ht="25.5" customHeight="1">
      <c r="A11" s="277">
        <v>4</v>
      </c>
      <c r="B11" s="278" t="s">
        <v>187</v>
      </c>
      <c r="C11" s="350">
        <v>16990</v>
      </c>
      <c r="D11" s="350">
        <v>756</v>
      </c>
      <c r="E11" s="279"/>
    </row>
    <row r="12" spans="1:5" s="165" customFormat="1" ht="31.5" customHeight="1">
      <c r="A12" s="209"/>
      <c r="B12" s="275" t="s">
        <v>188</v>
      </c>
      <c r="C12" s="276">
        <f>ROUND(SUM(C8:C11),1)</f>
        <v>197607.7</v>
      </c>
      <c r="D12" s="276">
        <f>ROUND(SUM(D8:D11),1)</f>
        <v>10180.6</v>
      </c>
    </row>
    <row r="14" spans="1:5" ht="19.5" customHeight="1"/>
    <row r="15" spans="1:5" ht="21.75" customHeight="1">
      <c r="B15" s="499"/>
      <c r="C15" s="499"/>
      <c r="D15" s="499"/>
    </row>
    <row r="18" spans="2:4" ht="25.5" customHeight="1">
      <c r="B18" s="281" t="s">
        <v>189</v>
      </c>
      <c r="D18" s="282" t="e">
        <f>+'Ekamut-caxs'!#REF!</f>
        <v>#REF!</v>
      </c>
    </row>
    <row r="19" spans="2:4" ht="18.75" customHeight="1">
      <c r="B19" s="137" t="s">
        <v>4</v>
      </c>
      <c r="D19" s="323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3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D11" sqref="D11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501" t="s">
        <v>69</v>
      </c>
      <c r="B1" s="501"/>
      <c r="C1" s="501"/>
      <c r="D1" s="501"/>
      <c r="E1" s="501"/>
      <c r="F1" s="501"/>
    </row>
    <row r="2" spans="1:6" ht="29.25" customHeight="1">
      <c r="A2" s="502" t="str">
        <f>+'Ekamut-caxs'!A14:D14</f>
        <v xml:space="preserve">«Երևանի գեղասահքի և հոկեյի մարզադպրոց» ՀՈԱԿ-ի </v>
      </c>
      <c r="B2" s="502"/>
      <c r="C2" s="502"/>
      <c r="D2" s="502"/>
      <c r="E2" s="502"/>
      <c r="F2" s="502"/>
    </row>
    <row r="3" spans="1:6" ht="24.75" customHeight="1">
      <c r="A3" s="502" t="s">
        <v>245</v>
      </c>
      <c r="B3" s="502"/>
      <c r="C3" s="502"/>
      <c r="D3" s="502"/>
      <c r="E3" s="502"/>
      <c r="F3" s="502"/>
    </row>
    <row r="5" spans="1:6" ht="15.75" thickBot="1"/>
    <row r="6" spans="1:6" ht="68.25" customHeight="1">
      <c r="A6" s="289" t="s">
        <v>3</v>
      </c>
      <c r="B6" s="290" t="s">
        <v>192</v>
      </c>
      <c r="C6" s="291" t="s">
        <v>193</v>
      </c>
      <c r="D6" s="289" t="s">
        <v>124</v>
      </c>
      <c r="E6" s="290" t="s">
        <v>194</v>
      </c>
      <c r="F6" s="291" t="s">
        <v>195</v>
      </c>
    </row>
    <row r="7" spans="1:6" s="296" customFormat="1" ht="39.75" customHeight="1">
      <c r="A7" s="292">
        <v>1</v>
      </c>
      <c r="B7" s="293" t="s">
        <v>265</v>
      </c>
      <c r="C7" s="294">
        <f>SUM(C8:C10)</f>
        <v>25</v>
      </c>
      <c r="D7" s="292">
        <f>SUM(D8:D10)</f>
        <v>196</v>
      </c>
      <c r="E7" s="295">
        <f>SUM(E8:E10)</f>
        <v>131</v>
      </c>
      <c r="F7" s="294">
        <f>SUM(F8:F10)</f>
        <v>14</v>
      </c>
    </row>
    <row r="8" spans="1:6" ht="25.5" customHeight="1">
      <c r="A8" s="297">
        <v>1.1000000000000001</v>
      </c>
      <c r="B8" s="298" t="s">
        <v>263</v>
      </c>
      <c r="C8" s="299">
        <v>14</v>
      </c>
      <c r="D8" s="297">
        <v>108</v>
      </c>
      <c r="E8" s="300">
        <v>95</v>
      </c>
      <c r="F8" s="301">
        <v>7</v>
      </c>
    </row>
    <row r="9" spans="1:6" ht="25.5" customHeight="1">
      <c r="A9" s="297">
        <v>1.2</v>
      </c>
      <c r="B9" s="298" t="s">
        <v>264</v>
      </c>
      <c r="C9" s="299">
        <v>11</v>
      </c>
      <c r="D9" s="297">
        <v>88</v>
      </c>
      <c r="E9" s="300">
        <v>36</v>
      </c>
      <c r="F9" s="301">
        <v>7</v>
      </c>
    </row>
    <row r="10" spans="1:6" ht="25.5" customHeight="1">
      <c r="A10" s="297">
        <v>1.3</v>
      </c>
      <c r="B10" s="298"/>
      <c r="C10" s="299"/>
      <c r="D10" s="297"/>
      <c r="E10" s="300"/>
      <c r="F10" s="301"/>
    </row>
    <row r="11" spans="1:6" s="296" customFormat="1" ht="42" customHeight="1">
      <c r="A11" s="292">
        <v>2</v>
      </c>
      <c r="B11" s="293" t="s">
        <v>266</v>
      </c>
      <c r="C11" s="294">
        <f>SUM(C12:C14)</f>
        <v>1</v>
      </c>
      <c r="D11" s="292">
        <f>SUM(D12:D14)</f>
        <v>22</v>
      </c>
      <c r="E11" s="295">
        <f>SUM(E12:E14)</f>
        <v>22</v>
      </c>
      <c r="F11" s="294">
        <f>SUM(F12:F14)</f>
        <v>1</v>
      </c>
    </row>
    <row r="12" spans="1:6" ht="21.75" customHeight="1">
      <c r="A12" s="297">
        <v>2.1</v>
      </c>
      <c r="B12" s="298" t="s">
        <v>267</v>
      </c>
      <c r="C12" s="299">
        <v>1</v>
      </c>
      <c r="D12" s="297">
        <v>22</v>
      </c>
      <c r="E12" s="300">
        <v>22</v>
      </c>
      <c r="F12" s="301">
        <v>1</v>
      </c>
    </row>
    <row r="13" spans="1:6" ht="21.75" customHeight="1">
      <c r="A13" s="297">
        <v>2.2000000000000002</v>
      </c>
      <c r="B13" s="298"/>
      <c r="C13" s="299"/>
      <c r="D13" s="297"/>
      <c r="E13" s="300"/>
      <c r="F13" s="301"/>
    </row>
    <row r="14" spans="1:6" ht="21.75" customHeight="1">
      <c r="A14" s="297">
        <v>2.2999999999999998</v>
      </c>
      <c r="B14" s="298"/>
      <c r="C14" s="299"/>
      <c r="D14" s="297"/>
      <c r="E14" s="300"/>
      <c r="F14" s="301"/>
    </row>
    <row r="15" spans="1:6" s="296" customFormat="1" ht="37.5" customHeight="1">
      <c r="A15" s="292">
        <v>3</v>
      </c>
      <c r="B15" s="293"/>
      <c r="C15" s="294">
        <f>SUM(C16:C18)</f>
        <v>0</v>
      </c>
      <c r="D15" s="292">
        <f>SUM(D16:D18)</f>
        <v>0</v>
      </c>
      <c r="E15" s="295">
        <f>SUM(E16:E18)</f>
        <v>0</v>
      </c>
      <c r="F15" s="294">
        <f>SUM(F16:F18)</f>
        <v>0</v>
      </c>
    </row>
    <row r="16" spans="1:6" ht="23.25" customHeight="1">
      <c r="A16" s="297">
        <v>3.1</v>
      </c>
      <c r="B16" s="298"/>
      <c r="C16" s="299"/>
      <c r="D16" s="297"/>
      <c r="E16" s="300"/>
      <c r="F16" s="301"/>
    </row>
    <row r="17" spans="1:6" ht="23.25" customHeight="1">
      <c r="A17" s="297">
        <v>3.2</v>
      </c>
      <c r="B17" s="298"/>
      <c r="C17" s="299"/>
      <c r="D17" s="297"/>
      <c r="E17" s="300"/>
      <c r="F17" s="301"/>
    </row>
    <row r="18" spans="1:6" ht="23.25" customHeight="1">
      <c r="A18" s="297">
        <v>3.3</v>
      </c>
      <c r="B18" s="298"/>
      <c r="C18" s="299"/>
      <c r="D18" s="297"/>
      <c r="E18" s="300"/>
      <c r="F18" s="301"/>
    </row>
    <row r="19" spans="1:6" s="296" customFormat="1" ht="37.5" customHeight="1">
      <c r="A19" s="292">
        <v>4</v>
      </c>
      <c r="B19" s="293"/>
      <c r="C19" s="294">
        <f>SUM(C20:C22)</f>
        <v>0</v>
      </c>
      <c r="D19" s="292">
        <f>SUM(D20:D22)</f>
        <v>0</v>
      </c>
      <c r="E19" s="295">
        <f>SUM(E20:E22)</f>
        <v>0</v>
      </c>
      <c r="F19" s="294">
        <f>SUM(F20:F22)</f>
        <v>0</v>
      </c>
    </row>
    <row r="20" spans="1:6" ht="23.25" customHeight="1">
      <c r="A20" s="297">
        <v>4.0999999999999996</v>
      </c>
      <c r="B20" s="298"/>
      <c r="C20" s="299"/>
      <c r="D20" s="297"/>
      <c r="E20" s="300"/>
      <c r="F20" s="301"/>
    </row>
    <row r="21" spans="1:6" ht="23.25" customHeight="1">
      <c r="A21" s="297">
        <v>4.2</v>
      </c>
      <c r="B21" s="298"/>
      <c r="C21" s="299"/>
      <c r="D21" s="297"/>
      <c r="E21" s="300"/>
      <c r="F21" s="301"/>
    </row>
    <row r="22" spans="1:6" ht="23.25" customHeight="1">
      <c r="A22" s="297">
        <v>4.3</v>
      </c>
      <c r="B22" s="298"/>
      <c r="C22" s="299"/>
      <c r="D22" s="297"/>
      <c r="E22" s="300"/>
      <c r="F22" s="301"/>
    </row>
    <row r="23" spans="1:6" s="296" customFormat="1" ht="44.25" customHeight="1" thickBot="1">
      <c r="A23" s="302"/>
      <c r="B23" s="303" t="s">
        <v>71</v>
      </c>
      <c r="C23" s="304">
        <f>C7+C11+C15+C19</f>
        <v>26</v>
      </c>
      <c r="D23" s="302">
        <f>D7+D11+D15+D19</f>
        <v>218</v>
      </c>
      <c r="E23" s="305">
        <f>E7+E11+E15+E19</f>
        <v>153</v>
      </c>
      <c r="F23" s="304">
        <f>F7+F11+F15+F19</f>
        <v>15</v>
      </c>
    </row>
    <row r="24" spans="1:6" ht="20.25" customHeight="1"/>
    <row r="25" spans="1:6" ht="20.25" customHeight="1">
      <c r="B25" s="286" t="s">
        <v>196</v>
      </c>
    </row>
    <row r="26" spans="1:6" ht="20.25" customHeight="1">
      <c r="B26" s="286"/>
    </row>
    <row r="27" spans="1:6" ht="20.25" customHeight="1">
      <c r="B27" s="286"/>
    </row>
    <row r="28" spans="1:6" ht="23.25" customHeight="1">
      <c r="B28" s="164" t="s">
        <v>2</v>
      </c>
      <c r="D28" s="503" t="e">
        <f>+'Ekamut-caxs'!#REF!</f>
        <v>#REF!</v>
      </c>
      <c r="E28" s="503"/>
    </row>
    <row r="29" spans="1:6" ht="11.25" customHeight="1">
      <c r="B29" s="306" t="s">
        <v>4</v>
      </c>
      <c r="D29" s="504" t="s">
        <v>5</v>
      </c>
      <c r="E29" s="504"/>
    </row>
    <row r="30" spans="1:6" ht="24" customHeight="1">
      <c r="B30" s="296" t="s">
        <v>6</v>
      </c>
      <c r="D30" s="503" t="e">
        <f>+'Ekamut-caxs'!#REF!</f>
        <v>#REF!</v>
      </c>
      <c r="E30" s="503"/>
    </row>
    <row r="31" spans="1:6" ht="16.5" customHeight="1">
      <c r="B31" s="288" t="s">
        <v>197</v>
      </c>
      <c r="D31" s="500" t="s">
        <v>5</v>
      </c>
      <c r="E31" s="500"/>
    </row>
    <row r="32" spans="1:6" ht="18">
      <c r="E32" s="307"/>
    </row>
    <row r="33" spans="5:5" ht="15.75" customHeight="1">
      <c r="E33" s="308"/>
    </row>
    <row r="34" spans="5:5" ht="21" customHeight="1">
      <c r="E34" s="307"/>
    </row>
    <row r="35" spans="5:5">
      <c r="E35" s="30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https://mul2.yerevan.am/tasks/1938341/oneclick?token=6abb6e1583b6312c85555fd4bb6b4287</cp:keywords>
  <cp:lastModifiedBy>Lusine Petrosyan</cp:lastModifiedBy>
  <cp:lastPrinted>2024-12-10T11:14:58Z</cp:lastPrinted>
  <dcterms:created xsi:type="dcterms:W3CDTF">1996-10-14T23:33:28Z</dcterms:created>
  <dcterms:modified xsi:type="dcterms:W3CDTF">2024-12-29T16:42:15Z</dcterms:modified>
</cp:coreProperties>
</file>