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19D3785-778E-43DD-8002-483921B60E3C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hamematakan'!$A$1:$F$88</definedName>
    <definedName name="_xlnm.Print_Area" localSheetId="0">'Ekamut-caxs'!$A$1:$E$79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10" l="1"/>
  <c r="B67" i="10"/>
  <c r="O10" i="24" l="1"/>
  <c r="O11" i="24"/>
  <c r="O12" i="24"/>
  <c r="O13" i="24"/>
  <c r="O14" i="24"/>
  <c r="O15" i="24"/>
  <c r="O16" i="24"/>
  <c r="O17" i="24"/>
  <c r="O18" i="24"/>
  <c r="E58" i="10"/>
  <c r="D20" i="9"/>
  <c r="E59" i="9"/>
  <c r="E18" i="24" l="1"/>
  <c r="E17" i="24"/>
  <c r="G7" i="11" l="1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2" i="7" s="1"/>
  <c r="C12" i="21"/>
  <c r="D12" i="21"/>
  <c r="D60" i="9"/>
  <c r="E60" i="9" s="1"/>
  <c r="A2" i="10"/>
  <c r="A2" i="9"/>
  <c r="A40" i="19"/>
  <c r="A41" i="19" s="1"/>
  <c r="A42" i="19" s="1"/>
  <c r="A43" i="19" s="1"/>
  <c r="A44" i="19" s="1"/>
  <c r="A49" i="19" s="1"/>
  <c r="A51" i="19" s="1"/>
  <c r="A52" i="19" s="1"/>
  <c r="A53" i="19" s="1"/>
  <c r="A55" i="19" s="1"/>
  <c r="A56" i="19" s="1"/>
  <c r="A57" i="19" s="1"/>
  <c r="A59" i="19" s="1"/>
  <c r="A60" i="19" s="1"/>
  <c r="A63" i="19" s="1"/>
  <c r="A64" i="19" s="1"/>
  <c r="A65" i="19" s="1"/>
  <c r="A67" i="19" s="1"/>
  <c r="A68" i="19" s="1"/>
  <c r="A69" i="19" s="1"/>
  <c r="A37" i="19"/>
  <c r="A39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14" i="7"/>
  <c r="A28" i="19" l="1"/>
  <c r="A29" i="19" s="1"/>
  <c r="A30" i="19"/>
  <c r="A31" i="19" s="1"/>
  <c r="A32" i="19" s="1"/>
  <c r="A75" i="19"/>
  <c r="A48" i="7"/>
  <c r="A50" i="7" s="1"/>
  <c r="A51" i="7" s="1"/>
  <c r="A52" i="7" s="1"/>
  <c r="A54" i="7" s="1"/>
  <c r="A55" i="7" s="1"/>
  <c r="A56" i="7" s="1"/>
  <c r="A58" i="7" s="1"/>
  <c r="A59" i="7" s="1"/>
  <c r="A62" i="7" s="1"/>
  <c r="A63" i="7" s="1"/>
  <c r="A64" i="7" s="1"/>
  <c r="A66" i="7" s="1"/>
  <c r="A67" i="7" s="1"/>
  <c r="A68" i="7" s="1"/>
  <c r="A72" i="7" s="1"/>
  <c r="A45" i="7"/>
  <c r="A46" i="7" s="1"/>
  <c r="A46" i="19"/>
  <c r="A47" i="19" s="1"/>
  <c r="A20" i="19"/>
  <c r="A23" i="7"/>
  <c r="N7" i="24"/>
  <c r="M7" i="24"/>
  <c r="A2" i="24"/>
  <c r="M26" i="24"/>
  <c r="J26" i="24"/>
  <c r="F26" i="24"/>
  <c r="K19" i="24"/>
  <c r="H19" i="24"/>
  <c r="G19" i="24"/>
  <c r="D19" i="24"/>
  <c r="C19" i="24"/>
  <c r="L18" i="24"/>
  <c r="I18" i="24"/>
  <c r="J18" i="24" s="1"/>
  <c r="F18" i="24"/>
  <c r="L17" i="24"/>
  <c r="M17" i="24" s="1"/>
  <c r="I17" i="24"/>
  <c r="J17" i="24" s="1"/>
  <c r="F17" i="24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M9" i="24"/>
  <c r="N8" i="24"/>
  <c r="M8" i="24"/>
  <c r="Q7" i="11"/>
  <c r="Q13" i="11" s="1"/>
  <c r="M28" i="24" l="1"/>
  <c r="D24" i="19" s="1"/>
  <c r="O8" i="24"/>
  <c r="L19" i="24"/>
  <c r="E19" i="24"/>
  <c r="O7" i="24"/>
  <c r="O9" i="24"/>
  <c r="A77" i="7"/>
  <c r="A73" i="7"/>
  <c r="A74" i="7" s="1"/>
  <c r="A75" i="7" s="1"/>
  <c r="N17" i="24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9" i="24" l="1"/>
  <c r="O20" i="24" s="1"/>
  <c r="O27" i="24" s="1"/>
  <c r="D42" i="19" s="1"/>
  <c r="N19" i="24"/>
  <c r="N20" i="24" s="1"/>
  <c r="D21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6" i="7"/>
  <c r="B96" i="7"/>
  <c r="E10" i="9" l="1"/>
  <c r="D6" i="10"/>
  <c r="F5" i="10"/>
  <c r="F5" i="9" s="1"/>
  <c r="D30" i="22" l="1"/>
  <c r="D28" i="22"/>
  <c r="D21" i="21"/>
  <c r="D20" i="21"/>
  <c r="D19" i="21"/>
  <c r="D18" i="21"/>
  <c r="I22" i="11"/>
  <c r="I20" i="11"/>
  <c r="D66" i="18"/>
  <c r="D64" i="18"/>
  <c r="D86" i="10"/>
  <c r="D84" i="10"/>
  <c r="D69" i="9"/>
  <c r="D67" i="9"/>
  <c r="B81" i="10"/>
  <c r="D80" i="10"/>
  <c r="B80" i="10"/>
  <c r="C18" i="11" l="1"/>
  <c r="D18" i="11" s="1"/>
  <c r="D32" i="7" l="1"/>
  <c r="D54" i="18"/>
  <c r="D59" i="18" l="1"/>
  <c r="F59" i="18" s="1"/>
  <c r="D37" i="19"/>
  <c r="A2" i="18"/>
  <c r="A2" i="11"/>
  <c r="A2" i="21"/>
  <c r="A2" i="22"/>
  <c r="D76" i="7" l="1"/>
  <c r="D22" i="19"/>
  <c r="D24" i="7" s="1"/>
  <c r="D71" i="7"/>
  <c r="D21" i="7" l="1"/>
  <c r="D51" i="7"/>
  <c r="D50" i="7"/>
  <c r="D49" i="7" l="1"/>
  <c r="D72" i="7"/>
  <c r="D81" i="10"/>
  <c r="D21" i="9"/>
  <c r="E21" i="9" s="1"/>
  <c r="E80" i="10"/>
  <c r="D74" i="10"/>
  <c r="E74" i="10" s="1"/>
  <c r="D73" i="10"/>
  <c r="D22" i="9"/>
  <c r="E22" i="9" s="1"/>
  <c r="D20" i="10"/>
  <c r="D59" i="10"/>
  <c r="E59" i="10" s="1"/>
  <c r="C7" i="10"/>
  <c r="E81" i="10" l="1"/>
  <c r="D79" i="10"/>
  <c r="D19" i="10"/>
  <c r="E19" i="10" s="1"/>
  <c r="E20" i="10"/>
  <c r="D27" i="7" l="1"/>
  <c r="D19" i="7" l="1"/>
  <c r="C62" i="18" s="1"/>
  <c r="D71" i="10" l="1"/>
  <c r="E71" i="10" s="1"/>
  <c r="D55" i="9"/>
  <c r="E55" i="9" s="1"/>
  <c r="D56" i="9"/>
  <c r="E56" i="9" s="1"/>
  <c r="D66" i="7"/>
  <c r="D54" i="10" s="1"/>
  <c r="E54" i="10" s="1"/>
  <c r="D67" i="7"/>
  <c r="D55" i="10" s="1"/>
  <c r="E55" i="10" s="1"/>
  <c r="F7" i="22" l="1"/>
  <c r="E7" i="22"/>
  <c r="D7" i="22"/>
  <c r="C7" i="22"/>
  <c r="E9" i="10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7" i="19" s="1"/>
  <c r="D35" i="7" l="1"/>
  <c r="D23" i="10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5" i="10" s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11" i="9"/>
  <c r="D14" i="9"/>
  <c r="D16" i="9"/>
  <c r="D87" i="7" l="1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11" i="10"/>
  <c r="D14" i="10"/>
  <c r="D16" i="10"/>
  <c r="D17" i="10"/>
  <c r="D18" i="10"/>
  <c r="D75" i="10" l="1"/>
  <c r="D78" i="7"/>
  <c r="D66" i="10"/>
  <c r="C67" i="10"/>
  <c r="C75" i="10" l="1"/>
  <c r="C66" i="10" s="1"/>
  <c r="E76" i="10"/>
  <c r="D26" i="7" l="1"/>
  <c r="D20" i="7" s="1"/>
  <c r="E75" i="10"/>
  <c r="D13" i="9" l="1"/>
  <c r="D13" i="10"/>
  <c r="D29" i="9"/>
  <c r="D47" i="9" l="1"/>
  <c r="D58" i="7"/>
  <c r="D28" i="10"/>
  <c r="D28" i="9"/>
  <c r="E61" i="10"/>
  <c r="D46" i="10" l="1"/>
  <c r="D34" i="7"/>
  <c r="D27" i="10"/>
  <c r="E73" i="10"/>
  <c r="D30" i="9" l="1"/>
  <c r="E69" i="10" l="1"/>
  <c r="D29" i="10" l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E29" i="10" l="1"/>
  <c r="D22" i="10"/>
  <c r="D21" i="10" s="1"/>
  <c r="C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9" i="10" l="1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3" i="7" l="1"/>
  <c r="D94" i="7" s="1"/>
  <c r="D12" i="10" l="1"/>
  <c r="D12" i="9"/>
  <c r="E12" i="9" l="1"/>
  <c r="D6" i="9"/>
  <c r="D65" i="9" s="1"/>
  <c r="E12" i="10"/>
  <c r="D7" i="10"/>
  <c r="D82" i="10" s="1"/>
  <c r="E6" i="9" l="1"/>
  <c r="E82" i="10"/>
  <c r="E7" i="10"/>
  <c r="E65" i="9"/>
</calcChain>
</file>

<file path=xl/sharedStrings.xml><?xml version="1.0" encoding="utf-8"?>
<sst xmlns="http://schemas.openxmlformats.org/spreadsheetml/2006/main" count="707" uniqueCount="289">
  <si>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</si>
  <si>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</si>
  <si>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</si>
  <si>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</si>
  <si>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</si>
  <si>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</si>
  <si>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</si>
  <si>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</si>
  <si>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</si>
  <si>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</si>
  <si>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</si>
  <si>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</si>
  <si>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</si>
  <si>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</si>
  <si>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</si>
  <si>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</si>
  <si>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</si>
  <si>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</si>
  <si>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</si>
  <si>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</si>
  <si>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</si>
  <si>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</si>
  <si>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</si>
  <si>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</si>
  <si>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</si>
  <si>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</si>
  <si>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</si>
  <si>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</si>
  <si>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</si>
  <si>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</si>
  <si>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</si>
  <si>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</si>
  <si>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</si>
  <si>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</si>
  <si>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</si>
  <si>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</si>
  <si>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</si>
  <si>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</si>
  <si>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</si>
  <si>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</si>
  <si>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</si>
  <si>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</si>
  <si>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</si>
  <si>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</si>
  <si>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</si>
  <si>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</si>
  <si>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</si>
  <si>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</si>
  <si>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</si>
  <si>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</si>
  <si>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</si>
  <si>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</si>
  <si>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</si>
  <si>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</si>
  <si>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</si>
  <si>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</si>
  <si>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</si>
  <si>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</si>
  <si>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</si>
  <si>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</si>
  <si>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</si>
  <si>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</si>
  <si>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</si>
  <si>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</si>
  <si>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</si>
  <si>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</si>
  <si>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</si>
  <si>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</si>
  <si>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</si>
  <si>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</si>
  <si>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</si>
  <si>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</si>
  <si>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</si>
  <si>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</si>
  <si>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</si>
  <si>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</si>
  <si>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</si>
  <si>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</si>
  <si>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</si>
  <si>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</si>
  <si>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</si>
  <si>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</si>
  <si>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</si>
  <si>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</si>
  <si>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</si>
  <si>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</si>
  <si>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</si>
  <si>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</si>
  <si>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</si>
  <si>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</si>
  <si>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</si>
  <si>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</si>
  <si>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</si>
  <si>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</si>
  <si>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</si>
  <si>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</si>
  <si>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</si>
  <si>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</si>
  <si>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</si>
  <si>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</si>
  <si>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</si>
  <si>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</si>
  <si>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</si>
  <si>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</si>
  <si>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</si>
  <si>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</si>
  <si>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</si>
  <si>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</si>
  <si>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</si>
  <si>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</si>
  <si>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</si>
  <si>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</si>
  <si>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</si>
  <si>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</si>
  <si>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</si>
  <si>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</si>
  <si>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</si>
  <si>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</si>
  <si>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</si>
  <si>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</si>
  <si>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</si>
  <si>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</si>
  <si>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</si>
  <si>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</si>
  <si>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</si>
  <si>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</si>
  <si>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</si>
  <si>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</si>
  <si>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</si>
  <si>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</si>
  <si>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</si>
  <si>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</si>
  <si>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</si>
  <si>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</si>
  <si>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</si>
  <si>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</si>
  <si>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</si>
  <si>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</si>
  <si>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</si>
  <si>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</si>
  <si>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</si>
  <si>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</si>
  <si>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</si>
  <si>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</si>
  <si>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</si>
  <si>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</si>
  <si>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</si>
  <si>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</si>
  <si>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</si>
  <si>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</si>
  <si>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</si>
  <si>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</si>
  <si>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</si>
  <si>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</si>
  <si>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</si>
  <si>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</si>
  <si>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</si>
  <si>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</si>
  <si>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</si>
  <si>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</si>
  <si>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</si>
  <si>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</si>
  <si>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</si>
  <si>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</si>
  <si>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</si>
  <si>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</si>
  <si>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</si>
  <si>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</si>
  <si>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</si>
  <si>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</si>
  <si>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</si>
  <si>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</si>
  <si>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</si>
  <si>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</si>
  <si>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</si>
  <si>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</si>
  <si>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</si>
  <si>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</si>
  <si>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</si>
  <si>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</si>
  <si>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</si>
  <si>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</si>
  <si>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</si>
  <si>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</si>
  <si>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</si>
  <si>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</si>
  <si>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</si>
  <si>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</si>
  <si>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</si>
  <si>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</si>
  <si>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</si>
  <si>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</si>
  <si>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</si>
  <si>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</si>
  <si>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</si>
  <si>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</si>
  <si>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</si>
  <si>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</si>
  <si>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</si>
  <si>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</si>
  <si>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</si>
  <si>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</si>
  <si>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</si>
  <si>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</si>
  <si>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</si>
  <si>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</si>
  <si>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</si>
  <si>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</si>
  <si>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</si>
  <si>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</si>
  <si>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</si>
  <si>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</si>
  <si>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</si>
  <si>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</si>
  <si>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</si>
  <si>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</si>
  <si>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</si>
  <si>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</si>
  <si>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</si>
  <si>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</si>
  <si>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</si>
  <si>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</si>
  <si>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</si>
  <si>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</si>
  <si>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</si>
  <si>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</si>
  <si>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</si>
  <si>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</si>
  <si>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</si>
  <si>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</si>
  <si>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</si>
  <si>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</si>
  <si>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</si>
  <si>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</si>
  <si>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</si>
  <si>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</si>
  <si>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</si>
  <si>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</si>
  <si>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</si>
  <si>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</si>
  <si>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</si>
  <si>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</si>
  <si>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</si>
  <si>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</si>
  <si>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</si>
  <si>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</si>
  <si>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</si>
  <si>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</si>
  <si>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</si>
  <si>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</si>
  <si>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</si>
  <si>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</si>
  <si>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</si>
  <si>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</si>
  <si>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</si>
  <si>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</si>
  <si>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</si>
  <si>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</si>
  <si>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</si>
  <si>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</si>
  <si>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</si>
  <si>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31 և 32 տողերի միջև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</si>
  <si>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</si>
  <si>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</si>
  <si>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</si>
  <si>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</si>
  <si>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</si>
  <si>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</si>
  <si>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>Նախապատրաստական</t>
  </si>
  <si>
    <t>Ուսումնամարզական 1</t>
  </si>
  <si>
    <t>Ուսումնամարզական 2</t>
  </si>
  <si>
    <t>Ուսումնամարզական 3</t>
  </si>
  <si>
    <t>Ուսումնամարզական  4</t>
  </si>
  <si>
    <t>Ոսումնամարզական 5</t>
  </si>
  <si>
    <t>Մարզական կատարելագործման 1</t>
  </si>
  <si>
    <t>Մարզական կատարելագործման 2</t>
  </si>
  <si>
    <t>Մարզական կատարելագործման 3</t>
  </si>
  <si>
    <t xml:space="preserve">«Երևանի Ա․ Ազարյանի անվան մարմնամարզության օլիմպիական հերթափոխի մանկապատանեկան մարզադպրոց» ՀՈԱԿ-ի </t>
  </si>
  <si>
    <t>տնտեսական ապրանքների գծով</t>
  </si>
  <si>
    <t>Ա․ Ազարյանի քանդակի պատրաստում և տեղադրում</t>
  </si>
  <si>
    <t>Սուբսիդիա գործուղման</t>
  </si>
  <si>
    <t>Գործուղման գծով</t>
  </si>
  <si>
    <t>Մաքրման ծառայություն</t>
  </si>
  <si>
    <t>Ա․ Ազարյանի քադակի պատրաստում և տեղադրում</t>
  </si>
  <si>
    <t>Գործուղման սուբսիադիա</t>
  </si>
  <si>
    <t>Մաքրման ծառայության գծով</t>
  </si>
  <si>
    <t xml:space="preserve">Քանդակի պատրաստում և տեղադրում </t>
  </si>
  <si>
    <t>հ. 1607 - Ա որոշմամբ</t>
  </si>
  <si>
    <t>«03» մայիսի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</si>
</sst>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0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1" xfId="62" applyFont="1" applyBorder="1" applyAlignment="1">
      <alignment horizontal="left" vertical="center"/>
    </xf>
    <xf numFmtId="0" fontId="41" fillId="0" borderId="32" xfId="62" applyFont="1" applyBorder="1" applyAlignment="1">
      <alignment horizontal="center" vertical="center" wrapText="1"/>
    </xf>
    <xf numFmtId="164" fontId="41" fillId="0" borderId="33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2" fillId="0" borderId="0" xfId="45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vertical="center" wrapText="1"/>
      <protection locked="0"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45" applyNumberFormat="1" applyFont="1" applyAlignment="1">
      <alignment vertical="center"/>
    </xf>
    <xf numFmtId="166" fontId="33" fillId="0" borderId="0" xfId="45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gAgAFAATQAAAAAAAAAAAAAAAAAAAAAAAAAAAAAAAAAAAAAAAAAAAAAAAAAAAAAAAAAAAAAAAAAAAAAAAAAAAAAAAAAAAAAAAAAAAAAAAAAAAAAAAAAAAAAAAAAAAAAAAADoBwwAAAAdABQAKg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yMTdaMCMGCSqGSIb3DQEJBDEWBBQaMlU69SavYAaKaSnecHxxErkPGzArBgsqhkiG9w0BCRACDDEcMBowGDAWBBRE5xMFRVajmd/v2Zzf5CvSbEm8HjANBgkqhkiG9w0BAQEFAASCAQCq9d+h5wvZNI5CRKLwIgnZVqx+VBIAylEakoV/Z94E7u4k2vAkxYfnCa7uEANvHsSA64TrNYvk5w6erg8EGZZqFwmf/DKzDD5MZI1G7a98RJYRTRDLtTcLvYA1XKSTw1c6lNfjaRp0Vm3Yp1p6cu9x/6SFHO2uFibyrvySsSjwgbxhGM3xc8JTJzSAhDuY2vJIxpPsiUxW7YBDJd6WcXQCaG+DH07eMSZU6hsD9wh6rVggefUPyp1KGKZkt4HaEHKnKOKsKSh0YPcktpD95Nl1tAtbJaV9rEKVwZopl8nfgelV/76gRiwOnuPJmZIlJ0lVIpjptjnERa9gFbVjbjb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gAgAFAATQAAAAAAAAAAAAAAAAAAAAAAAAAAAAAAAAAAAAAAAAAAAAAAAAAAAAAAAAAAAAAAAAAAAAAAAAAAAAAAAAAAAAAAAAAAAAAAAAAAAAAAAAAAAAAAAAAAAAAAAADoBwwAAAAdABQAK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yMTRaMCMGCSqGSIb3DQEJBDEWBBSteDgCw+qYmhSnuzhL88JQ/Y/RNjArBgsqhkiG9w0BCRACDDEcMBowGDAWBBRE5xMFRVajmd/v2Zzf5CvSbEm8HjANBgkqhkiG9w0BAQEFAASCAQCovPeST/A3FLHngx4ZFQ9eWsBRNwfAuFYsztZoB7pH7F9W4JkjX+Wx1IRq4Y9K0rTrY0Y7oa54yv4SyKAfBISz3wszc5uDrUpRXFqjeCi4NyFiuYOVNPVrMp0KPEJDvvY7oNqRQE/VNHN8u9iTEnuX6p6ClibNBWPqeP6S0HGanFw3NjU4mxpBAr0eJSWWthLN6jiCnUOKa7XgWKMJi6yZceugIPHg8GYygv/z9gcaVszk4me7XaQHbpXFGouXm2nmns9byfPejpVzb8XRU2BAx5ZmY5Z7B2tC/OHjoYpTGZdXETddMJityiAYLIRWHWRN0KmYIEStwXQl/PlHxf/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79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744469C-D9E9-15D2-2557-9703E20F86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55B0F9C-5073-525A-6513-1CD18C8C96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Y81"/>
  <sheetViews>
    <sheetView tabSelected="1" view="pageBreakPreview" topLeftCell="A48" zoomScaleSheetLayoutView="100" workbookViewId="0">
      <selection activeCell="C79" sqref="C79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176</v>
      </c>
      <c r="E1" s="105">
        <v>1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242</v>
      </c>
      <c r="E4" s="170"/>
    </row>
    <row r="5" spans="1:12" ht="27" customHeight="1">
      <c r="D5" s="170" t="s">
        <v>174</v>
      </c>
      <c r="E5" s="170"/>
    </row>
    <row r="7" spans="1:12" ht="21" customHeight="1">
      <c r="C7" s="41"/>
      <c r="D7" s="41" t="s">
        <v>219</v>
      </c>
      <c r="E7" s="105">
        <v>1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288</v>
      </c>
      <c r="E10" s="170"/>
      <c r="F10" s="41"/>
    </row>
    <row r="11" spans="1:12" ht="24" customHeight="1">
      <c r="C11" s="170"/>
      <c r="D11" s="170" t="s">
        <v>287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42" t="s">
        <v>41</v>
      </c>
      <c r="B13" s="442"/>
      <c r="C13" s="442"/>
      <c r="D13" s="442"/>
      <c r="E13" s="320"/>
      <c r="F13" s="44"/>
    </row>
    <row r="14" spans="1:12" ht="51" customHeight="1">
      <c r="A14" s="443" t="s">
        <v>277</v>
      </c>
      <c r="B14" s="443"/>
      <c r="C14" s="443"/>
      <c r="D14" s="443"/>
      <c r="E14" s="321"/>
    </row>
    <row r="15" spans="1:12" ht="18.75" customHeight="1">
      <c r="A15" s="444" t="s">
        <v>243</v>
      </c>
      <c r="B15" s="444"/>
      <c r="C15" s="444"/>
      <c r="D15" s="444"/>
      <c r="E15" s="322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38" t="s">
        <v>125</v>
      </c>
      <c r="C17" s="438"/>
      <c r="D17" s="285"/>
      <c r="E17" s="285"/>
    </row>
    <row r="18" spans="1:15" ht="18.75" customHeight="1">
      <c r="A18" s="115">
        <v>1</v>
      </c>
      <c r="B18" s="440" t="s">
        <v>117</v>
      </c>
      <c r="C18" s="440"/>
      <c r="D18" s="221">
        <v>79768.7</v>
      </c>
      <c r="E18" s="221"/>
      <c r="F18" s="308"/>
    </row>
    <row r="19" spans="1:15" ht="18" hidden="1" customHeight="1">
      <c r="A19" s="115">
        <f>+A18+1</f>
        <v>2</v>
      </c>
      <c r="B19" s="440" t="s">
        <v>235</v>
      </c>
      <c r="C19" s="440"/>
      <c r="D19" s="223">
        <f>+D20</f>
        <v>0</v>
      </c>
      <c r="E19" s="221"/>
      <c r="F19" s="308"/>
    </row>
    <row r="20" spans="1:15" ht="0.75" hidden="1" customHeight="1">
      <c r="A20" s="114">
        <f>+A19+0.1</f>
        <v>2.1</v>
      </c>
      <c r="B20" s="441" t="s">
        <v>236</v>
      </c>
      <c r="C20" s="441"/>
      <c r="D20" s="222"/>
      <c r="E20" s="221"/>
      <c r="F20" s="308"/>
    </row>
    <row r="21" spans="1:15" ht="21" customHeight="1">
      <c r="A21" s="115">
        <v>2</v>
      </c>
      <c r="B21" s="440" t="s">
        <v>222</v>
      </c>
      <c r="C21" s="440"/>
      <c r="D21" s="223">
        <f>+'Komunal '!N20</f>
        <v>11.8</v>
      </c>
      <c r="E21" s="223"/>
    </row>
    <row r="22" spans="1:15" s="3" customFormat="1" ht="17.25" hidden="1" customHeight="1">
      <c r="A22" s="115">
        <f>+A21+1</f>
        <v>3</v>
      </c>
      <c r="B22" s="440" t="s">
        <v>8</v>
      </c>
      <c r="C22" s="440"/>
      <c r="D22" s="221">
        <f>+'Pastaci finansav.'!D12</f>
        <v>0</v>
      </c>
      <c r="E22" s="221"/>
      <c r="F22" s="308" t="s">
        <v>203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5" si="0">+A22+1</f>
        <v>4</v>
      </c>
      <c r="B23" s="440" t="s">
        <v>53</v>
      </c>
      <c r="C23" s="440"/>
      <c r="D23" s="221"/>
      <c r="E23" s="221"/>
      <c r="F23" s="308" t="s">
        <v>204</v>
      </c>
    </row>
    <row r="24" spans="1:15" ht="18" hidden="1" customHeight="1">
      <c r="A24" s="115">
        <f t="shared" si="0"/>
        <v>5</v>
      </c>
      <c r="B24" s="440" t="s">
        <v>63</v>
      </c>
      <c r="C24" s="440"/>
      <c r="D24" s="221">
        <f>+'Komunal '!M28</f>
        <v>0</v>
      </c>
      <c r="E24" s="221"/>
    </row>
    <row r="25" spans="1:15" ht="18" hidden="1" customHeight="1">
      <c r="A25" s="115">
        <f t="shared" si="0"/>
        <v>6</v>
      </c>
      <c r="B25" s="440" t="s">
        <v>190</v>
      </c>
      <c r="C25" s="440"/>
      <c r="D25" s="221"/>
      <c r="E25" s="221"/>
    </row>
    <row r="26" spans="1:15" ht="18" customHeight="1">
      <c r="A26" s="115">
        <v>3</v>
      </c>
      <c r="B26" s="440" t="s">
        <v>72</v>
      </c>
      <c r="C26" s="440"/>
      <c r="D26" s="221">
        <v>200</v>
      </c>
      <c r="E26" s="221"/>
    </row>
    <row r="27" spans="1:15" ht="18" customHeight="1">
      <c r="A27" s="115">
        <v>4</v>
      </c>
      <c r="B27" s="440" t="s">
        <v>122</v>
      </c>
      <c r="C27" s="440"/>
      <c r="D27" s="223">
        <f>SUM(D28:D29)</f>
        <v>4595.5</v>
      </c>
      <c r="E27" s="223"/>
    </row>
    <row r="28" spans="1:15" s="3" customFormat="1" ht="17.25" customHeight="1">
      <c r="A28" s="114">
        <f>+A27+0.1</f>
        <v>4.0999999999999996</v>
      </c>
      <c r="B28" s="441" t="s">
        <v>73</v>
      </c>
      <c r="C28" s="441"/>
      <c r="D28" s="237">
        <f>+D74</f>
        <v>4595.5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4.1999999999999993</v>
      </c>
      <c r="B29" s="441" t="s">
        <v>74</v>
      </c>
      <c r="C29" s="441"/>
      <c r="D29" s="222"/>
      <c r="E29" s="222"/>
      <c r="F29" s="55" t="s">
        <v>207</v>
      </c>
      <c r="G29" s="2"/>
      <c r="H29" s="2"/>
      <c r="I29" s="312"/>
      <c r="J29" s="2"/>
      <c r="K29" s="2"/>
      <c r="L29" s="2"/>
      <c r="M29" s="2"/>
      <c r="N29" s="2"/>
      <c r="O29" s="2"/>
    </row>
    <row r="30" spans="1:15" ht="17.25" customHeight="1">
      <c r="A30" s="115">
        <f>+A27+1</f>
        <v>5</v>
      </c>
      <c r="B30" s="440" t="s">
        <v>10</v>
      </c>
      <c r="C30" s="440"/>
      <c r="D30" s="221">
        <v>10.9</v>
      </c>
      <c r="E30" s="221"/>
    </row>
    <row r="31" spans="1:15" s="2" customFormat="1" ht="17.25" hidden="1" customHeight="1">
      <c r="A31" s="115">
        <f t="shared" ref="A31:A32" si="1">+A30+1</f>
        <v>6</v>
      </c>
      <c r="B31" s="439" t="s">
        <v>279</v>
      </c>
      <c r="C31" s="439"/>
      <c r="D31" s="221"/>
      <c r="E31" s="221"/>
      <c r="F31" s="18"/>
    </row>
    <row r="32" spans="1:15" s="2" customFormat="1" ht="19.5" hidden="1" customHeight="1">
      <c r="A32" s="115">
        <f t="shared" si="1"/>
        <v>7</v>
      </c>
      <c r="B32" s="439" t="s">
        <v>280</v>
      </c>
      <c r="C32" s="439"/>
      <c r="D32" s="221"/>
      <c r="E32" s="221"/>
      <c r="F32" s="20" t="s">
        <v>261</v>
      </c>
    </row>
    <row r="33" spans="1:25" ht="24" customHeight="1">
      <c r="A33" s="49"/>
      <c r="B33" s="437" t="s">
        <v>239</v>
      </c>
      <c r="C33" s="437"/>
      <c r="D33" s="268">
        <f>SUM(D18:D19,D21:D27,D30:D32)</f>
        <v>84586.9</v>
      </c>
      <c r="E33" s="268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36" t="s">
        <v>126</v>
      </c>
      <c r="C35" s="436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40" t="s">
        <v>12</v>
      </c>
      <c r="C36" s="440"/>
      <c r="D36" s="223">
        <f>+Ashkhatavardz!Q13-'Dramakan hosqer'!D92</f>
        <v>72815.8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41" t="s">
        <v>118</v>
      </c>
      <c r="C37" s="441"/>
      <c r="D37" s="237">
        <f>+Ashkhatavardz!C8+Ashkhatavardz!K7</f>
        <v>0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41" t="s">
        <v>13</v>
      </c>
      <c r="C38" s="441"/>
      <c r="D38" s="237">
        <f>+Ashkhatavardz!C9+Ashkhatavardz!P7</f>
        <v>500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41" t="s">
        <v>233</v>
      </c>
      <c r="C39" s="441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40" t="s">
        <v>15</v>
      </c>
      <c r="C40" s="440"/>
      <c r="D40" s="223">
        <f>+'Komunal '!F27</f>
        <v>2414.6</v>
      </c>
      <c r="E40" s="221"/>
      <c r="F40" s="310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40" t="s">
        <v>14</v>
      </c>
      <c r="C41" s="440"/>
      <c r="D41" s="223">
        <f>+'Komunal '!J27</f>
        <v>2357</v>
      </c>
      <c r="E41" s="221"/>
      <c r="F41" s="310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40" t="s">
        <v>16</v>
      </c>
      <c r="C42" s="440"/>
      <c r="D42" s="223">
        <f>+'Komunal '!O27</f>
        <v>315.7</v>
      </c>
      <c r="E42" s="221"/>
      <c r="F42" s="310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5">
        <f t="shared" si="3"/>
        <v>5</v>
      </c>
      <c r="B43" s="440" t="s">
        <v>17</v>
      </c>
      <c r="C43" s="440"/>
      <c r="D43" s="221"/>
      <c r="E43" s="221"/>
    </row>
    <row r="44" spans="1:25" ht="18" hidden="1" customHeight="1">
      <c r="A44" s="115">
        <f t="shared" si="3"/>
        <v>6</v>
      </c>
      <c r="B44" s="440" t="s">
        <v>18</v>
      </c>
      <c r="C44" s="440"/>
      <c r="D44" s="221"/>
      <c r="E44" s="221"/>
    </row>
    <row r="45" spans="1:25" ht="18" customHeight="1">
      <c r="A45" s="115">
        <v>5</v>
      </c>
      <c r="B45" s="440" t="s">
        <v>19</v>
      </c>
      <c r="C45" s="440"/>
      <c r="D45" s="270">
        <f>SUM(D46:D48)</f>
        <v>273.60000000000002</v>
      </c>
      <c r="E45" s="270"/>
    </row>
    <row r="46" spans="1:25" s="3" customFormat="1" ht="18" customHeight="1">
      <c r="A46" s="114">
        <f t="shared" ref="A46:A47" si="4">+A45+0.1</f>
        <v>5.0999999999999996</v>
      </c>
      <c r="B46" s="441" t="s">
        <v>20</v>
      </c>
      <c r="C46" s="441"/>
      <c r="D46" s="222">
        <v>57.6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4">
        <f t="shared" si="4"/>
        <v>5.1999999999999993</v>
      </c>
      <c r="B47" s="441" t="s">
        <v>21</v>
      </c>
      <c r="C47" s="441"/>
      <c r="D47" s="222"/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5.2</v>
      </c>
      <c r="B48" s="441" t="s">
        <v>22</v>
      </c>
      <c r="C48" s="441"/>
      <c r="D48" s="222">
        <v>216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5">
        <f>+A45+1</f>
        <v>6</v>
      </c>
      <c r="B49" s="440" t="s">
        <v>23</v>
      </c>
      <c r="C49" s="440"/>
      <c r="D49" s="221"/>
      <c r="E49" s="221"/>
      <c r="L49" s="87"/>
    </row>
    <row r="50" spans="1:16" ht="18" customHeight="1">
      <c r="A50" s="115">
        <v>6</v>
      </c>
      <c r="B50" s="440" t="s">
        <v>30</v>
      </c>
      <c r="C50" s="440"/>
      <c r="D50" s="221">
        <v>400</v>
      </c>
      <c r="E50" s="221"/>
      <c r="L50" s="284"/>
      <c r="M50" s="87"/>
      <c r="N50" s="305"/>
      <c r="O50" s="87"/>
      <c r="P50" s="306"/>
    </row>
    <row r="51" spans="1:16" ht="18" customHeight="1">
      <c r="A51" s="115">
        <f t="shared" ref="A51:A69" si="5">+A50+1</f>
        <v>7</v>
      </c>
      <c r="B51" s="440" t="s">
        <v>24</v>
      </c>
      <c r="C51" s="440"/>
      <c r="D51" s="221">
        <v>190</v>
      </c>
      <c r="E51" s="221"/>
    </row>
    <row r="52" spans="1:16" ht="18" customHeight="1">
      <c r="A52" s="115">
        <f t="shared" si="5"/>
        <v>8</v>
      </c>
      <c r="B52" s="440" t="s">
        <v>75</v>
      </c>
      <c r="C52" s="440"/>
      <c r="D52" s="221">
        <v>100</v>
      </c>
      <c r="E52" s="221"/>
    </row>
    <row r="53" spans="1:16" ht="18" hidden="1" customHeight="1">
      <c r="A53" s="115">
        <f t="shared" si="5"/>
        <v>9</v>
      </c>
      <c r="B53" s="440" t="s">
        <v>48</v>
      </c>
      <c r="C53" s="440"/>
      <c r="D53" s="221"/>
      <c r="E53" s="221"/>
    </row>
    <row r="54" spans="1:16" ht="18.75" customHeight="1">
      <c r="A54" s="115">
        <v>9</v>
      </c>
      <c r="B54" s="440" t="s">
        <v>119</v>
      </c>
      <c r="C54" s="440"/>
      <c r="D54" s="221">
        <v>110</v>
      </c>
      <c r="E54" s="221"/>
    </row>
    <row r="55" spans="1:16" ht="18" hidden="1" customHeight="1">
      <c r="A55" s="115">
        <f t="shared" si="5"/>
        <v>10</v>
      </c>
      <c r="B55" s="440" t="s">
        <v>120</v>
      </c>
      <c r="C55" s="440"/>
      <c r="D55" s="221"/>
      <c r="E55" s="221"/>
      <c r="G55" s="51"/>
    </row>
    <row r="56" spans="1:16" ht="20.25" hidden="1" customHeight="1">
      <c r="A56" s="115">
        <f t="shared" si="5"/>
        <v>11</v>
      </c>
      <c r="B56" s="440" t="s">
        <v>25</v>
      </c>
      <c r="C56" s="440"/>
      <c r="D56" s="221"/>
      <c r="E56" s="221"/>
      <c r="G56" s="51"/>
    </row>
    <row r="57" spans="1:16" ht="18" hidden="1" customHeight="1">
      <c r="A57" s="115">
        <f t="shared" si="5"/>
        <v>12</v>
      </c>
      <c r="B57" s="440" t="s">
        <v>26</v>
      </c>
      <c r="C57" s="440"/>
      <c r="D57" s="221"/>
      <c r="E57" s="221"/>
    </row>
    <row r="58" spans="1:16" ht="18.75" customHeight="1">
      <c r="A58" s="115">
        <v>10</v>
      </c>
      <c r="B58" s="440" t="s">
        <v>67</v>
      </c>
      <c r="C58" s="440"/>
      <c r="D58" s="221">
        <v>71.099999999999994</v>
      </c>
      <c r="E58" s="221"/>
    </row>
    <row r="59" spans="1:16" ht="18.75" hidden="1" customHeight="1">
      <c r="A59" s="115">
        <f t="shared" si="5"/>
        <v>11</v>
      </c>
      <c r="B59" s="440" t="s">
        <v>54</v>
      </c>
      <c r="C59" s="440"/>
      <c r="D59" s="223">
        <f>+'Ekamut-caxs'!D24</f>
        <v>0</v>
      </c>
      <c r="E59" s="223"/>
    </row>
    <row r="60" spans="1:16" ht="18" hidden="1" customHeight="1">
      <c r="A60" s="115">
        <f t="shared" si="5"/>
        <v>12</v>
      </c>
      <c r="B60" s="440" t="s">
        <v>45</v>
      </c>
      <c r="C60" s="440"/>
      <c r="D60" s="221"/>
      <c r="E60" s="221"/>
    </row>
    <row r="61" spans="1:16" ht="18.75" customHeight="1">
      <c r="A61" s="115">
        <v>11</v>
      </c>
      <c r="B61" s="440" t="s">
        <v>76</v>
      </c>
      <c r="C61" s="440"/>
      <c r="D61" s="221">
        <v>50.8</v>
      </c>
      <c r="E61" s="221"/>
    </row>
    <row r="62" spans="1:16" ht="18.75" customHeight="1">
      <c r="A62" s="115">
        <v>12</v>
      </c>
      <c r="B62" s="440" t="s">
        <v>77</v>
      </c>
      <c r="C62" s="440"/>
      <c r="D62" s="221">
        <v>117</v>
      </c>
      <c r="E62" s="221"/>
    </row>
    <row r="63" spans="1:16" ht="18.75" hidden="1" customHeight="1">
      <c r="A63" s="115">
        <f t="shared" si="5"/>
        <v>13</v>
      </c>
      <c r="B63" s="440" t="s">
        <v>46</v>
      </c>
      <c r="C63" s="440"/>
      <c r="D63" s="221"/>
      <c r="E63" s="221"/>
    </row>
    <row r="64" spans="1:16" ht="18.75" hidden="1" customHeight="1">
      <c r="A64" s="115">
        <f t="shared" si="5"/>
        <v>14</v>
      </c>
      <c r="B64" s="440" t="s">
        <v>121</v>
      </c>
      <c r="C64" s="440"/>
      <c r="D64" s="221"/>
      <c r="E64" s="221"/>
    </row>
    <row r="65" spans="1:15" ht="18.75" hidden="1" customHeight="1">
      <c r="A65" s="115">
        <f t="shared" si="5"/>
        <v>15</v>
      </c>
      <c r="B65" s="440" t="s">
        <v>47</v>
      </c>
      <c r="C65" s="440"/>
      <c r="D65" s="221"/>
      <c r="E65" s="221"/>
    </row>
    <row r="66" spans="1:15" ht="18.75" customHeight="1">
      <c r="A66" s="115">
        <v>13</v>
      </c>
      <c r="B66" s="440" t="s">
        <v>64</v>
      </c>
      <c r="C66" s="440"/>
      <c r="D66" s="221">
        <v>35</v>
      </c>
      <c r="E66" s="221"/>
    </row>
    <row r="67" spans="1:15" ht="18.75" hidden="1" customHeight="1">
      <c r="A67" s="115">
        <f t="shared" si="5"/>
        <v>14</v>
      </c>
      <c r="B67" s="440" t="s">
        <v>197</v>
      </c>
      <c r="C67" s="440"/>
      <c r="D67" s="221"/>
      <c r="E67" s="221"/>
    </row>
    <row r="68" spans="1:15" ht="18.75" hidden="1" customHeight="1">
      <c r="A68" s="115">
        <f t="shared" si="5"/>
        <v>15</v>
      </c>
      <c r="B68" s="440" t="s">
        <v>198</v>
      </c>
      <c r="C68" s="440"/>
      <c r="D68" s="221"/>
      <c r="E68" s="221"/>
    </row>
    <row r="69" spans="1:15" ht="18.75" hidden="1" customHeight="1">
      <c r="A69" s="115">
        <f t="shared" si="5"/>
        <v>16</v>
      </c>
      <c r="B69" s="440" t="s">
        <v>78</v>
      </c>
      <c r="C69" s="440"/>
      <c r="D69" s="221"/>
      <c r="E69" s="221"/>
    </row>
    <row r="70" spans="1:15" ht="18.75" hidden="1" customHeight="1">
      <c r="A70" s="115">
        <v>15</v>
      </c>
      <c r="B70" s="439"/>
      <c r="C70" s="439"/>
      <c r="D70" s="221"/>
      <c r="E70" s="221"/>
    </row>
    <row r="71" spans="1:15" ht="18.75" customHeight="1">
      <c r="A71" s="115">
        <v>14</v>
      </c>
      <c r="B71" s="431" t="s">
        <v>285</v>
      </c>
      <c r="C71" s="430"/>
      <c r="D71" s="221">
        <v>100</v>
      </c>
      <c r="E71" s="221"/>
    </row>
    <row r="72" spans="1:15" s="6" customFormat="1" ht="18.75" customHeight="1">
      <c r="A72" s="115">
        <v>15</v>
      </c>
      <c r="B72" s="439" t="s">
        <v>281</v>
      </c>
      <c r="C72" s="439"/>
      <c r="D72" s="221">
        <v>200</v>
      </c>
      <c r="E72" s="221"/>
      <c r="F72" s="55"/>
    </row>
    <row r="73" spans="1:15" ht="18.75" customHeight="1">
      <c r="A73" s="115">
        <v>16</v>
      </c>
      <c r="B73" s="440" t="s">
        <v>27</v>
      </c>
      <c r="C73" s="440"/>
      <c r="D73" s="221">
        <v>5036.3</v>
      </c>
      <c r="E73" s="221"/>
    </row>
    <row r="74" spans="1:15" s="3" customFormat="1" ht="18.75" customHeight="1">
      <c r="A74" s="158">
        <v>16.100000000000001</v>
      </c>
      <c r="B74" s="441" t="s">
        <v>79</v>
      </c>
      <c r="C74" s="441"/>
      <c r="D74" s="222">
        <v>4595.5</v>
      </c>
      <c r="E74" s="222"/>
      <c r="F74" s="18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5">
        <f>+A73+1</f>
        <v>17</v>
      </c>
      <c r="B75" s="440" t="s">
        <v>80</v>
      </c>
      <c r="C75" s="440"/>
      <c r="D75" s="221"/>
      <c r="E75" s="221"/>
    </row>
    <row r="76" spans="1:15" s="16" customFormat="1" ht="20.25" hidden="1" customHeight="1">
      <c r="A76" s="115">
        <v>17</v>
      </c>
      <c r="B76" s="440" t="s">
        <v>68</v>
      </c>
      <c r="C76" s="440"/>
      <c r="D76" s="221"/>
      <c r="E76" s="221"/>
      <c r="F76" s="52"/>
      <c r="G76" s="15"/>
      <c r="H76" s="15"/>
      <c r="I76" s="15"/>
      <c r="J76" s="15"/>
      <c r="K76" s="15"/>
      <c r="L76" s="15"/>
      <c r="M76" s="15"/>
      <c r="N76" s="15"/>
      <c r="O76" s="15"/>
    </row>
    <row r="77" spans="1:15" ht="23.25" customHeight="1">
      <c r="A77" s="53"/>
      <c r="B77" s="435" t="s">
        <v>238</v>
      </c>
      <c r="C77" s="435"/>
      <c r="D77" s="268">
        <f>SUM(D36,D40:D45,D49:D73,D75:D76)</f>
        <v>84586.900000000023</v>
      </c>
      <c r="E77" s="223" t="s">
        <v>220</v>
      </c>
      <c r="F77" s="265"/>
    </row>
    <row r="78" spans="1:15" s="6" customFormat="1" ht="15.6" customHeight="1">
      <c r="B78" s="105"/>
      <c r="C78" s="87"/>
      <c r="D78" s="43"/>
      <c r="E78" s="43"/>
    </row>
    <row r="79" spans="1:15" s="6" customFormat="1" ht="97.5" customHeight="1">
      <c r="A79" s="445" t="s">
        <v>215</v>
      </c>
      <c r="B79" s="445"/>
      <c r="D79" s="307" t="s">
        <v>221</v>
      </c>
      <c r="F79" s="43"/>
    </row>
    <row r="80" spans="1:15" s="6" customFormat="1" ht="40.5" customHeight="1">
      <c r="B80" s="232"/>
      <c r="C80" s="78"/>
      <c r="F80" s="43"/>
    </row>
    <row r="81" spans="4:5" s="6" customFormat="1">
      <c r="D81" s="43"/>
      <c r="E81" s="43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A79:B79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28999999999999998" bottom="0.3" header="0.3" footer="0.3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79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18"/>
  <sheetViews>
    <sheetView view="pageBreakPreview" topLeftCell="A50" zoomScaleSheetLayoutView="100" workbookViewId="0">
      <selection activeCell="C96" sqref="C96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17" t="s">
        <v>176</v>
      </c>
      <c r="E1" s="332">
        <f>+'Ekamut-caxs'!E1+1</f>
        <v>2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17" t="s">
        <v>219</v>
      </c>
      <c r="E7" s="332">
        <f>+'Ekamut-caxs'!E7+1</f>
        <v>2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«03»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1607 -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58" t="s">
        <v>41</v>
      </c>
      <c r="B13" s="458"/>
      <c r="C13" s="458"/>
      <c r="D13" s="458"/>
      <c r="E13" s="323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53.25" customHeight="1">
      <c r="A14" s="443" t="str">
        <f>+_xlfn.SINGLE('Ekamut-caxs'!A14)</f>
        <v xml:space="preserve">«Երևանի Ա․ Ազարյանի անվան մարմնամարզության օլիմպիական հերթափոխի մանկապատանեկան մարզադպրոց» ՀՈԱԿ-ի </v>
      </c>
      <c r="B14" s="443"/>
      <c r="C14" s="443"/>
      <c r="D14" s="443"/>
      <c r="E14" s="321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44" t="s">
        <v>244</v>
      </c>
      <c r="B15" s="444"/>
      <c r="C15" s="444"/>
      <c r="D15" s="444"/>
      <c r="E15" s="322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59" t="s">
        <v>31</v>
      </c>
      <c r="C18" s="460"/>
      <c r="D18" s="86" t="s">
        <v>43</v>
      </c>
      <c r="E18" s="324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9" customHeight="1">
      <c r="A19" s="11" t="s">
        <v>7</v>
      </c>
      <c r="B19" s="446" t="s">
        <v>32</v>
      </c>
      <c r="C19" s="447"/>
      <c r="D19" s="250">
        <f>+'Dramakani hamematakan'!D6</f>
        <v>2369.5</v>
      </c>
      <c r="E19" s="325"/>
      <c r="F19" s="456"/>
      <c r="G19" s="457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46" t="s">
        <v>83</v>
      </c>
      <c r="C20" s="447"/>
      <c r="D20" s="250">
        <f>SUM(D21:D22,D24:D32)</f>
        <v>98395.099999999991</v>
      </c>
      <c r="E20" s="326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50" t="s">
        <v>117</v>
      </c>
      <c r="C21" s="451"/>
      <c r="D21" s="242">
        <f>+'Ekamut-caxs'!D18</f>
        <v>79768.7</v>
      </c>
      <c r="E21" s="327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50" t="s">
        <v>235</v>
      </c>
      <c r="C22" s="451"/>
      <c r="D22" s="242">
        <f>+'Ekamut-caxs'!D19</f>
        <v>0</v>
      </c>
      <c r="E22" s="327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48" t="s">
        <v>236</v>
      </c>
      <c r="C23" s="449"/>
      <c r="D23" s="254">
        <f>+'Ekamut-caxs'!D20</f>
        <v>0</v>
      </c>
      <c r="E23" s="327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50" t="s">
        <v>8</v>
      </c>
      <c r="C24" s="451"/>
      <c r="D24" s="242">
        <f>+'Ekamut-caxs'!D22</f>
        <v>0</v>
      </c>
      <c r="E24" s="327"/>
      <c r="F24" s="2" t="s">
        <v>202</v>
      </c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50" t="s">
        <v>53</v>
      </c>
      <c r="C25" s="451"/>
      <c r="D25" s="241">
        <f>+'Ekamut-caxs'!D23</f>
        <v>0</v>
      </c>
      <c r="E25" s="328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50" t="s">
        <v>63</v>
      </c>
      <c r="C26" s="451"/>
      <c r="D26" s="241">
        <f>+'Ekamut-caxs'!D24</f>
        <v>0</v>
      </c>
      <c r="E26" s="328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50" t="s">
        <v>190</v>
      </c>
      <c r="C27" s="451"/>
      <c r="D27" s="242">
        <f>+'Ekamut-caxs'!D25</f>
        <v>0</v>
      </c>
      <c r="E27" s="327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50" t="s">
        <v>72</v>
      </c>
      <c r="C28" s="451"/>
      <c r="D28" s="242">
        <f>+'Ekamut-caxs'!D26</f>
        <v>200</v>
      </c>
      <c r="E28" s="327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50" t="s">
        <v>33</v>
      </c>
      <c r="C29" s="451"/>
      <c r="D29" s="241"/>
      <c r="E29" s="328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customHeight="1">
      <c r="A30" s="59">
        <v>2</v>
      </c>
      <c r="B30" s="450" t="s">
        <v>10</v>
      </c>
      <c r="C30" s="451"/>
      <c r="D30" s="242">
        <f>+'Ekamut-caxs'!D30</f>
        <v>10.9</v>
      </c>
      <c r="E30" s="327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customHeight="1">
      <c r="A31" s="59">
        <v>3</v>
      </c>
      <c r="B31" s="452" t="s">
        <v>279</v>
      </c>
      <c r="C31" s="453"/>
      <c r="D31" s="241">
        <v>18415.5</v>
      </c>
      <c r="E31" s="328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4</v>
      </c>
      <c r="B32" s="452" t="s">
        <v>280</v>
      </c>
      <c r="C32" s="453"/>
      <c r="D32" s="241">
        <f>+'Ekamut-caxs'!D32</f>
        <v>0</v>
      </c>
      <c r="E32" s="328"/>
      <c r="F32" s="104" t="s">
        <v>261</v>
      </c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54" t="s">
        <v>84</v>
      </c>
      <c r="C33" s="455"/>
      <c r="D33" s="250">
        <f>D34+D78+D91</f>
        <v>100274.10000000002</v>
      </c>
      <c r="E33" s="326"/>
      <c r="F33" s="271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54" t="s">
        <v>59</v>
      </c>
      <c r="C34" s="455"/>
      <c r="D34" s="250">
        <f>SUM(D35,D39:D44,D48:D72,D76:D77)</f>
        <v>81858.60000000002</v>
      </c>
      <c r="E34" s="326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52" t="s">
        <v>12</v>
      </c>
      <c r="C35" s="453"/>
      <c r="D35" s="242">
        <f>+'Ekamut-caxs'!D36</f>
        <v>72815.8</v>
      </c>
      <c r="E35" s="327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48" t="s">
        <v>118</v>
      </c>
      <c r="C36" s="449"/>
      <c r="D36" s="254">
        <f>+'Ekamut-caxs'!D37</f>
        <v>0</v>
      </c>
      <c r="E36" s="329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48" t="s">
        <v>13</v>
      </c>
      <c r="C37" s="449"/>
      <c r="D37" s="254">
        <f>+'Ekamut-caxs'!D38</f>
        <v>500</v>
      </c>
      <c r="E37" s="329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48" t="str">
        <f>+'Ekamut-caxs'!B39</f>
        <v>կամավոր ատեստ. գծով լրավճար</v>
      </c>
      <c r="C38" s="449"/>
      <c r="D38" s="254">
        <f>+'Ekamut-caxs'!D39</f>
        <v>0</v>
      </c>
      <c r="E38" s="329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50" t="s">
        <v>15</v>
      </c>
      <c r="C39" s="451"/>
      <c r="D39" s="242">
        <f>+'Ekamut-caxs'!D40</f>
        <v>2414.6</v>
      </c>
      <c r="E39" s="327"/>
      <c r="F39" s="311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50" t="s">
        <v>14</v>
      </c>
      <c r="C40" s="451"/>
      <c r="D40" s="242">
        <f>+'Ekamut-caxs'!D41</f>
        <v>2357</v>
      </c>
      <c r="E40" s="327"/>
      <c r="F40" s="311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50" t="s">
        <v>16</v>
      </c>
      <c r="C41" s="451"/>
      <c r="D41" s="242">
        <f>+'Komunal '!M27</f>
        <v>303.89999999999998</v>
      </c>
      <c r="E41" s="327"/>
      <c r="F41" s="311"/>
      <c r="G41" s="65"/>
      <c r="H41" s="65"/>
      <c r="I41" s="65"/>
      <c r="J41" s="65"/>
      <c r="K41" s="94"/>
      <c r="L41" s="94"/>
      <c r="M41" s="94"/>
    </row>
    <row r="42" spans="1:13" s="95" customFormat="1" ht="18" hidden="1" customHeight="1">
      <c r="A42" s="59">
        <f t="shared" si="1"/>
        <v>5</v>
      </c>
      <c r="B42" s="450" t="s">
        <v>17</v>
      </c>
      <c r="C42" s="451"/>
      <c r="D42" s="242">
        <f>+'Ekamut-caxs'!D43</f>
        <v>0</v>
      </c>
      <c r="E42" s="327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50" t="s">
        <v>18</v>
      </c>
      <c r="C43" s="451"/>
      <c r="D43" s="242">
        <f>+'Ekamut-caxs'!D44</f>
        <v>0</v>
      </c>
      <c r="E43" s="327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5</v>
      </c>
      <c r="B44" s="450" t="s">
        <v>19</v>
      </c>
      <c r="C44" s="451"/>
      <c r="D44" s="242">
        <f>SUM(D45:D47)</f>
        <v>273.60000000000002</v>
      </c>
      <c r="E44" s="327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5.0999999999999996</v>
      </c>
      <c r="B45" s="448" t="s">
        <v>20</v>
      </c>
      <c r="C45" s="449"/>
      <c r="D45" s="254">
        <f>+'Ekamut-caxs'!D46</f>
        <v>57.6</v>
      </c>
      <c r="E45" s="327"/>
    </row>
    <row r="46" spans="1:13" ht="18" hidden="1" customHeight="1">
      <c r="A46" s="26">
        <f>+A45+0.1</f>
        <v>5.1999999999999993</v>
      </c>
      <c r="B46" s="448" t="s">
        <v>21</v>
      </c>
      <c r="C46" s="449"/>
      <c r="D46" s="254">
        <f>+'Ekamut-caxs'!D47</f>
        <v>0</v>
      </c>
      <c r="E46" s="327"/>
    </row>
    <row r="47" spans="1:13" ht="18" customHeight="1">
      <c r="A47" s="26">
        <v>5.2</v>
      </c>
      <c r="B47" s="448" t="s">
        <v>22</v>
      </c>
      <c r="C47" s="449"/>
      <c r="D47" s="254">
        <f>+'Ekamut-caxs'!D48</f>
        <v>216</v>
      </c>
      <c r="E47" s="327"/>
    </row>
    <row r="48" spans="1:13" s="95" customFormat="1" ht="18" hidden="1" customHeight="1">
      <c r="A48" s="59">
        <f>+A44+1</f>
        <v>6</v>
      </c>
      <c r="B48" s="450" t="s">
        <v>23</v>
      </c>
      <c r="C48" s="451"/>
      <c r="D48" s="242">
        <f>+'Ekamut-caxs'!D49</f>
        <v>0</v>
      </c>
      <c r="E48" s="327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6</v>
      </c>
      <c r="B49" s="450" t="s">
        <v>30</v>
      </c>
      <c r="C49" s="451"/>
      <c r="D49" s="241">
        <f>+'Ekamut-caxs'!D50</f>
        <v>400</v>
      </c>
      <c r="E49" s="328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2" si="2">+A49+1</f>
        <v>7</v>
      </c>
      <c r="B50" s="450" t="s">
        <v>24</v>
      </c>
      <c r="C50" s="451"/>
      <c r="D50" s="241">
        <f>+'Ekamut-caxs'!D51</f>
        <v>190</v>
      </c>
      <c r="E50" s="328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si="2"/>
        <v>8</v>
      </c>
      <c r="B51" s="450" t="s">
        <v>75</v>
      </c>
      <c r="C51" s="451"/>
      <c r="D51" s="241">
        <f>+'Ekamut-caxs'!D52</f>
        <v>100</v>
      </c>
      <c r="E51" s="328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9</v>
      </c>
      <c r="B52" s="450" t="s">
        <v>48</v>
      </c>
      <c r="C52" s="451"/>
      <c r="D52" s="242">
        <f>+'Ekamut-caxs'!D53</f>
        <v>0</v>
      </c>
      <c r="E52" s="327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9</v>
      </c>
      <c r="B53" s="450" t="s">
        <v>119</v>
      </c>
      <c r="C53" s="451"/>
      <c r="D53" s="242">
        <f>+'Ekamut-caxs'!D54</f>
        <v>110</v>
      </c>
      <c r="E53" s="327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10</v>
      </c>
      <c r="B54" s="450" t="s">
        <v>120</v>
      </c>
      <c r="C54" s="451"/>
      <c r="D54" s="242">
        <f>+'Ekamut-caxs'!D55</f>
        <v>0</v>
      </c>
      <c r="E54" s="327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11</v>
      </c>
      <c r="B55" s="450" t="s">
        <v>25</v>
      </c>
      <c r="C55" s="451"/>
      <c r="D55" s="242">
        <f>+'Ekamut-caxs'!D56</f>
        <v>0</v>
      </c>
      <c r="E55" s="327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hidden="1" customHeight="1">
      <c r="A56" s="59">
        <f t="shared" si="2"/>
        <v>12</v>
      </c>
      <c r="B56" s="450" t="s">
        <v>26</v>
      </c>
      <c r="C56" s="451"/>
      <c r="D56" s="242">
        <f>+'Ekamut-caxs'!D57</f>
        <v>0</v>
      </c>
      <c r="E56" s="327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customHeight="1">
      <c r="A57" s="59">
        <v>10</v>
      </c>
      <c r="B57" s="450" t="s">
        <v>67</v>
      </c>
      <c r="C57" s="451"/>
      <c r="D57" s="242">
        <f>+'Ekamut-caxs'!D58</f>
        <v>71.099999999999994</v>
      </c>
      <c r="E57" s="327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11</v>
      </c>
      <c r="B58" s="450" t="s">
        <v>54</v>
      </c>
      <c r="C58" s="451"/>
      <c r="D58" s="242">
        <f>+'Ekamut-caxs'!D59</f>
        <v>0</v>
      </c>
      <c r="E58" s="327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12</v>
      </c>
      <c r="B59" s="450" t="s">
        <v>45</v>
      </c>
      <c r="C59" s="451"/>
      <c r="D59" s="242">
        <f>+'Ekamut-caxs'!D60</f>
        <v>0</v>
      </c>
      <c r="E59" s="327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11</v>
      </c>
      <c r="B60" s="450" t="s">
        <v>76</v>
      </c>
      <c r="C60" s="451"/>
      <c r="D60" s="242">
        <f>+'Ekamut-caxs'!D61</f>
        <v>50.8</v>
      </c>
      <c r="E60" s="327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v>12</v>
      </c>
      <c r="B61" s="450" t="s">
        <v>77</v>
      </c>
      <c r="C61" s="451"/>
      <c r="D61" s="242">
        <f>+'Ekamut-caxs'!D62</f>
        <v>117</v>
      </c>
      <c r="E61" s="327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hidden="1" customHeight="1">
      <c r="A62" s="59">
        <f t="shared" si="2"/>
        <v>13</v>
      </c>
      <c r="B62" s="450" t="s">
        <v>46</v>
      </c>
      <c r="C62" s="451"/>
      <c r="D62" s="242">
        <f>+'Ekamut-caxs'!D63</f>
        <v>0</v>
      </c>
      <c r="E62" s="327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14</v>
      </c>
      <c r="B63" s="450" t="s">
        <v>121</v>
      </c>
      <c r="C63" s="451"/>
      <c r="D63" s="242">
        <f>+'Ekamut-caxs'!D64</f>
        <v>0</v>
      </c>
      <c r="E63" s="327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15</v>
      </c>
      <c r="B64" s="450" t="s">
        <v>47</v>
      </c>
      <c r="C64" s="451"/>
      <c r="D64" s="242">
        <f>+'Ekamut-caxs'!D65</f>
        <v>0</v>
      </c>
      <c r="E64" s="327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customHeight="1">
      <c r="A65" s="59">
        <v>13</v>
      </c>
      <c r="B65" s="450" t="s">
        <v>64</v>
      </c>
      <c r="C65" s="451"/>
      <c r="D65" s="242">
        <f>+'Ekamut-caxs'!D66</f>
        <v>35</v>
      </c>
      <c r="E65" s="327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14</v>
      </c>
      <c r="B66" s="450" t="s">
        <v>197</v>
      </c>
      <c r="C66" s="451"/>
      <c r="D66" s="242">
        <f>+'Ekamut-caxs'!D67</f>
        <v>0</v>
      </c>
      <c r="E66" s="327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15</v>
      </c>
      <c r="B67" s="450" t="s">
        <v>198</v>
      </c>
      <c r="C67" s="451"/>
      <c r="D67" s="242">
        <f>+'Ekamut-caxs'!D68</f>
        <v>0</v>
      </c>
      <c r="E67" s="327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16</v>
      </c>
      <c r="B68" s="450" t="s">
        <v>78</v>
      </c>
      <c r="C68" s="451"/>
      <c r="D68" s="242">
        <f>+'Ekamut-caxs'!D69</f>
        <v>0</v>
      </c>
      <c r="E68" s="327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hidden="1" customHeight="1">
      <c r="A69" s="59">
        <v>14</v>
      </c>
      <c r="B69" s="452" t="s">
        <v>279</v>
      </c>
      <c r="C69" s="453"/>
      <c r="D69" s="241">
        <f>+'Ekamut-caxs'!D70</f>
        <v>0</v>
      </c>
      <c r="E69" s="328"/>
      <c r="F69" s="112"/>
      <c r="G69" s="65"/>
      <c r="H69" s="65"/>
      <c r="I69" s="65"/>
      <c r="J69" s="54"/>
    </row>
    <row r="70" spans="1:13" s="66" customFormat="1" ht="18" customHeight="1">
      <c r="A70" s="59">
        <v>14</v>
      </c>
      <c r="B70" s="452" t="s">
        <v>282</v>
      </c>
      <c r="C70" s="453"/>
      <c r="D70" s="241">
        <v>100</v>
      </c>
      <c r="E70" s="328"/>
      <c r="F70" s="112"/>
      <c r="G70" s="65"/>
      <c r="H70" s="65"/>
      <c r="I70" s="65"/>
      <c r="J70" s="54"/>
    </row>
    <row r="71" spans="1:13" s="66" customFormat="1" ht="18" customHeight="1">
      <c r="A71" s="59">
        <v>15</v>
      </c>
      <c r="B71" s="452" t="s">
        <v>281</v>
      </c>
      <c r="C71" s="453"/>
      <c r="D71" s="241">
        <f>+'Ekamut-caxs'!D72</f>
        <v>200</v>
      </c>
      <c r="E71" s="328"/>
      <c r="F71" s="104"/>
      <c r="G71" s="65"/>
      <c r="H71" s="65"/>
      <c r="I71" s="65"/>
      <c r="J71" s="54"/>
    </row>
    <row r="72" spans="1:13" s="95" customFormat="1" ht="22.5" hidden="1" customHeight="1">
      <c r="A72" s="59">
        <f t="shared" si="2"/>
        <v>16</v>
      </c>
      <c r="B72" s="450" t="s">
        <v>35</v>
      </c>
      <c r="C72" s="451"/>
      <c r="D72" s="242">
        <f>SUM(D73:D75)</f>
        <v>0</v>
      </c>
      <c r="E72" s="327"/>
      <c r="F72" s="111"/>
      <c r="G72" s="65"/>
      <c r="H72" s="65"/>
      <c r="I72" s="65"/>
      <c r="J72" s="65"/>
      <c r="K72" s="94"/>
      <c r="L72" s="94"/>
      <c r="M72" s="94"/>
    </row>
    <row r="73" spans="1:13" ht="19.5" hidden="1" customHeight="1">
      <c r="A73" s="13">
        <f>+A72+0.1</f>
        <v>16.100000000000001</v>
      </c>
      <c r="B73" s="448" t="s">
        <v>36</v>
      </c>
      <c r="C73" s="449"/>
      <c r="D73" s="228"/>
      <c r="E73" s="330"/>
    </row>
    <row r="74" spans="1:13" ht="19.5" hidden="1" customHeight="1">
      <c r="A74" s="13">
        <f>+A73+0.1</f>
        <v>16.200000000000003</v>
      </c>
      <c r="B74" s="448" t="s">
        <v>49</v>
      </c>
      <c r="C74" s="449"/>
      <c r="D74" s="228"/>
      <c r="E74" s="330"/>
    </row>
    <row r="75" spans="1:13" ht="19.5" hidden="1" customHeight="1">
      <c r="A75" s="13">
        <f>+A74+0.1</f>
        <v>16.300000000000004</v>
      </c>
      <c r="B75" s="448" t="s">
        <v>85</v>
      </c>
      <c r="C75" s="449"/>
      <c r="D75" s="228"/>
      <c r="E75" s="330"/>
    </row>
    <row r="76" spans="1:13" s="95" customFormat="1" ht="17.25" customHeight="1">
      <c r="A76" s="69">
        <v>16</v>
      </c>
      <c r="B76" s="450" t="s">
        <v>37</v>
      </c>
      <c r="C76" s="451"/>
      <c r="D76" s="242">
        <f>+'Deb. ev kreditor'!D59-'Deb. ev kreditor'!D54</f>
        <v>2319.8000000000002</v>
      </c>
      <c r="E76" s="327"/>
      <c r="F76" s="111"/>
      <c r="G76" s="65"/>
      <c r="H76" s="65"/>
      <c r="I76" s="65"/>
      <c r="J76" s="65"/>
      <c r="K76" s="94"/>
      <c r="L76" s="94"/>
      <c r="M76" s="94"/>
    </row>
    <row r="77" spans="1:13" s="95" customFormat="1" ht="16.5" hidden="1" customHeight="1">
      <c r="A77" s="69">
        <f>+A76+1</f>
        <v>17</v>
      </c>
      <c r="B77" s="450" t="s">
        <v>86</v>
      </c>
      <c r="C77" s="451"/>
      <c r="D77" s="241"/>
      <c r="E77" s="328"/>
      <c r="F77" s="111"/>
      <c r="G77" s="65"/>
      <c r="H77" s="65"/>
      <c r="I77" s="65"/>
      <c r="J77" s="65"/>
      <c r="K77" s="94"/>
      <c r="L77" s="94"/>
      <c r="M77" s="94"/>
    </row>
    <row r="78" spans="1:13" s="79" customFormat="1" ht="25.5" customHeight="1">
      <c r="A78" s="39" t="s">
        <v>57</v>
      </c>
      <c r="B78" s="454" t="s">
        <v>60</v>
      </c>
      <c r="C78" s="455"/>
      <c r="D78" s="250">
        <f>D79+D87</f>
        <v>18415.5</v>
      </c>
      <c r="E78" s="326"/>
      <c r="F78" s="113"/>
      <c r="G78" s="102"/>
      <c r="H78" s="102"/>
      <c r="I78" s="102"/>
      <c r="J78" s="102"/>
      <c r="K78" s="78"/>
      <c r="L78" s="78"/>
      <c r="M78" s="78"/>
    </row>
    <row r="79" spans="1:13" s="93" customFormat="1" ht="19.5" customHeight="1">
      <c r="A79" s="69">
        <v>1</v>
      </c>
      <c r="B79" s="450" t="s">
        <v>286</v>
      </c>
      <c r="C79" s="451"/>
      <c r="D79" s="242">
        <v>18415.5</v>
      </c>
      <c r="E79" s="327"/>
      <c r="F79" s="109"/>
      <c r="G79" s="100"/>
      <c r="H79" s="100"/>
      <c r="I79" s="100"/>
      <c r="J79" s="100"/>
      <c r="K79" s="92"/>
      <c r="L79" s="92"/>
      <c r="M79" s="92"/>
    </row>
    <row r="80" spans="1:13" ht="19.5" hidden="1" customHeight="1">
      <c r="A80" s="13">
        <v>1.1000000000000001</v>
      </c>
      <c r="B80" s="448" t="s">
        <v>87</v>
      </c>
      <c r="C80" s="449"/>
      <c r="D80" s="228"/>
      <c r="E80" s="330"/>
    </row>
    <row r="81" spans="1:13" ht="19.5" hidden="1" customHeight="1">
      <c r="A81" s="13">
        <v>1.2</v>
      </c>
      <c r="B81" s="448" t="s">
        <v>88</v>
      </c>
      <c r="C81" s="449"/>
      <c r="D81" s="228"/>
      <c r="E81" s="330"/>
    </row>
    <row r="82" spans="1:13" ht="19.5" hidden="1" customHeight="1">
      <c r="A82" s="13">
        <v>1.3</v>
      </c>
      <c r="B82" s="448" t="s">
        <v>89</v>
      </c>
      <c r="C82" s="449"/>
      <c r="D82" s="228"/>
      <c r="E82" s="330"/>
    </row>
    <row r="83" spans="1:13" ht="19.5" hidden="1" customHeight="1">
      <c r="A83" s="13">
        <v>1.4</v>
      </c>
      <c r="B83" s="448" t="s">
        <v>199</v>
      </c>
      <c r="C83" s="449"/>
      <c r="D83" s="228"/>
      <c r="E83" s="330"/>
    </row>
    <row r="84" spans="1:13" ht="19.5" hidden="1" customHeight="1">
      <c r="A84" s="13">
        <v>1.5</v>
      </c>
      <c r="B84" s="448" t="s">
        <v>65</v>
      </c>
      <c r="C84" s="449"/>
      <c r="D84" s="228"/>
      <c r="E84" s="330"/>
    </row>
    <row r="85" spans="1:13" ht="19.5" hidden="1" customHeight="1">
      <c r="A85" s="13">
        <v>1.6</v>
      </c>
      <c r="B85" s="448" t="s">
        <v>66</v>
      </c>
      <c r="C85" s="449"/>
      <c r="D85" s="228"/>
      <c r="E85" s="330"/>
    </row>
    <row r="86" spans="1:13" ht="19.5" hidden="1" customHeight="1">
      <c r="A86" s="13">
        <v>1.7</v>
      </c>
      <c r="B86" s="448"/>
      <c r="C86" s="449"/>
      <c r="D86" s="228"/>
      <c r="E86" s="330"/>
    </row>
    <row r="87" spans="1:13" s="93" customFormat="1" ht="17.25" hidden="1">
      <c r="A87" s="69">
        <v>2</v>
      </c>
      <c r="B87" s="450" t="s">
        <v>91</v>
      </c>
      <c r="C87" s="451"/>
      <c r="D87" s="242">
        <f>SUM(D88:D90)</f>
        <v>0</v>
      </c>
      <c r="E87" s="327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2.1</v>
      </c>
      <c r="B88" s="450" t="s">
        <v>62</v>
      </c>
      <c r="C88" s="451"/>
      <c r="D88" s="241"/>
      <c r="E88" s="328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2.2000000000000002</v>
      </c>
      <c r="B89" s="450" t="s">
        <v>61</v>
      </c>
      <c r="C89" s="451"/>
      <c r="D89" s="241"/>
      <c r="E89" s="328"/>
      <c r="F89" s="109"/>
      <c r="G89" s="100"/>
      <c r="H89" s="100"/>
      <c r="I89" s="100"/>
      <c r="J89" s="100"/>
      <c r="K89" s="92"/>
      <c r="L89" s="92"/>
      <c r="M89" s="92"/>
    </row>
    <row r="90" spans="1:13" s="93" customFormat="1" ht="18.75" hidden="1" customHeight="1">
      <c r="A90" s="69">
        <v>2.2999999999999998</v>
      </c>
      <c r="B90" s="450" t="s">
        <v>50</v>
      </c>
      <c r="C90" s="451"/>
      <c r="D90" s="241"/>
      <c r="E90" s="328"/>
      <c r="F90" s="109"/>
      <c r="G90" s="100"/>
      <c r="H90" s="100"/>
      <c r="I90" s="100"/>
      <c r="J90" s="100"/>
      <c r="K90" s="92"/>
      <c r="L90" s="92"/>
      <c r="M90" s="92"/>
    </row>
    <row r="91" spans="1:13" s="79" customFormat="1" ht="39" hidden="1" customHeight="1">
      <c r="A91" s="39" t="s">
        <v>58</v>
      </c>
      <c r="B91" s="446" t="s">
        <v>131</v>
      </c>
      <c r="C91" s="447"/>
      <c r="D91" s="250">
        <f>SUM(D92:D93)</f>
        <v>0</v>
      </c>
      <c r="E91" s="326"/>
      <c r="F91" s="113"/>
      <c r="G91" s="102"/>
      <c r="H91" s="102"/>
      <c r="I91" s="102"/>
      <c r="J91" s="102"/>
      <c r="K91" s="78"/>
      <c r="L91" s="78"/>
      <c r="M91" s="78"/>
    </row>
    <row r="92" spans="1:13" s="93" customFormat="1" ht="15.75" hidden="1" customHeight="1">
      <c r="A92" s="69">
        <v>1</v>
      </c>
      <c r="B92" s="450" t="s">
        <v>210</v>
      </c>
      <c r="C92" s="451"/>
      <c r="D92" s="241"/>
      <c r="E92" s="328"/>
      <c r="F92" s="109"/>
      <c r="G92" s="100"/>
      <c r="H92" s="100"/>
      <c r="I92" s="100"/>
      <c r="J92" s="100"/>
      <c r="K92" s="92"/>
      <c r="L92" s="92"/>
      <c r="M92" s="92"/>
    </row>
    <row r="93" spans="1:13" s="93" customFormat="1" ht="15.75" hidden="1" customHeight="1">
      <c r="A93" s="69">
        <v>2</v>
      </c>
      <c r="B93" s="450"/>
      <c r="C93" s="451"/>
      <c r="D93" s="241"/>
      <c r="E93" s="328"/>
      <c r="F93" s="104"/>
      <c r="G93" s="100"/>
      <c r="H93" s="100"/>
      <c r="I93" s="100"/>
      <c r="J93" s="100"/>
      <c r="K93" s="92"/>
      <c r="L93" s="92"/>
      <c r="M93" s="92"/>
    </row>
    <row r="94" spans="1:13" s="97" customFormat="1" ht="39" customHeight="1">
      <c r="A94" s="11" t="s">
        <v>38</v>
      </c>
      <c r="B94" s="446" t="s">
        <v>39</v>
      </c>
      <c r="C94" s="447"/>
      <c r="D94" s="250">
        <f>D19+D20-D33</f>
        <v>490.4999999999709</v>
      </c>
      <c r="E94" s="345" t="s">
        <v>220</v>
      </c>
      <c r="F94" s="456"/>
      <c r="G94" s="457"/>
      <c r="H94" s="263"/>
      <c r="I94" s="263"/>
      <c r="J94" s="221"/>
      <c r="K94" s="96"/>
      <c r="L94" s="96"/>
      <c r="M94" s="96"/>
    </row>
    <row r="95" spans="1:13" s="79" customFormat="1" ht="15.6" customHeight="1">
      <c r="A95" s="84"/>
      <c r="B95" s="85"/>
      <c r="C95" s="85"/>
      <c r="F95" s="113"/>
      <c r="G95" s="102"/>
      <c r="H95" s="102"/>
      <c r="I95" s="102"/>
      <c r="J95" s="102"/>
      <c r="K95" s="78"/>
      <c r="L95" s="78"/>
      <c r="M95" s="78"/>
    </row>
    <row r="96" spans="1:13" s="231" customFormat="1" ht="96.75" customHeight="1">
      <c r="B96" s="344" t="str">
        <f>+'Ekamut-caxs'!A79</f>
        <v>ԵՐԵՎԱՆԻ ՔԱՂԱՔԱՊԵՏ՝</v>
      </c>
      <c r="C96" s="232"/>
      <c r="D96" s="331" t="str">
        <f>+'Ekamut-caxs'!D79</f>
        <v>ՏԻԳՐԱՆ ԱՎԻՆՅԱՆ</v>
      </c>
      <c r="E96" s="78"/>
      <c r="G96" s="6"/>
      <c r="H96" s="6"/>
      <c r="I96" s="6"/>
      <c r="J96" s="6"/>
      <c r="K96" s="6"/>
      <c r="L96" s="6"/>
      <c r="M96" s="6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  <row r="118" spans="6:10" s="80" customFormat="1">
      <c r="F118" s="107"/>
      <c r="G118" s="87"/>
      <c r="H118" s="87"/>
      <c r="I118" s="87"/>
      <c r="J118" s="87"/>
    </row>
  </sheetData>
  <sheetProtection formatCells="0" formatColumns="0" formatRows="0" insertColumns="0" insertRows="0" insertHyperlinks="0" deleteColumns="0" deleteRows="0" sort="0" autoFilter="0" pivotTables="0"/>
  <mergeCells count="82">
    <mergeCell ref="B70:C70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9:C69"/>
    <mergeCell ref="B60:C60"/>
    <mergeCell ref="B61:C61"/>
    <mergeCell ref="B62:C62"/>
    <mergeCell ref="B63:C63"/>
    <mergeCell ref="B64:C64"/>
    <mergeCell ref="B85:C85"/>
    <mergeCell ref="B86:C86"/>
    <mergeCell ref="B87:C87"/>
    <mergeCell ref="B23:C23"/>
    <mergeCell ref="B79:C79"/>
    <mergeCell ref="B80:C80"/>
    <mergeCell ref="B81:C81"/>
    <mergeCell ref="B82:C82"/>
    <mergeCell ref="B83:C83"/>
    <mergeCell ref="B71:C71"/>
    <mergeCell ref="B72:C72"/>
    <mergeCell ref="B76:C76"/>
    <mergeCell ref="B77:C77"/>
    <mergeCell ref="B78:C78"/>
    <mergeCell ref="B65:C65"/>
    <mergeCell ref="B66:C66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4:C84"/>
  </mergeCells>
  <pageMargins left="0.25" right="0.25" top="0.24" bottom="0.21" header="0.23" footer="0.23"/>
  <pageSetup paperSize="9" scale="74" orientation="portrait" r:id="rId1"/>
  <headerFooter alignWithMargins="0"/>
  <ignoredErrors>
    <ignoredError sqref="D60:D61 D36:D37 D45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9" zoomScaleSheetLayoutView="100" workbookViewId="0">
      <selection activeCell="B35" sqref="B35:C35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61" t="s">
        <v>55</v>
      </c>
      <c r="B1" s="461"/>
      <c r="C1" s="461"/>
      <c r="D1" s="461"/>
      <c r="E1" s="461"/>
      <c r="F1" s="461"/>
    </row>
    <row r="2" spans="1:18" s="21" customFormat="1" ht="45.75" customHeight="1">
      <c r="A2" s="443" t="str">
        <f>+'Ekamut-caxs'!A14</f>
        <v xml:space="preserve">«Երևանի Ա․ Ազարյանի անվան մարմնամարզության օլիմպիական հերթափոխի մանկապատանեկան մարզադպրոց» ՀՈԱԿ-ի </v>
      </c>
      <c r="B2" s="443"/>
      <c r="C2" s="443"/>
      <c r="D2" s="443"/>
      <c r="E2" s="443"/>
      <c r="F2" s="443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64" t="s">
        <v>245</v>
      </c>
      <c r="B3" s="464"/>
      <c r="C3" s="464"/>
      <c r="D3" s="464"/>
      <c r="E3" s="464"/>
      <c r="F3" s="464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177</v>
      </c>
      <c r="D5" s="219" t="s">
        <v>178</v>
      </c>
      <c r="E5" s="64" t="s">
        <v>51</v>
      </c>
      <c r="F5" s="314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125</v>
      </c>
      <c r="C6" s="266">
        <f>SUM(C7:C17,C20:C22)</f>
        <v>84381.499999999985</v>
      </c>
      <c r="D6" s="266">
        <f>SUM(D7:D17,D20:D22)</f>
        <v>84586.9</v>
      </c>
      <c r="E6" s="266">
        <f t="shared" ref="E6:E65" si="0">D6-C6</f>
        <v>205.40000000000873</v>
      </c>
      <c r="F6" s="318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117</v>
      </c>
      <c r="C7" s="255">
        <v>79768.7</v>
      </c>
      <c r="D7" s="256">
        <f>+'Ekamut-caxs'!D18</f>
        <v>79768.7</v>
      </c>
      <c r="E7" s="256">
        <f t="shared" si="0"/>
        <v>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3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4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3" t="str">
        <f>+'Ekamut-caxs'!B21</f>
        <v>Սուբսիդիա ջրամատակարարման գծով</v>
      </c>
      <c r="C10" s="255">
        <v>6.4</v>
      </c>
      <c r="D10" s="256">
        <f>+'Ekamut-caxs'!D21</f>
        <v>11.8</v>
      </c>
      <c r="E10" s="256">
        <f t="shared" si="1"/>
        <v>5.4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63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190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customHeight="1">
      <c r="A16" s="59">
        <v>3</v>
      </c>
      <c r="B16" s="240" t="s">
        <v>72</v>
      </c>
      <c r="C16" s="257">
        <v>0</v>
      </c>
      <c r="D16" s="256">
        <f>+'Ekamut-caxs'!D26</f>
        <v>200</v>
      </c>
      <c r="E16" s="256">
        <f t="shared" si="0"/>
        <v>200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4</v>
      </c>
      <c r="B17" s="258" t="s">
        <v>122</v>
      </c>
      <c r="C17" s="259">
        <f>SUM(C18:C19)</f>
        <v>4595.5</v>
      </c>
      <c r="D17" s="259">
        <f>SUM(D18:D19)</f>
        <v>4595.5</v>
      </c>
      <c r="E17" s="256">
        <f t="shared" si="0"/>
        <v>0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4.0999999999999996</v>
      </c>
      <c r="B18" s="31" t="s">
        <v>73</v>
      </c>
      <c r="C18" s="224">
        <v>4595.5</v>
      </c>
      <c r="D18" s="225">
        <f>+'Ekamut-caxs'!D28</f>
        <v>4595.5</v>
      </c>
      <c r="E18" s="225">
        <f t="shared" si="0"/>
        <v>0</v>
      </c>
      <c r="F18" s="226"/>
    </row>
    <row r="19" spans="1:18" ht="18.75" hidden="1" customHeight="1">
      <c r="A19" s="26">
        <v>9.1999999999999993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customHeight="1">
      <c r="A20" s="59">
        <v>5</v>
      </c>
      <c r="B20" s="245" t="s">
        <v>10</v>
      </c>
      <c r="C20" s="257">
        <v>10.9</v>
      </c>
      <c r="D20" s="256">
        <f>+'Ekamut-caxs'!D30</f>
        <v>10.9</v>
      </c>
      <c r="E20" s="256">
        <f t="shared" si="0"/>
        <v>0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5</v>
      </c>
      <c r="B21" s="246" t="s">
        <v>283</v>
      </c>
      <c r="C21" s="257"/>
      <c r="D21" s="255">
        <f>+'Ekamut-caxs'!D31</f>
        <v>0</v>
      </c>
      <c r="E21" s="255">
        <f>D21-C21</f>
        <v>0</v>
      </c>
      <c r="F21" s="255"/>
    </row>
    <row r="22" spans="1:18" s="55" customFormat="1" ht="18.75" hidden="1" customHeight="1">
      <c r="A22" s="59">
        <v>6</v>
      </c>
      <c r="B22" s="246" t="s">
        <v>284</v>
      </c>
      <c r="C22" s="257"/>
      <c r="D22" s="255">
        <f>+'Ekamut-caxs'!D32</f>
        <v>0</v>
      </c>
      <c r="E22" s="255">
        <f>D22-C22</f>
        <v>0</v>
      </c>
      <c r="F22" s="255"/>
      <c r="G22" s="55" t="s">
        <v>264</v>
      </c>
    </row>
    <row r="23" spans="1:18" s="21" customFormat="1" ht="29.25" customHeight="1">
      <c r="A23" s="61" t="s">
        <v>11</v>
      </c>
      <c r="B23" s="58" t="s">
        <v>126</v>
      </c>
      <c r="C23" s="267">
        <f>SUM(C24,C28:C33,C37:C61,C63:C64)</f>
        <v>84381.500000000015</v>
      </c>
      <c r="D23" s="267">
        <f>SUM(D24,D28:D33,D37:D61,D63:D64)</f>
        <v>84586.900000000023</v>
      </c>
      <c r="E23" s="266">
        <f t="shared" si="0"/>
        <v>205.40000000000873</v>
      </c>
      <c r="F23" s="318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12</v>
      </c>
      <c r="C24" s="257">
        <v>74277.3</v>
      </c>
      <c r="D24" s="259">
        <f>+'Ekamut-caxs'!D36</f>
        <v>72815.8</v>
      </c>
      <c r="E24" s="256">
        <f t="shared" si="0"/>
        <v>-1461.5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118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1.1000000000000001</v>
      </c>
      <c r="B26" s="153" t="s">
        <v>13</v>
      </c>
      <c r="C26" s="224">
        <v>0</v>
      </c>
      <c r="D26" s="260">
        <f>+'Ekamut-caxs'!D38</f>
        <v>500</v>
      </c>
      <c r="E26" s="225">
        <f>D26-C26</f>
        <v>500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3" t="s">
        <v>15</v>
      </c>
      <c r="C28" s="257">
        <v>2010.9</v>
      </c>
      <c r="D28" s="259">
        <f>+'Ekamut-caxs'!D40</f>
        <v>2414.6</v>
      </c>
      <c r="E28" s="256">
        <f t="shared" si="0"/>
        <v>403.69999999999982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3" t="s">
        <v>14</v>
      </c>
      <c r="C29" s="257">
        <v>1912.6</v>
      </c>
      <c r="D29" s="259">
        <f>+'Ekamut-caxs'!D41</f>
        <v>2357</v>
      </c>
      <c r="E29" s="256">
        <f t="shared" si="0"/>
        <v>444.40000000000009</v>
      </c>
      <c r="F29" s="2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3" t="s">
        <v>16</v>
      </c>
      <c r="C30" s="257">
        <v>237.7</v>
      </c>
      <c r="D30" s="259">
        <f>+'Ekamut-caxs'!D42</f>
        <v>315.7</v>
      </c>
      <c r="E30" s="256">
        <f t="shared" si="0"/>
        <v>78</v>
      </c>
      <c r="F30" s="25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hidden="1" customHeight="1">
      <c r="A31" s="59">
        <v>5</v>
      </c>
      <c r="B31" s="243" t="s">
        <v>17</v>
      </c>
      <c r="C31" s="257"/>
      <c r="D31" s="259">
        <f>+'Ekamut-caxs'!D43</f>
        <v>0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3" t="s">
        <v>18</v>
      </c>
      <c r="C32" s="257"/>
      <c r="D32" s="259">
        <f>+'Ekamut-caxs'!D44</f>
        <v>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5</v>
      </c>
      <c r="B33" s="243" t="s">
        <v>19</v>
      </c>
      <c r="C33" s="259">
        <f>SUM(C34:C36)</f>
        <v>273.60000000000002</v>
      </c>
      <c r="D33" s="259">
        <f>SUM(D34:D36)</f>
        <v>273.60000000000002</v>
      </c>
      <c r="E33" s="256">
        <f t="shared" si="0"/>
        <v>0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5.0999999999999996</v>
      </c>
      <c r="B34" s="31" t="s">
        <v>20</v>
      </c>
      <c r="C34" s="224">
        <v>57.6</v>
      </c>
      <c r="D34" s="260">
        <f>+'Ekamut-caxs'!D46</f>
        <v>57.6</v>
      </c>
      <c r="E34" s="225">
        <f t="shared" si="0"/>
        <v>0</v>
      </c>
      <c r="F34" s="226"/>
    </row>
    <row r="35" spans="1:18" ht="21" hidden="1" customHeight="1">
      <c r="A35" s="26">
        <v>7.2</v>
      </c>
      <c r="B35" s="31" t="s">
        <v>21</v>
      </c>
      <c r="C35" s="224"/>
      <c r="D35" s="260">
        <f>+'Ekamut-caxs'!D47</f>
        <v>0</v>
      </c>
      <c r="E35" s="225">
        <f t="shared" si="0"/>
        <v>0</v>
      </c>
      <c r="F35" s="226"/>
    </row>
    <row r="36" spans="1:18" ht="21" customHeight="1">
      <c r="A36" s="26">
        <v>5.2</v>
      </c>
      <c r="B36" s="31" t="s">
        <v>22</v>
      </c>
      <c r="C36" s="224">
        <v>216</v>
      </c>
      <c r="D36" s="260">
        <f>+'Ekamut-caxs'!D48</f>
        <v>216</v>
      </c>
      <c r="E36" s="225">
        <f t="shared" si="0"/>
        <v>0</v>
      </c>
      <c r="F36" s="226"/>
    </row>
    <row r="37" spans="1:18" s="56" customFormat="1" ht="21" hidden="1" customHeight="1">
      <c r="A37" s="59">
        <v>8</v>
      </c>
      <c r="B37" s="243" t="s">
        <v>23</v>
      </c>
      <c r="C37" s="257"/>
      <c r="D37" s="259">
        <f>+'Ekamut-caxs'!D49</f>
        <v>0</v>
      </c>
      <c r="E37" s="256">
        <f t="shared" si="0"/>
        <v>0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6</v>
      </c>
      <c r="B38" s="243" t="s">
        <v>30</v>
      </c>
      <c r="C38" s="257">
        <v>400</v>
      </c>
      <c r="D38" s="259">
        <f>+'Ekamut-caxs'!D50</f>
        <v>400</v>
      </c>
      <c r="E38" s="256">
        <f t="shared" si="0"/>
        <v>0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7</v>
      </c>
      <c r="B39" s="243" t="s">
        <v>24</v>
      </c>
      <c r="C39" s="257">
        <v>190</v>
      </c>
      <c r="D39" s="259">
        <f>+'Ekamut-caxs'!D51</f>
        <v>190</v>
      </c>
      <c r="E39" s="256">
        <f t="shared" si="0"/>
        <v>0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8</v>
      </c>
      <c r="B40" s="248" t="s">
        <v>75</v>
      </c>
      <c r="C40" s="257">
        <v>100</v>
      </c>
      <c r="D40" s="259">
        <f>+'Ekamut-caxs'!D52</f>
        <v>100</v>
      </c>
      <c r="E40" s="256">
        <f t="shared" si="0"/>
        <v>0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3" t="s">
        <v>48</v>
      </c>
      <c r="C41" s="257"/>
      <c r="D41" s="259">
        <f>+'Ekamut-caxs'!D53</f>
        <v>0</v>
      </c>
      <c r="E41" s="256">
        <f t="shared" si="0"/>
        <v>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9</v>
      </c>
      <c r="B42" s="243" t="s">
        <v>119</v>
      </c>
      <c r="C42" s="257">
        <v>110</v>
      </c>
      <c r="D42" s="259">
        <f>+'Ekamut-caxs'!D54</f>
        <v>110</v>
      </c>
      <c r="E42" s="256">
        <f>D42-C42</f>
        <v>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3" t="s">
        <v>120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43" t="s">
        <v>25</v>
      </c>
      <c r="C44" s="255"/>
      <c r="D44" s="259">
        <f>+'Ekamut-caxs'!D56</f>
        <v>0</v>
      </c>
      <c r="E44" s="256">
        <f t="shared" si="0"/>
        <v>0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hidden="1" customHeight="1">
      <c r="A45" s="59">
        <v>16</v>
      </c>
      <c r="B45" s="243" t="s">
        <v>26</v>
      </c>
      <c r="C45" s="255"/>
      <c r="D45" s="259">
        <f>+'Ekamut-caxs'!D57</f>
        <v>0</v>
      </c>
      <c r="E45" s="256">
        <f>D45-C45</f>
        <v>0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customHeight="1">
      <c r="A46" s="59">
        <v>10</v>
      </c>
      <c r="B46" s="243" t="s">
        <v>67</v>
      </c>
      <c r="C46" s="255">
        <v>71.099999999999994</v>
      </c>
      <c r="D46" s="259">
        <f>+'Ekamut-caxs'!D58</f>
        <v>71.099999999999994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3" t="s">
        <v>54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3" t="s">
        <v>45</v>
      </c>
      <c r="C48" s="257"/>
      <c r="D48" s="259">
        <f>+'Ekamut-caxs'!D60</f>
        <v>0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11</v>
      </c>
      <c r="B49" s="258" t="s">
        <v>76</v>
      </c>
      <c r="C49" s="257">
        <v>50.8</v>
      </c>
      <c r="D49" s="259">
        <f>+'Ekamut-caxs'!D61</f>
        <v>50.8</v>
      </c>
      <c r="E49" s="256">
        <f t="shared" si="0"/>
        <v>0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12</v>
      </c>
      <c r="B50" s="258" t="s">
        <v>77</v>
      </c>
      <c r="C50" s="255">
        <v>117</v>
      </c>
      <c r="D50" s="259">
        <f>+'Ekamut-caxs'!D62</f>
        <v>117</v>
      </c>
      <c r="E50" s="256">
        <f t="shared" si="0"/>
        <v>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hidden="1" customHeight="1">
      <c r="A51" s="59">
        <v>22</v>
      </c>
      <c r="B51" s="243" t="s">
        <v>46</v>
      </c>
      <c r="C51" s="255"/>
      <c r="D51" s="259">
        <f>+'Ekamut-caxs'!D63</f>
        <v>0</v>
      </c>
      <c r="E51" s="256">
        <f t="shared" ref="E51:E64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121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3" t="s">
        <v>47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customHeight="1">
      <c r="A54" s="59">
        <v>13</v>
      </c>
      <c r="B54" s="243" t="s">
        <v>64</v>
      </c>
      <c r="C54" s="255">
        <v>35</v>
      </c>
      <c r="D54" s="259">
        <f>+'Ekamut-caxs'!D66</f>
        <v>35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197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5" t="s">
        <v>198</v>
      </c>
      <c r="C56" s="255"/>
      <c r="D56" s="259">
        <f>+'Ekamut-caxs'!D68</f>
        <v>0</v>
      </c>
      <c r="E56" s="256">
        <f t="shared" si="3"/>
        <v>0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3" t="s">
        <v>78</v>
      </c>
      <c r="C57" s="255"/>
      <c r="D57" s="259">
        <f>+'Ekamut-caxs'!D69</f>
        <v>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hidden="1" customHeight="1">
      <c r="A58" s="59">
        <v>14</v>
      </c>
      <c r="B58" s="246" t="s">
        <v>283</v>
      </c>
      <c r="C58" s="255"/>
      <c r="D58" s="257">
        <f>+'Ekamut-caxs'!D70</f>
        <v>0</v>
      </c>
      <c r="E58" s="255">
        <f t="shared" si="2"/>
        <v>0</v>
      </c>
      <c r="F58" s="255"/>
    </row>
    <row r="59" spans="1:18" s="55" customFormat="1" ht="21" customHeight="1">
      <c r="A59" s="59">
        <v>14</v>
      </c>
      <c r="B59" s="247" t="s">
        <v>282</v>
      </c>
      <c r="C59" s="255">
        <v>0</v>
      </c>
      <c r="D59" s="257">
        <v>100</v>
      </c>
      <c r="E59" s="255">
        <f t="shared" si="2"/>
        <v>100</v>
      </c>
      <c r="F59" s="255"/>
    </row>
    <row r="60" spans="1:18" s="55" customFormat="1" ht="21" customHeight="1">
      <c r="A60" s="59">
        <v>15</v>
      </c>
      <c r="B60" s="246" t="s">
        <v>281</v>
      </c>
      <c r="C60" s="255">
        <v>0</v>
      </c>
      <c r="D60" s="257">
        <f>+'Ekamut-caxs'!D72</f>
        <v>200</v>
      </c>
      <c r="E60" s="255">
        <f t="shared" ref="E60" si="4">D60-C60</f>
        <v>200</v>
      </c>
      <c r="F60" s="255"/>
      <c r="G60" s="55" t="s">
        <v>201</v>
      </c>
    </row>
    <row r="61" spans="1:18" s="56" customFormat="1" ht="21" customHeight="1">
      <c r="A61" s="59">
        <v>16</v>
      </c>
      <c r="B61" s="315" t="s">
        <v>27</v>
      </c>
      <c r="C61" s="255">
        <v>4595.5</v>
      </c>
      <c r="D61" s="259">
        <f>+'Ekamut-caxs'!D73</f>
        <v>5036.3</v>
      </c>
      <c r="E61" s="256">
        <f t="shared" si="2"/>
        <v>440.80000000000018</v>
      </c>
      <c r="F61" s="2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</row>
    <row r="62" spans="1:18" ht="20.25" customHeight="1">
      <c r="A62" s="27">
        <v>16.100000000000001</v>
      </c>
      <c r="B62" s="29" t="s">
        <v>79</v>
      </c>
      <c r="C62" s="226">
        <v>4595.5</v>
      </c>
      <c r="D62" s="260">
        <f>+'Ekamut-caxs'!D74</f>
        <v>4595.5</v>
      </c>
      <c r="E62" s="225">
        <f t="shared" si="2"/>
        <v>0</v>
      </c>
      <c r="F62" s="226"/>
      <c r="G62" s="157"/>
    </row>
    <row r="63" spans="1:18" s="56" customFormat="1" ht="21" hidden="1" customHeight="1">
      <c r="A63" s="59">
        <v>33</v>
      </c>
      <c r="B63" s="258" t="s">
        <v>80</v>
      </c>
      <c r="C63" s="255"/>
      <c r="D63" s="259">
        <f>+'Ekamut-caxs'!D75</f>
        <v>0</v>
      </c>
      <c r="E63" s="256">
        <f t="shared" si="2"/>
        <v>0</v>
      </c>
      <c r="F63" s="2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56" customFormat="1" ht="21" hidden="1" customHeight="1">
      <c r="A64" s="59">
        <v>17</v>
      </c>
      <c r="B64" s="243" t="s">
        <v>68</v>
      </c>
      <c r="C64" s="255">
        <v>0</v>
      </c>
      <c r="D64" s="259">
        <f>+'Ekamut-caxs'!D76</f>
        <v>0</v>
      </c>
      <c r="E64" s="256">
        <f t="shared" si="2"/>
        <v>0</v>
      </c>
      <c r="F64" s="2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</row>
    <row r="65" spans="1:18" s="33" customFormat="1" ht="24.75" customHeight="1">
      <c r="A65" s="25"/>
      <c r="B65" s="57" t="s">
        <v>81</v>
      </c>
      <c r="C65" s="266">
        <f>C6-C23</f>
        <v>0</v>
      </c>
      <c r="D65" s="266">
        <f>D6-D23</f>
        <v>0</v>
      </c>
      <c r="E65" s="266">
        <f t="shared" si="0"/>
        <v>0</v>
      </c>
      <c r="F65" s="318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33" customFormat="1" ht="45" customHeight="1">
      <c r="A66" s="34"/>
      <c r="C66" s="35"/>
      <c r="D66" s="35"/>
      <c r="E66" s="35"/>
      <c r="F66" s="35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4.75" customHeight="1">
      <c r="B67" s="36" t="s">
        <v>2</v>
      </c>
      <c r="C67" s="23"/>
      <c r="D67" s="463" t="e">
        <f>+'Ekamut-caxs'!#REF!</f>
        <v>#REF!</v>
      </c>
      <c r="E67" s="463"/>
      <c r="F67" s="121"/>
    </row>
    <row r="68" spans="1:18" ht="9.75" customHeight="1">
      <c r="B68" s="37"/>
      <c r="D68" s="462" t="s">
        <v>5</v>
      </c>
      <c r="E68" s="462"/>
      <c r="F68" s="313"/>
    </row>
    <row r="69" spans="1:18" ht="24.75" customHeight="1">
      <c r="B69" s="36" t="s">
        <v>6</v>
      </c>
      <c r="C69" s="23"/>
      <c r="D69" s="463" t="e">
        <f>+'Ekamut-caxs'!#REF!</f>
        <v>#REF!</v>
      </c>
      <c r="E69" s="463"/>
      <c r="F69" s="121"/>
    </row>
    <row r="70" spans="1:18" ht="11.25" customHeight="1">
      <c r="D70" s="462" t="s">
        <v>5</v>
      </c>
      <c r="E70" s="462"/>
      <c r="F70" s="313"/>
    </row>
    <row r="71" spans="1:18" s="18" customFormat="1">
      <c r="A71" s="23"/>
      <c r="B71" s="156" t="s">
        <v>1</v>
      </c>
      <c r="C71" s="19"/>
      <c r="D71" s="19"/>
      <c r="E71" s="19"/>
      <c r="F71" s="19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  <row r="89" spans="1:1" s="18" customFormat="1">
      <c r="A89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5" zoomScaleSheetLayoutView="100" workbookViewId="0">
      <selection activeCell="B35" sqref="B35:C35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61" t="s">
        <v>82</v>
      </c>
      <c r="B1" s="461"/>
      <c r="C1" s="461"/>
      <c r="D1" s="461"/>
      <c r="E1" s="461"/>
      <c r="F1" s="461"/>
    </row>
    <row r="2" spans="1:20" s="21" customFormat="1" ht="20.25">
      <c r="A2" s="443" t="str">
        <f>+'Ekamut-caxs'!A14</f>
        <v xml:space="preserve">«Երևանի Ա․ Ազարյանի անվան մարմնամարզության օլիմպիական հերթափոխի մանկապատանեկան մարզադպրոց» ՀՈԱԿ-ի </v>
      </c>
      <c r="B2" s="443"/>
      <c r="C2" s="443"/>
      <c r="D2" s="443"/>
      <c r="E2" s="443"/>
      <c r="F2" s="443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64" t="s">
        <v>246</v>
      </c>
      <c r="B3" s="464"/>
      <c r="C3" s="464"/>
      <c r="D3" s="464"/>
      <c r="E3" s="464"/>
      <c r="F3" s="464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177</v>
      </c>
      <c r="D5" s="219" t="s">
        <v>178</v>
      </c>
      <c r="E5" s="89" t="s">
        <v>51</v>
      </c>
      <c r="F5" s="314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2369.5</v>
      </c>
      <c r="D6" s="227">
        <f>+C6</f>
        <v>2369.5</v>
      </c>
      <c r="E6" s="250">
        <f t="shared" ref="E6:E67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50">
        <f>SUM(C8:C20)</f>
        <v>79779.599999999991</v>
      </c>
      <c r="D7" s="250">
        <f>SUM(D8:D20)</f>
        <v>98395.099999999991</v>
      </c>
      <c r="E7" s="250">
        <f>D7-C7</f>
        <v>18615.5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117</v>
      </c>
      <c r="C8" s="241">
        <v>79768.7</v>
      </c>
      <c r="D8" s="242">
        <f>+'Dramakan hosqer'!D21</f>
        <v>79768.7</v>
      </c>
      <c r="E8" s="242">
        <f>D8-C8</f>
        <v>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3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4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63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190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customHeight="1">
      <c r="A16" s="59">
        <v>2</v>
      </c>
      <c r="B16" s="240" t="s">
        <v>72</v>
      </c>
      <c r="C16" s="241">
        <v>0</v>
      </c>
      <c r="D16" s="242">
        <f>+'Dramakan hosqer'!D28</f>
        <v>200</v>
      </c>
      <c r="E16" s="242">
        <f t="shared" si="0"/>
        <v>200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0" t="s">
        <v>33</v>
      </c>
      <c r="C17" s="241"/>
      <c r="D17" s="242">
        <f>+'Dramakan hosqer'!D29</f>
        <v>0</v>
      </c>
      <c r="E17" s="242">
        <f t="shared" si="0"/>
        <v>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customHeight="1">
      <c r="A18" s="59">
        <v>3</v>
      </c>
      <c r="B18" s="240" t="s">
        <v>10</v>
      </c>
      <c r="C18" s="241">
        <v>10.9</v>
      </c>
      <c r="D18" s="242">
        <f>+'Dramakan hosqer'!D30</f>
        <v>10.9</v>
      </c>
      <c r="E18" s="242">
        <f>D18-C18</f>
        <v>0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36" customHeight="1">
      <c r="A19" s="59">
        <v>4</v>
      </c>
      <c r="B19" s="432" t="s">
        <v>279</v>
      </c>
      <c r="C19" s="241">
        <v>0</v>
      </c>
      <c r="D19" s="241">
        <f>+'Dramakan hosqer'!D31</f>
        <v>18415.5</v>
      </c>
      <c r="E19" s="241">
        <f>D19-C19</f>
        <v>18415.5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4</v>
      </c>
      <c r="B20" s="246" t="s">
        <v>284</v>
      </c>
      <c r="C20" s="241"/>
      <c r="D20" s="241">
        <f>+'Dramakan hosqer'!D32</f>
        <v>0</v>
      </c>
      <c r="E20" s="241">
        <f>D20-C20</f>
        <v>0</v>
      </c>
      <c r="F20" s="241"/>
      <c r="G20" s="104" t="s">
        <v>263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50">
        <f>+C22+C66+C79</f>
        <v>82099.400000000023</v>
      </c>
      <c r="D21" s="250">
        <f>+D22+D66+D79</f>
        <v>100274.10000000002</v>
      </c>
      <c r="E21" s="250">
        <f t="shared" si="0"/>
        <v>18174.699999999997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50">
        <f>SUM(C23,C27:C32,C36:C60,C64:C65)</f>
        <v>82099.400000000023</v>
      </c>
      <c r="D22" s="250">
        <f>SUM(D23,D27:D32,D36:D60,D64:D65)</f>
        <v>81858.60000000002</v>
      </c>
      <c r="E22" s="250">
        <f t="shared" si="0"/>
        <v>-240.80000000000291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12</v>
      </c>
      <c r="C23" s="241">
        <v>74277.3</v>
      </c>
      <c r="D23" s="242">
        <f>+'Dramakan hosqer'!D35</f>
        <v>72815.8</v>
      </c>
      <c r="E23" s="242">
        <f t="shared" si="0"/>
        <v>-1461.5</v>
      </c>
      <c r="F23" s="241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118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8" customHeight="1">
      <c r="A25" s="26">
        <v>1.1000000000000001</v>
      </c>
      <c r="B25" s="31" t="s">
        <v>13</v>
      </c>
      <c r="C25" s="228">
        <v>0</v>
      </c>
      <c r="D25" s="254">
        <f>+'Dramakan hosqer'!D37</f>
        <v>500</v>
      </c>
      <c r="E25" s="254">
        <f t="shared" si="0"/>
        <v>500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customHeight="1">
      <c r="A27" s="59">
        <v>2</v>
      </c>
      <c r="B27" s="243" t="s">
        <v>15</v>
      </c>
      <c r="C27" s="241">
        <v>2010.9</v>
      </c>
      <c r="D27" s="242">
        <f>+'Dramakan hosqer'!D39</f>
        <v>2414.6</v>
      </c>
      <c r="E27" s="242">
        <f t="shared" si="0"/>
        <v>403.69999999999982</v>
      </c>
      <c r="F27" s="241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3" t="s">
        <v>14</v>
      </c>
      <c r="C28" s="241">
        <v>1912.6</v>
      </c>
      <c r="D28" s="242">
        <f>+'Dramakan hosqer'!D40</f>
        <v>2357</v>
      </c>
      <c r="E28" s="242">
        <f t="shared" si="0"/>
        <v>444.40000000000009</v>
      </c>
      <c r="F28" s="241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3" t="s">
        <v>16</v>
      </c>
      <c r="C29" s="241">
        <v>231.3</v>
      </c>
      <c r="D29" s="242">
        <f>+'Dramakan hosqer'!D41</f>
        <v>303.89999999999998</v>
      </c>
      <c r="E29" s="242">
        <f t="shared" si="0"/>
        <v>72.599999999999966</v>
      </c>
      <c r="F29" s="2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hidden="1" customHeight="1">
      <c r="A30" s="59">
        <v>5</v>
      </c>
      <c r="B30" s="243" t="s">
        <v>17</v>
      </c>
      <c r="C30" s="241"/>
      <c r="D30" s="242">
        <f>+'Dramakan hosqer'!D42</f>
        <v>0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3" t="s">
        <v>18</v>
      </c>
      <c r="C31" s="241"/>
      <c r="D31" s="242">
        <f>+'Dramakan hosqer'!D43</f>
        <v>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5</v>
      </c>
      <c r="B32" s="243" t="s">
        <v>19</v>
      </c>
      <c r="C32" s="242">
        <f>SUM(C33:C35)</f>
        <v>273.60000000000002</v>
      </c>
      <c r="D32" s="242">
        <f>SUM(D33:D35)</f>
        <v>273.60000000000002</v>
      </c>
      <c r="E32" s="242">
        <f t="shared" si="0"/>
        <v>0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5.0999999999999996</v>
      </c>
      <c r="B33" s="31" t="s">
        <v>20</v>
      </c>
      <c r="C33" s="228">
        <v>57.6</v>
      </c>
      <c r="D33" s="254">
        <f>+'Dramakan hosqer'!D45</f>
        <v>57.6</v>
      </c>
      <c r="E33" s="254">
        <f t="shared" si="0"/>
        <v>0</v>
      </c>
      <c r="F33" s="228"/>
    </row>
    <row r="34" spans="1:20" s="33" customFormat="1" ht="18" hidden="1" customHeight="1">
      <c r="A34" s="26">
        <v>7.2</v>
      </c>
      <c r="B34" s="31" t="s">
        <v>21</v>
      </c>
      <c r="C34" s="228"/>
      <c r="D34" s="254">
        <f>+'Dramakan hosqer'!D46</f>
        <v>0</v>
      </c>
      <c r="E34" s="254">
        <f t="shared" si="0"/>
        <v>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5.2</v>
      </c>
      <c r="B35" s="31" t="s">
        <v>22</v>
      </c>
      <c r="C35" s="228">
        <v>216</v>
      </c>
      <c r="D35" s="254">
        <f>+'Dramakan hosqer'!D47</f>
        <v>216</v>
      </c>
      <c r="E35" s="254">
        <f t="shared" si="0"/>
        <v>0</v>
      </c>
      <c r="F35" s="228"/>
      <c r="I35" s="135"/>
    </row>
    <row r="36" spans="1:20" s="56" customFormat="1" ht="18" hidden="1" customHeight="1">
      <c r="A36" s="59">
        <v>8</v>
      </c>
      <c r="B36" s="243" t="s">
        <v>23</v>
      </c>
      <c r="C36" s="241"/>
      <c r="D36" s="242">
        <f>+'Dramakan hosqer'!D48</f>
        <v>0</v>
      </c>
      <c r="E36" s="242">
        <f t="shared" si="0"/>
        <v>0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6</v>
      </c>
      <c r="B37" s="243" t="s">
        <v>30</v>
      </c>
      <c r="C37" s="241">
        <v>400</v>
      </c>
      <c r="D37" s="242">
        <f>+'Dramakan hosqer'!D49</f>
        <v>400</v>
      </c>
      <c r="E37" s="242">
        <f t="shared" si="0"/>
        <v>0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7</v>
      </c>
      <c r="B38" s="243" t="s">
        <v>24</v>
      </c>
      <c r="C38" s="241">
        <v>190</v>
      </c>
      <c r="D38" s="242">
        <f>+'Dramakan hosqer'!D50</f>
        <v>190</v>
      </c>
      <c r="E38" s="242">
        <f t="shared" si="0"/>
        <v>0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8</v>
      </c>
      <c r="B39" s="248" t="s">
        <v>75</v>
      </c>
      <c r="C39" s="241">
        <v>100</v>
      </c>
      <c r="D39" s="242">
        <f>+'Dramakan hosqer'!D51</f>
        <v>100</v>
      </c>
      <c r="E39" s="242">
        <f t="shared" si="0"/>
        <v>0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3" t="s">
        <v>48</v>
      </c>
      <c r="C40" s="241"/>
      <c r="D40" s="242">
        <f>+'Dramakan hosqer'!D52</f>
        <v>0</v>
      </c>
      <c r="E40" s="242">
        <f t="shared" si="0"/>
        <v>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9</v>
      </c>
      <c r="B41" s="243" t="s">
        <v>119</v>
      </c>
      <c r="C41" s="241">
        <v>110</v>
      </c>
      <c r="D41" s="242">
        <f>+'Dramakan hosqer'!D53</f>
        <v>110</v>
      </c>
      <c r="E41" s="242">
        <f t="shared" si="0"/>
        <v>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3" t="s">
        <v>120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hidden="1" customHeight="1">
      <c r="A43" s="59">
        <v>15</v>
      </c>
      <c r="B43" s="243" t="s">
        <v>25</v>
      </c>
      <c r="C43" s="241"/>
      <c r="D43" s="242">
        <f>+'Dramakan hosqer'!D55</f>
        <v>0</v>
      </c>
      <c r="E43" s="242">
        <f t="shared" si="0"/>
        <v>0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hidden="1" customHeight="1">
      <c r="A44" s="59">
        <v>16</v>
      </c>
      <c r="B44" s="243" t="s">
        <v>26</v>
      </c>
      <c r="C44" s="241"/>
      <c r="D44" s="242">
        <f>+'Dramakan hosqer'!D56</f>
        <v>0</v>
      </c>
      <c r="E44" s="242">
        <f t="shared" si="0"/>
        <v>0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customHeight="1">
      <c r="A45" s="59">
        <v>10</v>
      </c>
      <c r="B45" s="243" t="s">
        <v>67</v>
      </c>
      <c r="C45" s="241">
        <v>71.099999999999994</v>
      </c>
      <c r="D45" s="242">
        <f>+'Dramakan hosqer'!D57</f>
        <v>71.099999999999994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8" t="s">
        <v>54</v>
      </c>
      <c r="C46" s="241"/>
      <c r="D46" s="242">
        <f>+'Dramakan hosqer'!D58</f>
        <v>0</v>
      </c>
      <c r="E46" s="242">
        <f t="shared" si="0"/>
        <v>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19</v>
      </c>
      <c r="B47" s="258" t="s">
        <v>45</v>
      </c>
      <c r="C47" s="241"/>
      <c r="D47" s="242">
        <f>+'Dramakan hosqer'!D59</f>
        <v>0</v>
      </c>
      <c r="E47" s="242">
        <f t="shared" si="0"/>
        <v>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11</v>
      </c>
      <c r="B48" s="258" t="s">
        <v>76</v>
      </c>
      <c r="C48" s="241">
        <v>50.8</v>
      </c>
      <c r="D48" s="242">
        <f>+'Dramakan hosqer'!D60</f>
        <v>50.8</v>
      </c>
      <c r="E48" s="242">
        <f t="shared" si="0"/>
        <v>0</v>
      </c>
      <c r="F48" s="241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12</v>
      </c>
      <c r="B49" s="258" t="s">
        <v>77</v>
      </c>
      <c r="C49" s="241">
        <v>117</v>
      </c>
      <c r="D49" s="242">
        <f>+'Dramakan hosqer'!D61</f>
        <v>117</v>
      </c>
      <c r="E49" s="242">
        <f t="shared" si="0"/>
        <v>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hidden="1" customHeight="1">
      <c r="A50" s="59">
        <v>22</v>
      </c>
      <c r="B50" s="243" t="s">
        <v>46</v>
      </c>
      <c r="C50" s="241"/>
      <c r="D50" s="242">
        <f>+'Dramakan hosqer'!D62</f>
        <v>0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121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47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customHeight="1">
      <c r="A53" s="59">
        <v>13</v>
      </c>
      <c r="B53" s="243" t="s">
        <v>64</v>
      </c>
      <c r="C53" s="241">
        <v>35</v>
      </c>
      <c r="D53" s="242">
        <f>+'Dramakan hosqer'!D65</f>
        <v>35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197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5" t="s">
        <v>198</v>
      </c>
      <c r="C55" s="241"/>
      <c r="D55" s="242">
        <f>+'Dramakan hosqer'!D67</f>
        <v>0</v>
      </c>
      <c r="E55" s="242">
        <f t="shared" si="1"/>
        <v>0</v>
      </c>
      <c r="F55" s="241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3" t="s">
        <v>78</v>
      </c>
      <c r="C56" s="241"/>
      <c r="D56" s="242">
        <f>+'Dramakan hosqer'!D68</f>
        <v>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42.75" hidden="1" customHeight="1">
      <c r="A57" s="59">
        <v>14</v>
      </c>
      <c r="B57" s="432" t="s">
        <v>283</v>
      </c>
      <c r="C57" s="241"/>
      <c r="D57" s="241">
        <f>+'Dramakan hosqer'!D69</f>
        <v>0</v>
      </c>
      <c r="E57" s="241">
        <f t="shared" si="0"/>
        <v>0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customHeight="1">
      <c r="A58" s="59">
        <v>14</v>
      </c>
      <c r="B58" s="247" t="s">
        <v>282</v>
      </c>
      <c r="C58" s="241">
        <v>0</v>
      </c>
      <c r="D58" s="241">
        <v>100</v>
      </c>
      <c r="E58" s="241">
        <f t="shared" si="0"/>
        <v>100</v>
      </c>
      <c r="F58" s="241"/>
      <c r="G58" s="104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5" customFormat="1" ht="18" customHeight="1">
      <c r="A59" s="59">
        <v>15</v>
      </c>
      <c r="B59" s="246" t="s">
        <v>281</v>
      </c>
      <c r="C59" s="241">
        <v>0</v>
      </c>
      <c r="D59" s="241">
        <f>+'Dramakan hosqer'!D71</f>
        <v>200</v>
      </c>
      <c r="E59" s="241">
        <f>D59-C59</f>
        <v>200</v>
      </c>
      <c r="F59" s="241"/>
      <c r="G59" s="104" t="s">
        <v>262</v>
      </c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56" customFormat="1" ht="36.75" hidden="1" customHeight="1">
      <c r="A60" s="59">
        <v>32</v>
      </c>
      <c r="B60" s="249" t="s">
        <v>35</v>
      </c>
      <c r="C60" s="242">
        <f>SUM(C61:C63)</f>
        <v>0</v>
      </c>
      <c r="D60" s="242">
        <f>SUM(D61:D63)</f>
        <v>0</v>
      </c>
      <c r="E60" s="241">
        <f>D60-C60</f>
        <v>0</v>
      </c>
      <c r="F60" s="241"/>
      <c r="G60" s="104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155" customFormat="1" ht="18" hidden="1" customHeight="1">
      <c r="A61" s="13">
        <v>32.1</v>
      </c>
      <c r="B61" s="160" t="s">
        <v>36</v>
      </c>
      <c r="C61" s="228"/>
      <c r="D61" s="254">
        <f>+'Dramakan hosqer'!D73</f>
        <v>0</v>
      </c>
      <c r="E61" s="228">
        <f>D61-C61</f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.75" hidden="1" customHeight="1">
      <c r="A62" s="13">
        <v>32.200000000000003</v>
      </c>
      <c r="B62" s="160" t="s">
        <v>49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155" customFormat="1" ht="18" hidden="1" customHeight="1">
      <c r="A63" s="13">
        <v>32.299999999999997</v>
      </c>
      <c r="B63" s="163" t="s">
        <v>85</v>
      </c>
      <c r="C63" s="228"/>
      <c r="D63" s="254">
        <f>+'Dramakan hosqer'!D75</f>
        <v>0</v>
      </c>
      <c r="E63" s="254">
        <f t="shared" si="0"/>
        <v>0</v>
      </c>
      <c r="F63" s="228"/>
      <c r="G63" s="161"/>
      <c r="H63" s="158"/>
      <c r="I63" s="158"/>
      <c r="J63" s="158"/>
      <c r="K63" s="158"/>
      <c r="L63" s="158"/>
      <c r="M63" s="158"/>
      <c r="N63" s="162"/>
      <c r="O63" s="162"/>
      <c r="P63" s="162"/>
      <c r="Q63" s="162"/>
      <c r="R63" s="162"/>
      <c r="S63" s="162"/>
      <c r="T63" s="162"/>
    </row>
    <row r="64" spans="1:20" s="56" customFormat="1" ht="18" customHeight="1">
      <c r="A64" s="69">
        <v>16</v>
      </c>
      <c r="B64" s="249" t="s">
        <v>37</v>
      </c>
      <c r="C64" s="241">
        <v>2319.8000000000002</v>
      </c>
      <c r="D64" s="242">
        <f>+'Dramakan hosqer'!D76</f>
        <v>2319.8000000000002</v>
      </c>
      <c r="E64" s="242">
        <f t="shared" si="0"/>
        <v>0</v>
      </c>
      <c r="F64" s="241"/>
      <c r="G64" s="104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18" hidden="1" customHeight="1">
      <c r="A65" s="69">
        <v>34</v>
      </c>
      <c r="B65" s="244" t="s">
        <v>86</v>
      </c>
      <c r="C65" s="241"/>
      <c r="D65" s="242">
        <f>+'Dramakan hosqer'!D77</f>
        <v>0</v>
      </c>
      <c r="E65" s="242">
        <f t="shared" si="0"/>
        <v>0</v>
      </c>
      <c r="F65" s="241"/>
      <c r="G65" s="111" t="s">
        <v>209</v>
      </c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1.75" customHeight="1">
      <c r="A66" s="159" t="s">
        <v>57</v>
      </c>
      <c r="B66" s="12" t="s">
        <v>60</v>
      </c>
      <c r="C66" s="250">
        <f>+C67+C75</f>
        <v>0</v>
      </c>
      <c r="D66" s="250">
        <f>+D67+D75</f>
        <v>18415.5</v>
      </c>
      <c r="E66" s="250">
        <f t="shared" si="0"/>
        <v>18415.5</v>
      </c>
      <c r="F66" s="227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24" customHeight="1">
      <c r="A67" s="69">
        <v>1</v>
      </c>
      <c r="B67" s="251" t="str">
        <f>+'Dramakan hosqer'!B79</f>
        <v xml:space="preserve">Քանդակի պատրաստում և տեղադրում </v>
      </c>
      <c r="C67" s="242">
        <f>SUM(C68:C74)</f>
        <v>0</v>
      </c>
      <c r="D67" s="242">
        <f>+'Dramakan hosqer'!D79</f>
        <v>18415.5</v>
      </c>
      <c r="E67" s="242">
        <f t="shared" si="0"/>
        <v>18415.5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8" hidden="1" customHeight="1">
      <c r="A68" s="69">
        <v>1.1000000000000001</v>
      </c>
      <c r="B68" s="252" t="s">
        <v>87</v>
      </c>
      <c r="C68" s="241"/>
      <c r="D68" s="242">
        <f>+'Dramakan hosqer'!D80</f>
        <v>0</v>
      </c>
      <c r="E68" s="242">
        <f t="shared" ref="E68:E82" si="2">D68-C68</f>
        <v>0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7.25" hidden="1" customHeight="1">
      <c r="A69" s="69">
        <v>1.2</v>
      </c>
      <c r="B69" s="252" t="s">
        <v>88</v>
      </c>
      <c r="C69" s="241"/>
      <c r="D69" s="242">
        <f>+'Dramakan hosqer'!D81</f>
        <v>0</v>
      </c>
      <c r="E69" s="242">
        <f>D69-C69</f>
        <v>0</v>
      </c>
      <c r="F69" s="241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1.3</v>
      </c>
      <c r="B70" s="252" t="s">
        <v>89</v>
      </c>
      <c r="C70" s="241"/>
      <c r="D70" s="242">
        <f>+'Dramakan hosqer'!D82</f>
        <v>0</v>
      </c>
      <c r="E70" s="242">
        <f t="shared" si="2"/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1.4</v>
      </c>
      <c r="B71" s="252" t="s">
        <v>199</v>
      </c>
      <c r="C71" s="241"/>
      <c r="D71" s="242">
        <f>+'Dramakan hosqer'!D83</f>
        <v>0</v>
      </c>
      <c r="E71" s="242">
        <f t="shared" ref="E71" si="3">D71-C71</f>
        <v>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1.5</v>
      </c>
      <c r="B72" s="252" t="s">
        <v>65</v>
      </c>
      <c r="C72" s="241"/>
      <c r="D72" s="242">
        <f>+'Dramakan hosqer'!D84</f>
        <v>0</v>
      </c>
      <c r="E72" s="242">
        <f t="shared" si="2"/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56" customFormat="1" ht="18" hidden="1" customHeight="1">
      <c r="A73" s="69">
        <v>1.6</v>
      </c>
      <c r="B73" s="253" t="s">
        <v>66</v>
      </c>
      <c r="C73" s="241"/>
      <c r="D73" s="241">
        <f>+'Dramakan hosqer'!D85</f>
        <v>0</v>
      </c>
      <c r="E73" s="241">
        <f>D73-C73</f>
        <v>0</v>
      </c>
      <c r="F73" s="241"/>
      <c r="G73" s="104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18" hidden="1" customHeight="1">
      <c r="A74" s="69">
        <v>1.7</v>
      </c>
      <c r="B74" s="253"/>
      <c r="C74" s="241"/>
      <c r="D74" s="241">
        <f>+'Dramakan hosqer'!D86</f>
        <v>0</v>
      </c>
      <c r="E74" s="241">
        <f t="shared" ref="E74" si="4">D74-C74</f>
        <v>0</v>
      </c>
      <c r="F74" s="241"/>
      <c r="G74" s="55" t="s">
        <v>200</v>
      </c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70" customFormat="1" ht="39.75" hidden="1" customHeight="1">
      <c r="A75" s="69">
        <v>2</v>
      </c>
      <c r="B75" s="252" t="s">
        <v>90</v>
      </c>
      <c r="C75" s="242">
        <f>SUM(C76:C78)</f>
        <v>0</v>
      </c>
      <c r="D75" s="242">
        <f>SUM(D76:D78)</f>
        <v>0</v>
      </c>
      <c r="E75" s="241">
        <f>D75-C75</f>
        <v>0</v>
      </c>
      <c r="F75" s="241"/>
      <c r="G75" s="104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93" customFormat="1" ht="18.75" hidden="1" customHeight="1">
      <c r="A76" s="69">
        <v>2.1</v>
      </c>
      <c r="B76" s="251" t="s">
        <v>62</v>
      </c>
      <c r="C76" s="241"/>
      <c r="D76" s="242">
        <f>+'Dramakan hosqer'!D88</f>
        <v>0</v>
      </c>
      <c r="E76" s="242">
        <f t="shared" si="2"/>
        <v>0</v>
      </c>
      <c r="F76" s="241"/>
      <c r="G76" s="166"/>
      <c r="H76" s="109"/>
      <c r="I76" s="100"/>
      <c r="J76" s="100"/>
      <c r="K76" s="100"/>
      <c r="L76" s="100"/>
      <c r="M76" s="100"/>
      <c r="N76" s="100"/>
      <c r="O76" s="92"/>
      <c r="P76" s="92"/>
      <c r="Q76" s="92"/>
    </row>
    <row r="77" spans="1:20" s="56" customFormat="1" ht="19.5" hidden="1" customHeight="1">
      <c r="A77" s="69">
        <v>2.2000000000000002</v>
      </c>
      <c r="B77" s="251" t="s">
        <v>61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7.5" hidden="1" customHeight="1">
      <c r="A78" s="69">
        <v>2.2999999999999998</v>
      </c>
      <c r="B78" s="251" t="s">
        <v>50</v>
      </c>
      <c r="C78" s="241"/>
      <c r="D78" s="242">
        <f>+'Dramakan hosqer'!D90</f>
        <v>0</v>
      </c>
      <c r="E78" s="242">
        <f t="shared" si="2"/>
        <v>0</v>
      </c>
      <c r="F78" s="241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38.25" hidden="1" customHeight="1">
      <c r="A79" s="159" t="s">
        <v>58</v>
      </c>
      <c r="B79" s="12" t="s">
        <v>131</v>
      </c>
      <c r="C79" s="250">
        <f>SUM(C80:C81)</f>
        <v>0</v>
      </c>
      <c r="D79" s="250">
        <f>SUM(D80:D81)</f>
        <v>0</v>
      </c>
      <c r="E79" s="250">
        <f t="shared" si="2"/>
        <v>0</v>
      </c>
      <c r="F79" s="227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56" customFormat="1" ht="18" hidden="1" customHeight="1">
      <c r="A80" s="69">
        <v>1</v>
      </c>
      <c r="B80" s="247" t="str">
        <f>+'Dramakan hosqer'!B92</f>
        <v>Աշխատավարձի գծով</v>
      </c>
      <c r="C80" s="241"/>
      <c r="D80" s="241">
        <f>+'Dramakan hosqer'!D92</f>
        <v>0</v>
      </c>
      <c r="E80" s="241">
        <f>D80-C80</f>
        <v>0</v>
      </c>
      <c r="F80" s="241"/>
      <c r="G80" s="104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68" customFormat="1" ht="18" hidden="1" customHeight="1">
      <c r="A81" s="69">
        <v>2</v>
      </c>
      <c r="B81" s="247">
        <f>+'Dramakan hosqer'!B93</f>
        <v>0</v>
      </c>
      <c r="C81" s="241"/>
      <c r="D81" s="241">
        <f>+'Dramakan hosqer'!D93</f>
        <v>0</v>
      </c>
      <c r="E81" s="241">
        <f>D81-C81</f>
        <v>0</v>
      </c>
      <c r="F81" s="241"/>
      <c r="G81" s="104"/>
      <c r="H81" s="103"/>
      <c r="I81" s="103"/>
      <c r="J81" s="103"/>
      <c r="K81" s="103"/>
      <c r="L81" s="103"/>
      <c r="M81" s="103"/>
      <c r="N81" s="98"/>
      <c r="O81" s="98"/>
      <c r="P81" s="98"/>
      <c r="Q81" s="98"/>
      <c r="R81" s="98"/>
      <c r="S81" s="98"/>
      <c r="T81" s="98"/>
    </row>
    <row r="82" spans="1:20" s="38" customFormat="1" ht="43.5" customHeight="1">
      <c r="A82" s="11" t="s">
        <v>38</v>
      </c>
      <c r="B82" s="12" t="s">
        <v>39</v>
      </c>
      <c r="C82" s="250">
        <f>C6+C7-C21</f>
        <v>49.699999999967986</v>
      </c>
      <c r="D82" s="250">
        <f>D6+D7-D21</f>
        <v>490.4999999999709</v>
      </c>
      <c r="E82" s="250">
        <f t="shared" si="2"/>
        <v>440.80000000000291</v>
      </c>
      <c r="F82" s="227"/>
      <c r="G82" s="134"/>
      <c r="H82" s="121"/>
      <c r="I82" s="121"/>
      <c r="J82" s="121"/>
      <c r="K82" s="121"/>
      <c r="L82" s="121"/>
      <c r="M82" s="121"/>
      <c r="N82" s="127"/>
      <c r="O82" s="127"/>
      <c r="P82" s="127"/>
      <c r="Q82" s="127"/>
      <c r="R82" s="127"/>
      <c r="S82" s="127"/>
      <c r="T82" s="127"/>
    </row>
    <row r="83" spans="1:20" s="21" customFormat="1" ht="46.5" customHeight="1">
      <c r="A83" s="19"/>
      <c r="B83" s="19"/>
      <c r="C83" s="19"/>
      <c r="D83" s="19"/>
      <c r="E83" s="19"/>
      <c r="F83" s="19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21" customFormat="1" ht="25.5" customHeight="1">
      <c r="B84" s="17" t="s">
        <v>2</v>
      </c>
      <c r="C84" s="19"/>
      <c r="D84" s="466" t="e">
        <f>+'Ekamut-caxs'!#REF!</f>
        <v>#REF!</v>
      </c>
      <c r="E84" s="463"/>
      <c r="F84" s="121"/>
      <c r="G84" s="130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ht="13.5" customHeight="1">
      <c r="A85" s="21"/>
      <c r="B85" s="21" t="s">
        <v>4</v>
      </c>
      <c r="C85" s="21"/>
      <c r="D85" s="465" t="s">
        <v>95</v>
      </c>
      <c r="E85" s="465"/>
      <c r="F85" s="316"/>
    </row>
    <row r="86" spans="1:20" s="18" customFormat="1" ht="22.5" customHeight="1">
      <c r="A86" s="19"/>
      <c r="B86" s="38" t="s">
        <v>6</v>
      </c>
      <c r="C86" s="19"/>
      <c r="D86" s="463" t="e">
        <f>+'Ekamut-caxs'!#REF!</f>
        <v>#REF!</v>
      </c>
      <c r="E86" s="463"/>
      <c r="F86" s="121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 ht="12" customHeight="1">
      <c r="A87" s="19"/>
      <c r="B87" s="19"/>
      <c r="C87" s="19"/>
      <c r="D87" s="465" t="s">
        <v>95</v>
      </c>
      <c r="E87" s="465"/>
      <c r="F87" s="316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A88" s="19"/>
      <c r="B88" s="156" t="s">
        <v>1</v>
      </c>
      <c r="C88" s="19"/>
      <c r="D88" s="19"/>
      <c r="E88" s="19"/>
      <c r="F88" s="19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7:20" s="18" customFormat="1"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1" workbookViewId="0">
      <selection activeCell="B35" sqref="B35:C35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73" t="s">
        <v>69</v>
      </c>
      <c r="B1" s="473"/>
      <c r="C1" s="473"/>
      <c r="D1" s="473"/>
      <c r="E1" s="473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74" t="str">
        <f>+'Ekamut-caxs'!A14:D14</f>
        <v xml:space="preserve">«Երևանի Ա․ Ազարյանի անվան մարմնամարզության օլիմպիական հերթափոխի մանկապատանեկան մարզադպրոց» ՀՈԱԿ-ի </v>
      </c>
      <c r="B2" s="475"/>
      <c r="C2" s="475"/>
      <c r="D2" s="475"/>
      <c r="E2" s="475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76" t="s">
        <v>135</v>
      </c>
      <c r="B3" s="476"/>
      <c r="C3" s="476"/>
      <c r="D3" s="476"/>
      <c r="E3" s="476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77" t="s">
        <v>247</v>
      </c>
      <c r="B4" s="477"/>
      <c r="C4" s="477"/>
      <c r="D4" s="477"/>
      <c r="E4" s="477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127</v>
      </c>
    </row>
    <row r="6" spans="1:22" s="185" customFormat="1" ht="56.25" customHeight="1">
      <c r="A6" s="181" t="s">
        <v>3</v>
      </c>
      <c r="B6" s="182" t="s">
        <v>136</v>
      </c>
      <c r="C6" s="181" t="s">
        <v>137</v>
      </c>
      <c r="D6" s="181" t="s">
        <v>138</v>
      </c>
      <c r="E6" s="183" t="s">
        <v>139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68" t="s">
        <v>140</v>
      </c>
      <c r="B7" s="469"/>
      <c r="C7" s="469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141</v>
      </c>
      <c r="C8" s="186"/>
      <c r="D8" s="188">
        <f>SUM(D9:D29)</f>
        <v>15.5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90">
        <v>1.1000000000000001</v>
      </c>
      <c r="B9" s="191" t="s">
        <v>142</v>
      </c>
      <c r="C9" s="190" t="s">
        <v>143</v>
      </c>
      <c r="D9" s="30"/>
      <c r="E9" s="30"/>
    </row>
    <row r="10" spans="1:22" ht="27" customHeight="1">
      <c r="A10" s="190">
        <v>1.2</v>
      </c>
      <c r="B10" s="191" t="s">
        <v>144</v>
      </c>
      <c r="C10" s="190" t="s">
        <v>145</v>
      </c>
      <c r="D10" s="30"/>
      <c r="E10" s="30"/>
    </row>
    <row r="11" spans="1:22" ht="27" customHeight="1">
      <c r="A11" s="190">
        <v>1.3</v>
      </c>
      <c r="B11" s="191" t="s">
        <v>146</v>
      </c>
      <c r="C11" s="190" t="s">
        <v>147</v>
      </c>
      <c r="D11" s="30"/>
      <c r="E11" s="30"/>
    </row>
    <row r="12" spans="1:22" ht="27" customHeight="1">
      <c r="A12" s="190">
        <v>1.4</v>
      </c>
      <c r="B12" s="192" t="s">
        <v>148</v>
      </c>
      <c r="C12" s="193" t="s">
        <v>149</v>
      </c>
      <c r="D12" s="30"/>
      <c r="E12" s="30"/>
    </row>
    <row r="13" spans="1:22" ht="27" customHeight="1">
      <c r="A13" s="190">
        <v>1.5</v>
      </c>
      <c r="B13" s="192"/>
      <c r="C13" s="190" t="s">
        <v>150</v>
      </c>
      <c r="D13" s="30"/>
      <c r="E13" s="30"/>
    </row>
    <row r="14" spans="1:22" ht="18" customHeight="1">
      <c r="A14" s="190">
        <v>1.6</v>
      </c>
      <c r="B14" s="191" t="s">
        <v>205</v>
      </c>
      <c r="C14" s="190" t="s">
        <v>151</v>
      </c>
      <c r="D14" s="30"/>
      <c r="E14" s="30"/>
    </row>
    <row r="15" spans="1:22" ht="33.75" customHeight="1">
      <c r="A15" s="190">
        <v>1.7</v>
      </c>
      <c r="B15" s="192"/>
      <c r="C15" s="190" t="s">
        <v>173</v>
      </c>
      <c r="D15" s="30"/>
      <c r="E15" s="30"/>
    </row>
    <row r="16" spans="1:22" ht="22.5" customHeight="1">
      <c r="A16" s="190">
        <v>1.8</v>
      </c>
      <c r="B16" s="192"/>
      <c r="C16" s="194" t="s">
        <v>172</v>
      </c>
      <c r="D16" s="30"/>
      <c r="E16" s="30"/>
    </row>
    <row r="17" spans="1:22" ht="18" customHeight="1">
      <c r="A17" s="190">
        <v>1.9</v>
      </c>
      <c r="B17" s="192"/>
      <c r="C17" s="194"/>
      <c r="D17" s="30"/>
      <c r="E17" s="30"/>
    </row>
    <row r="18" spans="1:22" ht="18" customHeight="1">
      <c r="A18" s="195">
        <v>2</v>
      </c>
      <c r="B18" s="192"/>
      <c r="C18" s="194"/>
      <c r="D18" s="30"/>
      <c r="E18" s="30"/>
    </row>
    <row r="19" spans="1:22" ht="18" customHeight="1">
      <c r="A19" s="190">
        <v>2.1</v>
      </c>
      <c r="B19" s="192"/>
      <c r="C19" s="194"/>
      <c r="D19" s="30"/>
      <c r="E19" s="30"/>
    </row>
    <row r="20" spans="1:22" ht="18" customHeight="1">
      <c r="A20" s="190">
        <v>2.2000000000000002</v>
      </c>
      <c r="B20" s="192"/>
      <c r="C20" s="194"/>
      <c r="D20" s="30"/>
      <c r="E20" s="30"/>
    </row>
    <row r="21" spans="1:22" ht="18" customHeight="1">
      <c r="A21" s="190">
        <v>2.2999999999999998</v>
      </c>
      <c r="B21" s="192"/>
      <c r="C21" s="194"/>
      <c r="D21" s="30"/>
      <c r="E21" s="30"/>
    </row>
    <row r="22" spans="1:22" ht="27.75" customHeight="1">
      <c r="A22" s="190">
        <v>2.4</v>
      </c>
      <c r="B22" s="192"/>
      <c r="C22" s="194"/>
      <c r="D22" s="30"/>
      <c r="E22" s="30"/>
    </row>
    <row r="23" spans="1:22" ht="27.75" customHeight="1">
      <c r="A23" s="190">
        <v>2.5</v>
      </c>
      <c r="B23" s="192" t="s">
        <v>152</v>
      </c>
      <c r="C23" s="190" t="s">
        <v>36</v>
      </c>
      <c r="D23" s="30"/>
      <c r="E23" s="30"/>
    </row>
    <row r="24" spans="1:22" ht="27.75" customHeight="1">
      <c r="A24" s="190">
        <v>2.6</v>
      </c>
      <c r="B24" s="192" t="s">
        <v>152</v>
      </c>
      <c r="C24" s="190" t="s">
        <v>49</v>
      </c>
      <c r="D24" s="30"/>
      <c r="E24" s="30"/>
    </row>
    <row r="25" spans="1:22" ht="27.75" customHeight="1">
      <c r="A25" s="190">
        <v>2.7</v>
      </c>
      <c r="B25" s="192" t="s">
        <v>152</v>
      </c>
      <c r="C25" s="190" t="s">
        <v>153</v>
      </c>
      <c r="D25" s="30"/>
      <c r="E25" s="30"/>
    </row>
    <row r="26" spans="1:22" ht="27.75" customHeight="1">
      <c r="A26" s="190">
        <v>2.8</v>
      </c>
      <c r="B26" s="192" t="s">
        <v>152</v>
      </c>
      <c r="C26" s="190" t="s">
        <v>154</v>
      </c>
      <c r="D26" s="30"/>
      <c r="E26" s="30"/>
    </row>
    <row r="27" spans="1:22" ht="27" customHeight="1">
      <c r="A27" s="190">
        <v>2.9</v>
      </c>
      <c r="B27" s="191" t="s">
        <v>155</v>
      </c>
      <c r="C27" s="190" t="s">
        <v>156</v>
      </c>
      <c r="D27" s="30"/>
      <c r="E27" s="30"/>
    </row>
    <row r="28" spans="1:22" ht="26.25" customHeight="1">
      <c r="A28" s="196">
        <v>2.1</v>
      </c>
      <c r="B28" s="192" t="s">
        <v>157</v>
      </c>
      <c r="C28" s="190" t="s">
        <v>158</v>
      </c>
      <c r="D28" s="30"/>
      <c r="E28" s="30"/>
    </row>
    <row r="29" spans="1:22" ht="26.25" customHeight="1">
      <c r="A29" s="196">
        <v>2.11</v>
      </c>
      <c r="B29" s="192"/>
      <c r="C29" s="194" t="s">
        <v>159</v>
      </c>
      <c r="D29" s="30">
        <v>15.5</v>
      </c>
      <c r="E29" s="30"/>
    </row>
    <row r="30" spans="1:22" s="165" customFormat="1" ht="34.5" customHeight="1">
      <c r="A30" s="186">
        <v>2</v>
      </c>
      <c r="B30" s="197" t="s">
        <v>160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90">
        <v>2.1</v>
      </c>
      <c r="B31" s="192"/>
      <c r="C31" s="190" t="s">
        <v>161</v>
      </c>
      <c r="D31" s="30"/>
      <c r="E31" s="30"/>
    </row>
    <row r="32" spans="1:22" ht="21" customHeight="1">
      <c r="A32" s="190">
        <v>2.2000000000000002</v>
      </c>
      <c r="B32" s="192" t="s">
        <v>162</v>
      </c>
      <c r="C32" s="190" t="s">
        <v>163</v>
      </c>
      <c r="D32" s="30"/>
      <c r="E32" s="30"/>
    </row>
    <row r="33" spans="1:22" ht="26.25" customHeight="1">
      <c r="A33" s="190">
        <v>2.2999999999999998</v>
      </c>
      <c r="B33" s="192" t="s">
        <v>162</v>
      </c>
      <c r="C33" s="190" t="s">
        <v>164</v>
      </c>
      <c r="D33" s="30"/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15.5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68" t="s">
        <v>165</v>
      </c>
      <c r="B35" s="469"/>
      <c r="C35" s="469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142</v>
      </c>
      <c r="C36" s="190" t="s">
        <v>143</v>
      </c>
      <c r="D36" s="30">
        <v>450.6</v>
      </c>
      <c r="E36" s="30"/>
    </row>
    <row r="37" spans="1:22" ht="21" customHeight="1">
      <c r="A37" s="190">
        <v>1.2</v>
      </c>
      <c r="B37" s="191" t="s">
        <v>144</v>
      </c>
      <c r="C37" s="190" t="s">
        <v>145</v>
      </c>
      <c r="D37" s="30">
        <v>338.8</v>
      </c>
      <c r="E37" s="30"/>
    </row>
    <row r="38" spans="1:22" ht="21" customHeight="1">
      <c r="A38" s="190">
        <v>1.3</v>
      </c>
      <c r="B38" s="191" t="s">
        <v>146</v>
      </c>
      <c r="C38" s="190" t="s">
        <v>147</v>
      </c>
      <c r="D38" s="30">
        <v>27.6</v>
      </c>
      <c r="E38" s="30"/>
    </row>
    <row r="39" spans="1:22" ht="21" customHeight="1">
      <c r="A39" s="190">
        <v>1.4</v>
      </c>
      <c r="B39" s="192" t="s">
        <v>148</v>
      </c>
      <c r="C39" s="193" t="s">
        <v>149</v>
      </c>
      <c r="D39" s="30"/>
      <c r="E39" s="30"/>
    </row>
    <row r="40" spans="1:22" ht="21" customHeight="1">
      <c r="A40" s="190">
        <v>1.5</v>
      </c>
      <c r="B40" s="192"/>
      <c r="C40" s="190" t="s">
        <v>150</v>
      </c>
      <c r="D40" s="30"/>
      <c r="E40" s="30"/>
    </row>
    <row r="41" spans="1:22" ht="20.25" customHeight="1">
      <c r="A41" s="190">
        <v>1.6</v>
      </c>
      <c r="B41" s="191" t="s">
        <v>205</v>
      </c>
      <c r="C41" s="190" t="s">
        <v>151</v>
      </c>
      <c r="D41" s="30">
        <v>22.8</v>
      </c>
      <c r="E41" s="30"/>
    </row>
    <row r="42" spans="1:22" ht="33.75" customHeight="1">
      <c r="A42" s="190">
        <v>1.7</v>
      </c>
      <c r="B42" s="192"/>
      <c r="C42" s="190" t="s">
        <v>173</v>
      </c>
      <c r="D42" s="30"/>
      <c r="E42" s="30"/>
    </row>
    <row r="43" spans="1:22" ht="23.25" customHeight="1">
      <c r="A43" s="190">
        <v>1.8</v>
      </c>
      <c r="B43" s="192"/>
      <c r="C43" s="194" t="s">
        <v>278</v>
      </c>
      <c r="D43" s="30">
        <v>0.1</v>
      </c>
      <c r="E43" s="30"/>
    </row>
    <row r="44" spans="1:22" ht="23.25" customHeight="1">
      <c r="A44" s="190">
        <v>1.9</v>
      </c>
      <c r="B44" s="192"/>
      <c r="C44" s="194"/>
      <c r="D44" s="30"/>
      <c r="E44" s="30"/>
    </row>
    <row r="45" spans="1:22" ht="23.25" customHeight="1">
      <c r="A45" s="195">
        <v>2</v>
      </c>
      <c r="B45" s="192"/>
      <c r="C45" s="194"/>
      <c r="D45" s="30"/>
      <c r="E45" s="30"/>
    </row>
    <row r="46" spans="1:22" ht="23.25" customHeight="1">
      <c r="A46" s="190">
        <v>2.1</v>
      </c>
      <c r="B46" s="192"/>
      <c r="C46" s="194"/>
      <c r="D46" s="30"/>
      <c r="E46" s="30"/>
    </row>
    <row r="47" spans="1:22" ht="21" customHeight="1">
      <c r="A47" s="190">
        <v>2.2000000000000002</v>
      </c>
      <c r="B47" s="192" t="s">
        <v>152</v>
      </c>
      <c r="C47" s="190" t="s">
        <v>36</v>
      </c>
      <c r="D47" s="30"/>
      <c r="E47" s="30"/>
    </row>
    <row r="48" spans="1:22" ht="21" customHeight="1">
      <c r="A48" s="190">
        <v>2.2999999999999998</v>
      </c>
      <c r="B48" s="192" t="s">
        <v>152</v>
      </c>
      <c r="C48" s="190" t="s">
        <v>49</v>
      </c>
      <c r="D48" s="30"/>
      <c r="E48" s="30"/>
    </row>
    <row r="49" spans="1:22" ht="21" customHeight="1">
      <c r="A49" s="190">
        <v>2.4</v>
      </c>
      <c r="B49" s="192" t="s">
        <v>152</v>
      </c>
      <c r="C49" s="190" t="s">
        <v>153</v>
      </c>
      <c r="D49" s="30">
        <v>1006.8</v>
      </c>
      <c r="E49" s="30"/>
    </row>
    <row r="50" spans="1:22" ht="24" customHeight="1">
      <c r="A50" s="190">
        <v>2.5</v>
      </c>
      <c r="B50" s="192" t="s">
        <v>152</v>
      </c>
      <c r="C50" s="190" t="s">
        <v>154</v>
      </c>
      <c r="D50" s="30">
        <v>341.1</v>
      </c>
      <c r="E50" s="30"/>
    </row>
    <row r="51" spans="1:22" ht="24" customHeight="1">
      <c r="A51" s="190">
        <v>2.6</v>
      </c>
      <c r="B51" s="191" t="s">
        <v>155</v>
      </c>
      <c r="C51" s="190" t="s">
        <v>156</v>
      </c>
      <c r="D51" s="30"/>
      <c r="E51" s="30"/>
    </row>
    <row r="52" spans="1:22" ht="24" customHeight="1">
      <c r="A52" s="190">
        <v>2.7</v>
      </c>
      <c r="B52" s="192" t="s">
        <v>157</v>
      </c>
      <c r="C52" s="190" t="s">
        <v>158</v>
      </c>
      <c r="D52" s="30"/>
      <c r="E52" s="30"/>
    </row>
    <row r="53" spans="1:22" ht="24" customHeight="1">
      <c r="A53" s="190">
        <v>2.8</v>
      </c>
      <c r="B53" s="192"/>
      <c r="C53" s="194" t="s">
        <v>159</v>
      </c>
      <c r="D53" s="30">
        <v>132</v>
      </c>
      <c r="E53" s="30"/>
    </row>
    <row r="54" spans="1:22" ht="33" customHeight="1">
      <c r="A54" s="190"/>
      <c r="B54" s="187" t="s">
        <v>166</v>
      </c>
      <c r="C54" s="29"/>
      <c r="D54" s="188">
        <f>SUM(D55:D58)</f>
        <v>0</v>
      </c>
      <c r="E54" s="30"/>
    </row>
    <row r="55" spans="1:22" ht="33" customHeight="1">
      <c r="A55" s="190">
        <v>1.1000000000000001</v>
      </c>
      <c r="B55" s="229"/>
      <c r="C55" s="230" t="s">
        <v>171</v>
      </c>
      <c r="D55" s="195"/>
      <c r="E55" s="30"/>
      <c r="F55" s="154"/>
    </row>
    <row r="56" spans="1:22" ht="30" customHeight="1">
      <c r="A56" s="190">
        <v>1.2</v>
      </c>
      <c r="B56" s="203"/>
      <c r="C56" s="190" t="s">
        <v>161</v>
      </c>
      <c r="D56" s="30"/>
      <c r="E56" s="190"/>
    </row>
    <row r="57" spans="1:22" ht="24.75" customHeight="1">
      <c r="A57" s="190">
        <v>1.3</v>
      </c>
      <c r="B57" s="192" t="s">
        <v>157</v>
      </c>
      <c r="C57" s="190" t="s">
        <v>163</v>
      </c>
      <c r="D57" s="30"/>
      <c r="E57" s="30"/>
    </row>
    <row r="58" spans="1:22" ht="24.75" customHeight="1">
      <c r="A58" s="190">
        <v>1.4</v>
      </c>
      <c r="B58" s="192" t="s">
        <v>157</v>
      </c>
      <c r="C58" s="190" t="s">
        <v>164</v>
      </c>
      <c r="D58" s="30"/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SUM(D36:D54)</f>
        <v>2319.8000000000002</v>
      </c>
      <c r="E59" s="207"/>
      <c r="F59" s="335">
        <f>+D59-D55</f>
        <v>2319.8000000000002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167</v>
      </c>
    </row>
    <row r="62" spans="1:22" ht="59.25" customHeight="1">
      <c r="A62" s="209">
        <v>1</v>
      </c>
      <c r="B62" s="210" t="s">
        <v>267</v>
      </c>
      <c r="C62" s="206">
        <f>+'Dramakan hosqer'!D19</f>
        <v>2369.5</v>
      </c>
      <c r="D62" s="470" t="s">
        <v>168</v>
      </c>
      <c r="E62" s="471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72" t="e">
        <f>+'Ekamut-caxs'!#REF!</f>
        <v>#REF!</v>
      </c>
      <c r="E64" s="47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67" t="s">
        <v>95</v>
      </c>
      <c r="E65" s="46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72" t="e">
        <f>+'Ekamut-caxs'!#REF!</f>
        <v>#REF!</v>
      </c>
      <c r="E66" s="47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67" t="s">
        <v>95</v>
      </c>
      <c r="E67" s="46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5" zoomScale="90" zoomScaleSheetLayoutView="90" workbookViewId="0">
      <selection activeCell="B35" sqref="B35:C35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81" t="s">
        <v>69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1"/>
    </row>
    <row r="2" spans="1:19" s="21" customFormat="1" ht="25.5" customHeight="1">
      <c r="A2" s="443" t="str">
        <f>+'Ekamut-caxs'!A14:D14</f>
        <v xml:space="preserve">«Երևանի Ա․ Ազարյանի անվան մարմնամարզության օլիմպիական հերթափոխի մանկապատանեկան մարզադպրոց» ՀՈԱԿ-ի 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20"/>
      <c r="S2" s="20"/>
    </row>
    <row r="3" spans="1:19" ht="25.5" customHeight="1">
      <c r="A3" s="476" t="s">
        <v>253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</row>
    <row r="4" spans="1:19" ht="21" customHeight="1">
      <c r="Q4" s="144" t="s">
        <v>0</v>
      </c>
    </row>
    <row r="5" spans="1:19" ht="33.75" customHeight="1">
      <c r="A5" s="483" t="s">
        <v>132</v>
      </c>
      <c r="B5" s="483" t="s">
        <v>70</v>
      </c>
      <c r="C5" s="487" t="s">
        <v>250</v>
      </c>
      <c r="D5" s="487" t="s">
        <v>251</v>
      </c>
      <c r="E5" s="484" t="s">
        <v>179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5" t="s">
        <v>134</v>
      </c>
    </row>
    <row r="6" spans="1:19" ht="78.75" customHeight="1">
      <c r="A6" s="483"/>
      <c r="B6" s="483"/>
      <c r="C6" s="487"/>
      <c r="D6" s="487"/>
      <c r="E6" s="309" t="s">
        <v>206</v>
      </c>
      <c r="F6" s="309" t="s">
        <v>213</v>
      </c>
      <c r="G6" s="309" t="s">
        <v>214</v>
      </c>
      <c r="H6" s="309" t="s">
        <v>133</v>
      </c>
      <c r="I6" s="309" t="s">
        <v>182</v>
      </c>
      <c r="J6" s="309" t="s">
        <v>181</v>
      </c>
      <c r="K6" s="309" t="s">
        <v>118</v>
      </c>
      <c r="L6" s="309" t="s">
        <v>169</v>
      </c>
      <c r="M6" s="309" t="s">
        <v>237</v>
      </c>
      <c r="N6" s="309" t="s">
        <v>234</v>
      </c>
      <c r="O6" s="309" t="s">
        <v>92</v>
      </c>
      <c r="P6" s="230" t="s">
        <v>180</v>
      </c>
      <c r="Q6" s="485"/>
    </row>
    <row r="7" spans="1:19" ht="45" customHeight="1">
      <c r="A7" s="309">
        <v>1</v>
      </c>
      <c r="B7" s="347" t="s">
        <v>252</v>
      </c>
      <c r="C7" s="348">
        <v>53483.3</v>
      </c>
      <c r="D7" s="348">
        <v>5868.6</v>
      </c>
      <c r="E7" s="348">
        <v>11184.4</v>
      </c>
      <c r="F7" s="348">
        <v>868.8</v>
      </c>
      <c r="G7" s="348">
        <f>IF(F7&gt;0,E18,0)</f>
        <v>112.6</v>
      </c>
      <c r="H7" s="348">
        <v>112.6</v>
      </c>
      <c r="I7" s="348">
        <v>325.5</v>
      </c>
      <c r="J7" s="348">
        <v>120</v>
      </c>
      <c r="K7" s="348"/>
      <c r="L7" s="348"/>
      <c r="M7" s="348">
        <v>240</v>
      </c>
      <c r="N7" s="348"/>
      <c r="O7" s="348"/>
      <c r="P7" s="348">
        <v>500</v>
      </c>
      <c r="Q7" s="349">
        <f>ROUND(SUM(C7:P7),1)</f>
        <v>72815.8</v>
      </c>
    </row>
    <row r="8" spans="1:19" ht="31.5" customHeight="1">
      <c r="A8" s="309">
        <v>1.1000000000000001</v>
      </c>
      <c r="B8" s="153" t="s">
        <v>118</v>
      </c>
      <c r="C8" s="350"/>
      <c r="D8" s="350"/>
      <c r="E8" s="283" t="s">
        <v>175</v>
      </c>
      <c r="F8" s="283" t="s">
        <v>175</v>
      </c>
      <c r="G8" s="283" t="s">
        <v>175</v>
      </c>
      <c r="H8" s="283" t="s">
        <v>175</v>
      </c>
      <c r="I8" s="283" t="s">
        <v>175</v>
      </c>
      <c r="J8" s="283" t="s">
        <v>175</v>
      </c>
      <c r="K8" s="283" t="s">
        <v>175</v>
      </c>
      <c r="L8" s="283" t="s">
        <v>175</v>
      </c>
      <c r="M8" s="283" t="s">
        <v>175</v>
      </c>
      <c r="N8" s="283" t="s">
        <v>175</v>
      </c>
      <c r="O8" s="283" t="s">
        <v>175</v>
      </c>
      <c r="P8" s="283" t="s">
        <v>175</v>
      </c>
      <c r="Q8" s="283" t="s">
        <v>175</v>
      </c>
    </row>
    <row r="9" spans="1:19" ht="31.5" customHeight="1">
      <c r="A9" s="309">
        <v>1.2</v>
      </c>
      <c r="B9" s="153" t="s">
        <v>180</v>
      </c>
      <c r="C9" s="350"/>
      <c r="D9" s="350"/>
      <c r="E9" s="283" t="s">
        <v>175</v>
      </c>
      <c r="F9" s="283" t="s">
        <v>175</v>
      </c>
      <c r="G9" s="283" t="s">
        <v>175</v>
      </c>
      <c r="H9" s="283" t="s">
        <v>175</v>
      </c>
      <c r="I9" s="283" t="s">
        <v>175</v>
      </c>
      <c r="J9" s="283" t="s">
        <v>175</v>
      </c>
      <c r="K9" s="283" t="s">
        <v>175</v>
      </c>
      <c r="L9" s="283" t="s">
        <v>175</v>
      </c>
      <c r="M9" s="283" t="s">
        <v>175</v>
      </c>
      <c r="N9" s="283" t="s">
        <v>175</v>
      </c>
      <c r="O9" s="283" t="s">
        <v>175</v>
      </c>
      <c r="P9" s="283" t="s">
        <v>175</v>
      </c>
      <c r="Q9" s="283" t="s">
        <v>175</v>
      </c>
    </row>
    <row r="10" spans="1:19" ht="31.5" customHeight="1">
      <c r="A10" s="309">
        <v>1.3</v>
      </c>
      <c r="B10" s="163" t="s">
        <v>233</v>
      </c>
      <c r="C10" s="350"/>
      <c r="D10" s="350"/>
      <c r="E10" s="283" t="s">
        <v>175</v>
      </c>
      <c r="F10" s="283" t="s">
        <v>175</v>
      </c>
      <c r="G10" s="283" t="s">
        <v>175</v>
      </c>
      <c r="H10" s="283" t="s">
        <v>175</v>
      </c>
      <c r="I10" s="283" t="s">
        <v>175</v>
      </c>
      <c r="J10" s="283" t="s">
        <v>175</v>
      </c>
      <c r="K10" s="283" t="s">
        <v>175</v>
      </c>
      <c r="L10" s="283" t="s">
        <v>175</v>
      </c>
      <c r="M10" s="283" t="s">
        <v>175</v>
      </c>
      <c r="N10" s="283" t="s">
        <v>175</v>
      </c>
      <c r="O10" s="283" t="s">
        <v>175</v>
      </c>
      <c r="P10" s="283" t="s">
        <v>175</v>
      </c>
      <c r="Q10" s="283" t="s">
        <v>175</v>
      </c>
    </row>
    <row r="11" spans="1:19" ht="48" customHeight="1">
      <c r="A11" s="309">
        <v>1.4</v>
      </c>
      <c r="B11" s="351" t="s">
        <v>237</v>
      </c>
      <c r="C11" s="283" t="s">
        <v>175</v>
      </c>
      <c r="D11" s="283" t="s">
        <v>175</v>
      </c>
      <c r="E11" s="283" t="s">
        <v>175</v>
      </c>
      <c r="F11" s="283" t="s">
        <v>175</v>
      </c>
      <c r="G11" s="283" t="s">
        <v>175</v>
      </c>
      <c r="H11" s="283" t="s">
        <v>175</v>
      </c>
      <c r="I11" s="283" t="s">
        <v>175</v>
      </c>
      <c r="J11" s="283" t="s">
        <v>175</v>
      </c>
      <c r="K11" s="283" t="s">
        <v>175</v>
      </c>
      <c r="L11" s="283" t="s">
        <v>175</v>
      </c>
      <c r="M11" s="283" t="s">
        <v>175</v>
      </c>
      <c r="N11" s="283" t="s">
        <v>175</v>
      </c>
      <c r="O11" s="283" t="s">
        <v>175</v>
      </c>
      <c r="P11" s="283" t="s">
        <v>175</v>
      </c>
      <c r="Q11" s="283" t="s">
        <v>175</v>
      </c>
    </row>
    <row r="12" spans="1:19" ht="33.75" customHeight="1">
      <c r="A12" s="309">
        <v>2</v>
      </c>
      <c r="B12" s="351" t="s">
        <v>92</v>
      </c>
      <c r="C12" s="283" t="s">
        <v>175</v>
      </c>
      <c r="D12" s="283" t="s">
        <v>175</v>
      </c>
      <c r="E12" s="283" t="s">
        <v>175</v>
      </c>
      <c r="F12" s="283" t="s">
        <v>175</v>
      </c>
      <c r="G12" s="283" t="s">
        <v>175</v>
      </c>
      <c r="H12" s="283" t="s">
        <v>175</v>
      </c>
      <c r="I12" s="283" t="s">
        <v>175</v>
      </c>
      <c r="J12" s="283" t="s">
        <v>175</v>
      </c>
      <c r="K12" s="283" t="s">
        <v>175</v>
      </c>
      <c r="L12" s="283" t="s">
        <v>175</v>
      </c>
      <c r="M12" s="283" t="s">
        <v>175</v>
      </c>
      <c r="N12" s="283" t="s">
        <v>175</v>
      </c>
      <c r="O12" s="283" t="s">
        <v>175</v>
      </c>
      <c r="P12" s="283" t="s">
        <v>175</v>
      </c>
      <c r="Q12" s="283" t="s">
        <v>175</v>
      </c>
    </row>
    <row r="13" spans="1:19" s="167" customFormat="1" ht="34.5" customHeight="1">
      <c r="A13" s="352"/>
      <c r="B13" s="204" t="s">
        <v>71</v>
      </c>
      <c r="C13" s="283" t="s">
        <v>175</v>
      </c>
      <c r="D13" s="283" t="s">
        <v>175</v>
      </c>
      <c r="E13" s="283" t="s">
        <v>175</v>
      </c>
      <c r="F13" s="283" t="s">
        <v>175</v>
      </c>
      <c r="G13" s="283" t="s">
        <v>175</v>
      </c>
      <c r="H13" s="283" t="s">
        <v>175</v>
      </c>
      <c r="I13" s="283" t="s">
        <v>175</v>
      </c>
      <c r="J13" s="283" t="s">
        <v>175</v>
      </c>
      <c r="K13" s="283" t="s">
        <v>175</v>
      </c>
      <c r="L13" s="283" t="s">
        <v>175</v>
      </c>
      <c r="M13" s="283" t="s">
        <v>175</v>
      </c>
      <c r="N13" s="283" t="s">
        <v>175</v>
      </c>
      <c r="O13" s="283" t="s">
        <v>175</v>
      </c>
      <c r="P13" s="283" t="s">
        <v>175</v>
      </c>
      <c r="Q13" s="353">
        <f>ROUND(SUM(Q7:Q12),1)</f>
        <v>72815.8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486"/>
      <c r="M15" s="486"/>
      <c r="N15" s="486"/>
      <c r="O15" s="486"/>
      <c r="P15" s="486"/>
      <c r="Q15" s="262"/>
    </row>
    <row r="16" spans="1:19" s="167" customFormat="1" ht="69" customHeight="1">
      <c r="B16" s="478" t="s">
        <v>185</v>
      </c>
      <c r="C16" s="488"/>
      <c r="D16" s="488"/>
      <c r="E16" s="479"/>
      <c r="F16" s="215"/>
      <c r="I16" s="215"/>
      <c r="J16" s="478" t="s">
        <v>184</v>
      </c>
      <c r="K16" s="479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170</v>
      </c>
      <c r="C17" s="181" t="s">
        <v>212</v>
      </c>
      <c r="D17" s="181" t="s">
        <v>212</v>
      </c>
      <c r="E17" s="181" t="s">
        <v>211</v>
      </c>
      <c r="F17" s="273"/>
      <c r="I17" s="239"/>
      <c r="J17" s="220" t="s">
        <v>170</v>
      </c>
      <c r="K17" s="181" t="s">
        <v>183</v>
      </c>
      <c r="L17" s="273"/>
      <c r="M17" s="273"/>
      <c r="N17" s="273"/>
      <c r="O17" s="273"/>
      <c r="P17" s="273"/>
      <c r="Q17" s="239"/>
    </row>
    <row r="18" spans="2:17" s="339" customFormat="1" ht="24" customHeight="1">
      <c r="B18" s="337">
        <v>108600</v>
      </c>
      <c r="C18" s="338">
        <f>ROUND(4*B18*2/1000,1)</f>
        <v>868.8</v>
      </c>
      <c r="D18" s="338">
        <f>ROUND(4*C18*2/1000,1)</f>
        <v>7</v>
      </c>
      <c r="E18" s="336">
        <v>112.6</v>
      </c>
      <c r="F18" s="340"/>
      <c r="I18" s="341"/>
      <c r="J18" s="342">
        <v>108600</v>
      </c>
      <c r="K18" s="336">
        <v>112.6</v>
      </c>
      <c r="L18" s="343"/>
      <c r="M18" s="343"/>
      <c r="N18" s="343"/>
      <c r="O18" s="343"/>
      <c r="P18" s="343"/>
      <c r="Q18" s="341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82" t="e">
        <f>+'Ekamut-caxs'!#REF!</f>
        <v>#REF!</v>
      </c>
      <c r="J20" s="482"/>
      <c r="K20" s="482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94</v>
      </c>
      <c r="H21" s="150"/>
      <c r="I21" s="480" t="s">
        <v>95</v>
      </c>
      <c r="J21" s="480"/>
      <c r="K21" s="480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82" t="e">
        <f>+'Ekamut-caxs'!#REF!</f>
        <v>#REF!</v>
      </c>
      <c r="J22" s="482"/>
      <c r="K22" s="482"/>
      <c r="L22" s="148"/>
      <c r="M22" s="148"/>
      <c r="N22" s="148"/>
      <c r="O22" s="148"/>
    </row>
    <row r="23" spans="2:17" s="138" customFormat="1" ht="18.75" customHeight="1">
      <c r="G23" s="149" t="s">
        <v>94</v>
      </c>
      <c r="H23" s="150"/>
      <c r="I23" s="480" t="s">
        <v>95</v>
      </c>
      <c r="J23" s="480"/>
      <c r="K23" s="480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10" zoomScale="85" zoomScaleSheetLayoutView="85" workbookViewId="0">
      <selection activeCell="B35" sqref="B35:C35"/>
    </sheetView>
  </sheetViews>
  <sheetFormatPr defaultColWidth="9.140625" defaultRowHeight="16.5"/>
  <cols>
    <col min="1" max="1" width="4.140625" style="356" customWidth="1"/>
    <col min="2" max="2" width="15.5703125" style="356" customWidth="1"/>
    <col min="3" max="3" width="10.85546875" style="356" customWidth="1"/>
    <col min="4" max="4" width="17" style="356" customWidth="1"/>
    <col min="5" max="5" width="13.42578125" style="356" customWidth="1"/>
    <col min="6" max="6" width="16.28515625" style="356" customWidth="1"/>
    <col min="7" max="7" width="11.42578125" style="356" customWidth="1"/>
    <col min="8" max="8" width="15.5703125" style="356" customWidth="1"/>
    <col min="9" max="9" width="14.85546875" style="356" customWidth="1"/>
    <col min="10" max="10" width="16.5703125" style="356" customWidth="1"/>
    <col min="11" max="11" width="10.85546875" style="356" customWidth="1"/>
    <col min="12" max="12" width="12.85546875" style="356" customWidth="1"/>
    <col min="13" max="13" width="14.85546875" style="356" customWidth="1"/>
    <col min="14" max="14" width="11.7109375" style="356" customWidth="1"/>
    <col min="15" max="15" width="13.28515625" style="356" customWidth="1"/>
    <col min="16" max="16384" width="9.140625" style="356"/>
  </cols>
  <sheetData>
    <row r="1" spans="1:15" s="354" customFormat="1" ht="18.75" customHeight="1">
      <c r="A1" s="489" t="s">
        <v>69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</row>
    <row r="2" spans="1:15" s="354" customFormat="1" ht="21.75" customHeight="1">
      <c r="A2" s="490" t="str">
        <f>+'Ekamut-caxs'!A14</f>
        <v xml:space="preserve">«Երևանի Ա․ Ազարյանի անվան մարմնամարզության օլիմպիական հերթափոխի մանկապատանեկան մարզադպրոց» ՀՈԱԿ-ի 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</row>
    <row r="3" spans="1:15" s="354" customFormat="1" ht="21" customHeight="1">
      <c r="A3" s="490" t="s">
        <v>96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</row>
    <row r="4" spans="1:15" ht="21" customHeight="1"/>
    <row r="5" spans="1:15" s="359" customFormat="1" ht="19.5" customHeight="1">
      <c r="A5" s="491" t="s">
        <v>116</v>
      </c>
      <c r="B5" s="491" t="s">
        <v>97</v>
      </c>
      <c r="C5" s="492" t="s">
        <v>98</v>
      </c>
      <c r="D5" s="492"/>
      <c r="E5" s="492"/>
      <c r="F5" s="492"/>
      <c r="G5" s="492" t="s">
        <v>99</v>
      </c>
      <c r="H5" s="492"/>
      <c r="I5" s="492"/>
      <c r="J5" s="492"/>
      <c r="K5" s="492" t="s">
        <v>124</v>
      </c>
      <c r="L5" s="492"/>
      <c r="M5" s="492"/>
      <c r="N5" s="492"/>
      <c r="O5" s="492"/>
    </row>
    <row r="6" spans="1:15" s="361" customFormat="1" ht="51" customHeight="1">
      <c r="A6" s="491"/>
      <c r="B6" s="491"/>
      <c r="C6" s="360" t="s">
        <v>223</v>
      </c>
      <c r="D6" s="360" t="s">
        <v>224</v>
      </c>
      <c r="E6" s="360" t="s">
        <v>254</v>
      </c>
      <c r="F6" s="360" t="s">
        <v>255</v>
      </c>
      <c r="G6" s="360" t="s">
        <v>225</v>
      </c>
      <c r="H6" s="360" t="s">
        <v>224</v>
      </c>
      <c r="I6" s="360" t="s">
        <v>256</v>
      </c>
      <c r="J6" s="360" t="s">
        <v>255</v>
      </c>
      <c r="K6" s="360" t="s">
        <v>223</v>
      </c>
      <c r="L6" s="360" t="s">
        <v>254</v>
      </c>
      <c r="M6" s="360" t="s">
        <v>257</v>
      </c>
      <c r="N6" s="357" t="s">
        <v>258</v>
      </c>
      <c r="O6" s="357" t="s">
        <v>259</v>
      </c>
    </row>
    <row r="7" spans="1:15" ht="19.5" customHeight="1">
      <c r="A7" s="362">
        <v>1</v>
      </c>
      <c r="B7" s="363" t="s">
        <v>100</v>
      </c>
      <c r="C7" s="364">
        <v>3543</v>
      </c>
      <c r="D7" s="238">
        <v>509129.1</v>
      </c>
      <c r="E7" s="365">
        <v>4235</v>
      </c>
      <c r="F7" s="366">
        <f>IF((E7&lt;10000), E7*143.7, E7*107.1)</f>
        <v>608569.5</v>
      </c>
      <c r="G7" s="364">
        <v>6240</v>
      </c>
      <c r="H7" s="238">
        <v>314115</v>
      </c>
      <c r="I7" s="365">
        <v>6524</v>
      </c>
      <c r="J7" s="366">
        <v>329035</v>
      </c>
      <c r="K7" s="367">
        <v>86</v>
      </c>
      <c r="L7" s="365">
        <v>105</v>
      </c>
      <c r="M7" s="368">
        <f>+L7*200.47</f>
        <v>21049.35</v>
      </c>
      <c r="N7" s="369">
        <f>+L7*7.94904</f>
        <v>834.64920000000006</v>
      </c>
      <c r="O7" s="368">
        <f>+N7+M7</f>
        <v>21883.999199999998</v>
      </c>
    </row>
    <row r="8" spans="1:15" ht="19.5" customHeight="1">
      <c r="A8" s="362">
        <v>2</v>
      </c>
      <c r="B8" s="363" t="s">
        <v>226</v>
      </c>
      <c r="C8" s="364">
        <v>3136</v>
      </c>
      <c r="D8" s="238">
        <v>450643.20000000001</v>
      </c>
      <c r="E8" s="365">
        <v>2874</v>
      </c>
      <c r="F8" s="366">
        <f t="shared" ref="F8:F18" si="0">IF((E8&lt;10000), E8*143.7, E8*107.1)</f>
        <v>412993.8</v>
      </c>
      <c r="G8" s="364">
        <v>6640</v>
      </c>
      <c r="H8" s="238">
        <v>333707</v>
      </c>
      <c r="I8" s="365">
        <v>6166</v>
      </c>
      <c r="J8" s="366">
        <v>311569</v>
      </c>
      <c r="K8" s="367">
        <v>103</v>
      </c>
      <c r="L8" s="365">
        <v>123</v>
      </c>
      <c r="M8" s="368">
        <f t="shared" ref="M8:M18" si="1">+L8*200.47</f>
        <v>24657.81</v>
      </c>
      <c r="N8" s="369">
        <f t="shared" ref="N8:N18" si="2">+L8*7.94904</f>
        <v>977.73192000000006</v>
      </c>
      <c r="O8" s="368">
        <f t="shared" ref="O8:O18" si="3">+N8+M8</f>
        <v>25635.54192</v>
      </c>
    </row>
    <row r="9" spans="1:15" ht="19.5" customHeight="1">
      <c r="A9" s="362">
        <v>3</v>
      </c>
      <c r="B9" s="363" t="s">
        <v>101</v>
      </c>
      <c r="C9" s="364">
        <v>1591</v>
      </c>
      <c r="D9" s="238">
        <v>228626.7</v>
      </c>
      <c r="E9" s="365">
        <v>2483</v>
      </c>
      <c r="F9" s="366">
        <f t="shared" si="0"/>
        <v>356807.1</v>
      </c>
      <c r="G9" s="364">
        <v>3660</v>
      </c>
      <c r="H9" s="238">
        <v>184737</v>
      </c>
      <c r="I9" s="365">
        <v>5824</v>
      </c>
      <c r="J9" s="366">
        <v>294164</v>
      </c>
      <c r="K9" s="367">
        <v>76</v>
      </c>
      <c r="L9" s="365">
        <v>106</v>
      </c>
      <c r="M9" s="368">
        <f t="shared" si="1"/>
        <v>21249.82</v>
      </c>
      <c r="N9" s="369">
        <v>585.29999999999995</v>
      </c>
      <c r="O9" s="368">
        <f t="shared" si="3"/>
        <v>21835.119999999999</v>
      </c>
    </row>
    <row r="10" spans="1:15" ht="19.5" customHeight="1">
      <c r="A10" s="362">
        <v>4</v>
      </c>
      <c r="B10" s="363" t="s">
        <v>102</v>
      </c>
      <c r="C10" s="367">
        <v>425</v>
      </c>
      <c r="D10" s="370">
        <v>61072.5</v>
      </c>
      <c r="E10" s="365">
        <v>102</v>
      </c>
      <c r="F10" s="366">
        <f t="shared" si="0"/>
        <v>14657.4</v>
      </c>
      <c r="G10" s="364">
        <v>1520</v>
      </c>
      <c r="H10" s="370">
        <v>77090</v>
      </c>
      <c r="I10" s="365">
        <v>1912</v>
      </c>
      <c r="J10" s="366">
        <v>97032</v>
      </c>
      <c r="K10" s="367">
        <v>89</v>
      </c>
      <c r="L10" s="365">
        <v>77</v>
      </c>
      <c r="M10" s="368">
        <f t="shared" si="1"/>
        <v>15436.19</v>
      </c>
      <c r="N10" s="369">
        <f t="shared" si="2"/>
        <v>612.07608000000005</v>
      </c>
      <c r="O10" s="368">
        <f t="shared" si="3"/>
        <v>16048.266080000001</v>
      </c>
    </row>
    <row r="11" spans="1:15" ht="19.5" customHeight="1">
      <c r="A11" s="362">
        <v>5</v>
      </c>
      <c r="B11" s="363" t="s">
        <v>103</v>
      </c>
      <c r="C11" s="367">
        <v>7</v>
      </c>
      <c r="D11" s="370">
        <v>1005.9</v>
      </c>
      <c r="E11" s="365">
        <v>80</v>
      </c>
      <c r="F11" s="366">
        <f t="shared" si="0"/>
        <v>11496</v>
      </c>
      <c r="G11" s="364">
        <v>1260</v>
      </c>
      <c r="H11" s="370">
        <v>64585</v>
      </c>
      <c r="I11" s="365">
        <v>2147</v>
      </c>
      <c r="J11" s="366">
        <v>108533</v>
      </c>
      <c r="K11" s="367">
        <v>87</v>
      </c>
      <c r="L11" s="365">
        <v>156</v>
      </c>
      <c r="M11" s="368">
        <f t="shared" si="1"/>
        <v>31273.32</v>
      </c>
      <c r="N11" s="369">
        <f t="shared" si="2"/>
        <v>1240.05024</v>
      </c>
      <c r="O11" s="368">
        <f t="shared" si="3"/>
        <v>32513.37024</v>
      </c>
    </row>
    <row r="12" spans="1:15" ht="19.5" customHeight="1">
      <c r="A12" s="362">
        <v>6</v>
      </c>
      <c r="B12" s="363" t="s">
        <v>104</v>
      </c>
      <c r="C12" s="367">
        <v>6</v>
      </c>
      <c r="D12" s="370">
        <v>862.2</v>
      </c>
      <c r="E12" s="365">
        <v>37</v>
      </c>
      <c r="F12" s="366">
        <f t="shared" si="0"/>
        <v>5316.9</v>
      </c>
      <c r="G12" s="364">
        <v>720</v>
      </c>
      <c r="H12" s="370">
        <v>36906</v>
      </c>
      <c r="I12" s="365">
        <v>1576</v>
      </c>
      <c r="J12" s="366">
        <v>79959</v>
      </c>
      <c r="K12" s="367">
        <v>50</v>
      </c>
      <c r="L12" s="365">
        <v>153</v>
      </c>
      <c r="M12" s="368">
        <f t="shared" si="1"/>
        <v>30671.91</v>
      </c>
      <c r="N12" s="369">
        <f t="shared" si="2"/>
        <v>1216.2031200000001</v>
      </c>
      <c r="O12" s="368">
        <f t="shared" si="3"/>
        <v>31888.113120000002</v>
      </c>
    </row>
    <row r="13" spans="1:15" ht="19.5" customHeight="1">
      <c r="A13" s="362">
        <v>7</v>
      </c>
      <c r="B13" s="363" t="s">
        <v>105</v>
      </c>
      <c r="C13" s="367">
        <v>4</v>
      </c>
      <c r="D13" s="370">
        <v>574.79999999999995</v>
      </c>
      <c r="E13" s="365">
        <v>11</v>
      </c>
      <c r="F13" s="366">
        <f t="shared" si="0"/>
        <v>1580.6999999999998</v>
      </c>
      <c r="G13" s="364">
        <v>660</v>
      </c>
      <c r="H13" s="370">
        <v>33897</v>
      </c>
      <c r="I13" s="365">
        <v>1743</v>
      </c>
      <c r="J13" s="366">
        <v>88309</v>
      </c>
      <c r="K13" s="367">
        <v>42</v>
      </c>
      <c r="L13" s="365">
        <v>138</v>
      </c>
      <c r="M13" s="368">
        <f t="shared" si="1"/>
        <v>27664.86</v>
      </c>
      <c r="N13" s="369">
        <f t="shared" si="2"/>
        <v>1096.9675199999999</v>
      </c>
      <c r="O13" s="368">
        <f t="shared" si="3"/>
        <v>28761.827519999999</v>
      </c>
    </row>
    <row r="14" spans="1:15" ht="19.5" customHeight="1">
      <c r="A14" s="362">
        <v>8</v>
      </c>
      <c r="B14" s="371" t="s">
        <v>106</v>
      </c>
      <c r="C14" s="367">
        <v>8</v>
      </c>
      <c r="D14" s="370">
        <v>1149.5999999999999</v>
      </c>
      <c r="E14" s="365">
        <v>32</v>
      </c>
      <c r="F14" s="366">
        <f t="shared" si="0"/>
        <v>4598.3999999999996</v>
      </c>
      <c r="G14" s="364">
        <v>520</v>
      </c>
      <c r="H14" s="370">
        <v>26010</v>
      </c>
      <c r="I14" s="365">
        <v>1736</v>
      </c>
      <c r="J14" s="366">
        <v>87537</v>
      </c>
      <c r="K14" s="367">
        <v>188</v>
      </c>
      <c r="L14" s="365">
        <v>97</v>
      </c>
      <c r="M14" s="368">
        <f t="shared" si="1"/>
        <v>19445.59</v>
      </c>
      <c r="N14" s="369">
        <f t="shared" si="2"/>
        <v>771.05687999999998</v>
      </c>
      <c r="O14" s="368">
        <f t="shared" si="3"/>
        <v>20216.64688</v>
      </c>
    </row>
    <row r="15" spans="1:15" ht="19.5" customHeight="1">
      <c r="A15" s="362">
        <v>9</v>
      </c>
      <c r="B15" s="371" t="s">
        <v>107</v>
      </c>
      <c r="C15" s="367">
        <v>31</v>
      </c>
      <c r="D15" s="370">
        <v>4454.7</v>
      </c>
      <c r="E15" s="365">
        <v>87</v>
      </c>
      <c r="F15" s="366">
        <f t="shared" si="0"/>
        <v>12501.9</v>
      </c>
      <c r="G15" s="364">
        <v>780</v>
      </c>
      <c r="H15" s="370">
        <v>39514</v>
      </c>
      <c r="I15" s="365">
        <v>1969</v>
      </c>
      <c r="J15" s="366">
        <v>99534</v>
      </c>
      <c r="K15" s="367">
        <v>119</v>
      </c>
      <c r="L15" s="365">
        <v>169</v>
      </c>
      <c r="M15" s="368">
        <f t="shared" si="1"/>
        <v>33879.43</v>
      </c>
      <c r="N15" s="369">
        <f t="shared" si="2"/>
        <v>1343.3877600000001</v>
      </c>
      <c r="O15" s="368">
        <f t="shared" si="3"/>
        <v>35222.817759999998</v>
      </c>
    </row>
    <row r="16" spans="1:15" ht="19.5" customHeight="1">
      <c r="A16" s="362">
        <v>10</v>
      </c>
      <c r="B16" s="371" t="s">
        <v>108</v>
      </c>
      <c r="C16" s="367">
        <v>130</v>
      </c>
      <c r="D16" s="370">
        <v>18681</v>
      </c>
      <c r="E16" s="365">
        <v>183</v>
      </c>
      <c r="F16" s="366">
        <f t="shared" si="0"/>
        <v>26297.1</v>
      </c>
      <c r="G16" s="367">
        <v>2097</v>
      </c>
      <c r="H16" s="370">
        <v>106280</v>
      </c>
      <c r="I16" s="365">
        <v>3287</v>
      </c>
      <c r="J16" s="366">
        <v>166959</v>
      </c>
      <c r="K16" s="367">
        <v>65</v>
      </c>
      <c r="L16" s="365">
        <v>169</v>
      </c>
      <c r="M16" s="368">
        <f t="shared" si="1"/>
        <v>33879.43</v>
      </c>
      <c r="N16" s="369">
        <f t="shared" si="2"/>
        <v>1343.3877600000001</v>
      </c>
      <c r="O16" s="368">
        <f t="shared" si="3"/>
        <v>35222.817759999998</v>
      </c>
    </row>
    <row r="17" spans="1:15" ht="19.5" customHeight="1">
      <c r="A17" s="362">
        <v>11</v>
      </c>
      <c r="B17" s="371" t="s">
        <v>109</v>
      </c>
      <c r="C17" s="367">
        <v>1285</v>
      </c>
      <c r="D17" s="370">
        <v>184654.5</v>
      </c>
      <c r="E17" s="365">
        <f>+C7</f>
        <v>3543</v>
      </c>
      <c r="F17" s="366">
        <f t="shared" si="0"/>
        <v>509129.1</v>
      </c>
      <c r="G17" s="367">
        <v>4639</v>
      </c>
      <c r="H17" s="370">
        <v>233600</v>
      </c>
      <c r="I17" s="365">
        <f>+G7</f>
        <v>6240</v>
      </c>
      <c r="J17" s="366">
        <f t="shared" ref="J17:J18" si="4">+I17*53.48</f>
        <v>333715.19999999995</v>
      </c>
      <c r="K17" s="365">
        <v>93</v>
      </c>
      <c r="L17" s="365">
        <f>+K7</f>
        <v>86</v>
      </c>
      <c r="M17" s="368">
        <f t="shared" si="1"/>
        <v>17240.419999999998</v>
      </c>
      <c r="N17" s="369">
        <f t="shared" si="2"/>
        <v>683.61743999999999</v>
      </c>
      <c r="O17" s="368">
        <f t="shared" si="3"/>
        <v>17924.03744</v>
      </c>
    </row>
    <row r="18" spans="1:15" ht="19.5" customHeight="1">
      <c r="A18" s="362">
        <v>12</v>
      </c>
      <c r="B18" s="371" t="s">
        <v>110</v>
      </c>
      <c r="C18" s="367">
        <v>3136</v>
      </c>
      <c r="D18" s="370">
        <v>450643.20000000001</v>
      </c>
      <c r="E18" s="365">
        <f>+C18</f>
        <v>3136</v>
      </c>
      <c r="F18" s="366">
        <f t="shared" si="0"/>
        <v>450643.19999999995</v>
      </c>
      <c r="G18" s="367">
        <v>6744</v>
      </c>
      <c r="H18" s="370">
        <v>338830</v>
      </c>
      <c r="I18" s="365">
        <f>+G18</f>
        <v>6744</v>
      </c>
      <c r="J18" s="366">
        <f t="shared" si="4"/>
        <v>360669.12</v>
      </c>
      <c r="K18" s="365">
        <v>137</v>
      </c>
      <c r="L18" s="365">
        <f>+K18</f>
        <v>137</v>
      </c>
      <c r="M18" s="368">
        <f t="shared" si="1"/>
        <v>27464.39</v>
      </c>
      <c r="N18" s="369">
        <f t="shared" si="2"/>
        <v>1089.01848</v>
      </c>
      <c r="O18" s="368">
        <f t="shared" si="3"/>
        <v>28553.408479999998</v>
      </c>
    </row>
    <row r="19" spans="1:15" ht="32.25" customHeight="1">
      <c r="A19" s="372"/>
      <c r="B19" s="358" t="s">
        <v>93</v>
      </c>
      <c r="C19" s="373">
        <f t="shared" ref="C19:K19" si="5">SUM(C7:C18)</f>
        <v>13302</v>
      </c>
      <c r="D19" s="374">
        <f t="shared" si="5"/>
        <v>1911497.4</v>
      </c>
      <c r="E19" s="373">
        <f t="shared" si="5"/>
        <v>16803</v>
      </c>
      <c r="F19" s="374">
        <f>SUM(F7:F18)</f>
        <v>2414591.0999999996</v>
      </c>
      <c r="G19" s="373">
        <f>SUM(G7:G18)</f>
        <v>35480</v>
      </c>
      <c r="H19" s="374">
        <f>SUM(H7:H18)</f>
        <v>1789271</v>
      </c>
      <c r="I19" s="373">
        <f>SUM(I7:I18)</f>
        <v>45868</v>
      </c>
      <c r="J19" s="374">
        <f>SUM(J7:J18)</f>
        <v>2357015.3199999998</v>
      </c>
      <c r="K19" s="373">
        <f t="shared" si="5"/>
        <v>1135</v>
      </c>
      <c r="L19" s="373">
        <f>SUM(L7:L18)</f>
        <v>1516</v>
      </c>
      <c r="M19" s="374">
        <f>SUM(M7:M18)</f>
        <v>303912.52</v>
      </c>
      <c r="N19" s="375">
        <f>SUM(N7:N18)</f>
        <v>11793.446400000001</v>
      </c>
      <c r="O19" s="374">
        <f>SUM(O7:O18)</f>
        <v>315705.96639999998</v>
      </c>
    </row>
    <row r="20" spans="1:15" ht="21.75" customHeight="1">
      <c r="B20" s="376"/>
      <c r="C20" s="377"/>
      <c r="D20" s="378"/>
      <c r="E20" s="377"/>
      <c r="F20" s="378">
        <f>ROUND(F19/1000,1)</f>
        <v>2414.6</v>
      </c>
      <c r="G20" s="377"/>
      <c r="H20" s="378"/>
      <c r="I20" s="377"/>
      <c r="J20" s="378">
        <f>ROUND(J19/1000,1)</f>
        <v>2357</v>
      </c>
      <c r="K20" s="377"/>
      <c r="L20" s="377"/>
      <c r="M20" s="378">
        <f>ROUND(M19/1000,1)</f>
        <v>303.89999999999998</v>
      </c>
      <c r="N20" s="378">
        <f t="shared" ref="N20:O20" si="6">ROUND(N19/1000,1)</f>
        <v>11.8</v>
      </c>
      <c r="O20" s="378">
        <f t="shared" si="6"/>
        <v>315.7</v>
      </c>
    </row>
    <row r="21" spans="1:15" ht="33.75" customHeight="1" thickBot="1">
      <c r="B21" s="494" t="s">
        <v>227</v>
      </c>
      <c r="C21" s="494"/>
      <c r="D21" s="494"/>
      <c r="E21" s="379"/>
      <c r="F21" s="380"/>
      <c r="H21" s="379"/>
      <c r="M21" s="378"/>
    </row>
    <row r="22" spans="1:15" s="354" customFormat="1" ht="34.5" customHeight="1">
      <c r="A22" s="381"/>
      <c r="B22" s="382" t="s">
        <v>128</v>
      </c>
      <c r="C22" s="383" t="s">
        <v>129</v>
      </c>
      <c r="D22" s="383" t="s">
        <v>208</v>
      </c>
      <c r="E22" s="383" t="s">
        <v>208</v>
      </c>
      <c r="F22" s="384" t="s">
        <v>208</v>
      </c>
      <c r="G22" s="383" t="s">
        <v>129</v>
      </c>
      <c r="H22" s="383" t="s">
        <v>208</v>
      </c>
      <c r="I22" s="383" t="s">
        <v>208</v>
      </c>
      <c r="J22" s="385" t="s">
        <v>208</v>
      </c>
      <c r="K22" s="383" t="s">
        <v>129</v>
      </c>
      <c r="L22" s="383" t="s">
        <v>208</v>
      </c>
      <c r="M22" s="386" t="s">
        <v>208</v>
      </c>
      <c r="N22" s="381" t="s">
        <v>208</v>
      </c>
      <c r="O22" s="385" t="s">
        <v>208</v>
      </c>
    </row>
    <row r="23" spans="1:15" ht="23.25" customHeight="1">
      <c r="A23" s="387">
        <v>1</v>
      </c>
      <c r="B23" s="388"/>
      <c r="C23" s="389"/>
      <c r="D23" s="389" t="s">
        <v>208</v>
      </c>
      <c r="E23" s="389" t="s">
        <v>208</v>
      </c>
      <c r="F23" s="390"/>
      <c r="G23" s="391"/>
      <c r="H23" s="389" t="s">
        <v>208</v>
      </c>
      <c r="I23" s="389" t="s">
        <v>208</v>
      </c>
      <c r="J23" s="392"/>
      <c r="K23" s="391"/>
      <c r="L23" s="389" t="s">
        <v>208</v>
      </c>
      <c r="M23" s="393"/>
      <c r="N23" s="394" t="s">
        <v>208</v>
      </c>
      <c r="O23" s="395" t="s">
        <v>208</v>
      </c>
    </row>
    <row r="24" spans="1:15" ht="23.25" customHeight="1">
      <c r="A24" s="387">
        <v>2</v>
      </c>
      <c r="B24" s="388"/>
      <c r="C24" s="389"/>
      <c r="D24" s="389" t="s">
        <v>208</v>
      </c>
      <c r="E24" s="389" t="s">
        <v>208</v>
      </c>
      <c r="F24" s="390"/>
      <c r="G24" s="391"/>
      <c r="H24" s="389" t="s">
        <v>208</v>
      </c>
      <c r="I24" s="389" t="s">
        <v>208</v>
      </c>
      <c r="J24" s="392"/>
      <c r="K24" s="391"/>
      <c r="L24" s="389" t="s">
        <v>208</v>
      </c>
      <c r="M24" s="393"/>
      <c r="N24" s="394" t="s">
        <v>208</v>
      </c>
      <c r="O24" s="395" t="s">
        <v>208</v>
      </c>
    </row>
    <row r="25" spans="1:15" s="361" customFormat="1" ht="23.25" customHeight="1">
      <c r="A25" s="396">
        <v>3</v>
      </c>
      <c r="B25" s="397"/>
      <c r="C25" s="398"/>
      <c r="D25" s="398" t="s">
        <v>208</v>
      </c>
      <c r="E25" s="398" t="s">
        <v>208</v>
      </c>
      <c r="F25" s="399"/>
      <c r="G25" s="400"/>
      <c r="H25" s="398" t="s">
        <v>208</v>
      </c>
      <c r="I25" s="398" t="s">
        <v>208</v>
      </c>
      <c r="J25" s="399"/>
      <c r="K25" s="400"/>
      <c r="L25" s="398" t="s">
        <v>208</v>
      </c>
      <c r="M25" s="401"/>
      <c r="N25" s="402" t="s">
        <v>208</v>
      </c>
      <c r="O25" s="403" t="s">
        <v>208</v>
      </c>
    </row>
    <row r="26" spans="1:15" s="354" customFormat="1" ht="24" customHeight="1">
      <c r="A26" s="404"/>
      <c r="B26" s="405" t="s">
        <v>71</v>
      </c>
      <c r="C26" s="374" t="s">
        <v>208</v>
      </c>
      <c r="D26" s="374" t="s">
        <v>208</v>
      </c>
      <c r="E26" s="374" t="s">
        <v>208</v>
      </c>
      <c r="F26" s="406">
        <f>SUM(F23:F25)</f>
        <v>0</v>
      </c>
      <c r="G26" s="407" t="s">
        <v>208</v>
      </c>
      <c r="H26" s="374" t="s">
        <v>208</v>
      </c>
      <c r="I26" s="374" t="s">
        <v>208</v>
      </c>
      <c r="J26" s="406">
        <f>SUM(J23:J25)</f>
        <v>0</v>
      </c>
      <c r="K26" s="407" t="s">
        <v>208</v>
      </c>
      <c r="L26" s="374" t="s">
        <v>208</v>
      </c>
      <c r="M26" s="408">
        <f>SUM(M23:M25)</f>
        <v>0</v>
      </c>
      <c r="N26" s="404" t="s">
        <v>208</v>
      </c>
      <c r="O26" s="409" t="s">
        <v>208</v>
      </c>
    </row>
    <row r="27" spans="1:15" s="354" customFormat="1" ht="27" customHeight="1" thickBot="1">
      <c r="A27" s="410"/>
      <c r="B27" s="411" t="s">
        <v>228</v>
      </c>
      <c r="C27" s="412"/>
      <c r="D27" s="412" t="s">
        <v>208</v>
      </c>
      <c r="E27" s="412" t="s">
        <v>208</v>
      </c>
      <c r="F27" s="413">
        <f>+F20-F26</f>
        <v>2414.6</v>
      </c>
      <c r="G27" s="414" t="s">
        <v>208</v>
      </c>
      <c r="H27" s="412" t="s">
        <v>208</v>
      </c>
      <c r="I27" s="412" t="s">
        <v>208</v>
      </c>
      <c r="J27" s="413">
        <f>J20-J26</f>
        <v>2357</v>
      </c>
      <c r="K27" s="414" t="s">
        <v>208</v>
      </c>
      <c r="L27" s="412" t="s">
        <v>208</v>
      </c>
      <c r="M27" s="415">
        <f>M20-M26</f>
        <v>303.89999999999998</v>
      </c>
      <c r="N27" s="410" t="s">
        <v>208</v>
      </c>
      <c r="O27" s="413">
        <f>+O20-M26</f>
        <v>315.7</v>
      </c>
    </row>
    <row r="28" spans="1:15" s="354" customFormat="1" ht="25.5" customHeight="1" thickBot="1">
      <c r="B28" s="416"/>
      <c r="F28" s="378"/>
      <c r="J28" s="417" t="s">
        <v>130</v>
      </c>
      <c r="K28" s="418"/>
      <c r="L28" s="418"/>
      <c r="M28" s="419">
        <f>+F26+J26+M26</f>
        <v>0</v>
      </c>
    </row>
    <row r="29" spans="1:15" s="354" customFormat="1" ht="20.25" customHeight="1">
      <c r="B29" s="416"/>
      <c r="F29" s="378"/>
      <c r="M29" s="378"/>
    </row>
    <row r="30" spans="1:15" s="376" customFormat="1" ht="25.5" customHeight="1">
      <c r="B30" s="355"/>
      <c r="C30" s="490" t="s">
        <v>2</v>
      </c>
      <c r="D30" s="490"/>
      <c r="E30" s="355"/>
      <c r="F30" s="355"/>
      <c r="G30" s="495"/>
      <c r="H30" s="495"/>
      <c r="I30" s="420"/>
      <c r="J30" s="496"/>
      <c r="K30" s="496"/>
      <c r="M30" s="380"/>
    </row>
    <row r="31" spans="1:15" s="354" customFormat="1">
      <c r="C31" s="421"/>
      <c r="D31" s="421"/>
      <c r="E31" s="422"/>
      <c r="F31" s="422"/>
      <c r="G31" s="497" t="s">
        <v>94</v>
      </c>
      <c r="H31" s="497"/>
      <c r="I31" s="423"/>
      <c r="J31" s="497" t="s">
        <v>111</v>
      </c>
      <c r="K31" s="497"/>
    </row>
    <row r="32" spans="1:15" s="376" customFormat="1" ht="23.25" customHeight="1">
      <c r="B32" s="355"/>
      <c r="C32" s="424" t="s">
        <v>6</v>
      </c>
      <c r="D32" s="424"/>
      <c r="E32" s="355"/>
      <c r="F32" s="355"/>
      <c r="G32" s="496"/>
      <c r="H32" s="496"/>
      <c r="I32" s="425"/>
      <c r="J32" s="496"/>
      <c r="K32" s="496"/>
    </row>
    <row r="33" spans="3:13" s="354" customFormat="1">
      <c r="C33" s="379"/>
      <c r="D33" s="379"/>
      <c r="G33" s="497" t="s">
        <v>94</v>
      </c>
      <c r="H33" s="497"/>
      <c r="I33" s="423"/>
      <c r="J33" s="497" t="s">
        <v>111</v>
      </c>
      <c r="K33" s="497"/>
    </row>
    <row r="34" spans="3:13">
      <c r="F34" s="426" t="s">
        <v>1</v>
      </c>
    </row>
    <row r="35" spans="3:13" ht="16.5" customHeight="1">
      <c r="C35" s="427" t="s">
        <v>112</v>
      </c>
      <c r="D35" s="427"/>
      <c r="E35" s="427" t="s">
        <v>113</v>
      </c>
      <c r="F35" s="427" t="s">
        <v>229</v>
      </c>
      <c r="I35" s="428" t="s">
        <v>114</v>
      </c>
      <c r="J35" s="429" t="s">
        <v>216</v>
      </c>
      <c r="K35" s="429"/>
      <c r="L35" s="429" t="s">
        <v>217</v>
      </c>
      <c r="M35" s="429" t="s">
        <v>218</v>
      </c>
    </row>
    <row r="36" spans="3:13" ht="16.5" customHeight="1">
      <c r="C36" s="427" t="s">
        <v>115</v>
      </c>
      <c r="D36" s="427"/>
      <c r="E36" s="427" t="s">
        <v>113</v>
      </c>
      <c r="F36" s="427" t="s">
        <v>230</v>
      </c>
      <c r="I36" s="493" t="s">
        <v>231</v>
      </c>
      <c r="J36" s="493"/>
      <c r="K36" s="429"/>
      <c r="L36" s="493" t="s">
        <v>260</v>
      </c>
      <c r="M36" s="493"/>
    </row>
    <row r="37" spans="3:13">
      <c r="C37" s="427"/>
      <c r="D37" s="427"/>
      <c r="E37" s="493" t="s">
        <v>232</v>
      </c>
      <c r="F37" s="493"/>
      <c r="I37" s="493"/>
      <c r="J37" s="493"/>
      <c r="K37" s="429"/>
      <c r="L37" s="493"/>
      <c r="M37" s="493"/>
    </row>
    <row r="38" spans="3:13">
      <c r="C38" s="427"/>
      <c r="D38" s="427"/>
      <c r="E38" s="493"/>
      <c r="F38" s="493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4" workbookViewId="0">
      <selection activeCell="B35" sqref="B35:C35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5" customFormat="1" ht="24" customHeight="1">
      <c r="A1" s="473" t="s">
        <v>69</v>
      </c>
      <c r="B1" s="473"/>
      <c r="C1" s="473"/>
      <c r="D1" s="473"/>
    </row>
    <row r="2" spans="1:5" ht="40.5" customHeight="1">
      <c r="A2" s="476" t="str">
        <f>+'Ekamut-caxs'!A14:D14</f>
        <v xml:space="preserve">«Երևանի Ա․ Ազարյանի անվան մարմնամարզության օլիմպիական հերթափոխի մանկապատանեկան մարզադպրոց» ՀՈԱԿ-ի </v>
      </c>
      <c r="B2" s="476"/>
      <c r="C2" s="476"/>
      <c r="D2" s="476"/>
    </row>
    <row r="3" spans="1:5" ht="28.5" customHeight="1">
      <c r="A3" s="476" t="s">
        <v>248</v>
      </c>
      <c r="B3" s="476"/>
      <c r="C3" s="476"/>
      <c r="D3" s="476"/>
    </row>
    <row r="5" spans="1:5">
      <c r="D5" s="180" t="s">
        <v>127</v>
      </c>
    </row>
    <row r="6" spans="1:5" ht="124.5" customHeight="1">
      <c r="A6" s="274" t="s">
        <v>3</v>
      </c>
      <c r="B6" s="274" t="s">
        <v>97</v>
      </c>
      <c r="C6" s="274" t="s">
        <v>240</v>
      </c>
      <c r="D6" s="274" t="s">
        <v>241</v>
      </c>
    </row>
    <row r="7" spans="1:5">
      <c r="A7" s="274">
        <v>1</v>
      </c>
      <c r="B7" s="274">
        <v>2</v>
      </c>
      <c r="C7" s="274">
        <v>3</v>
      </c>
      <c r="D7" s="274">
        <v>4</v>
      </c>
    </row>
    <row r="8" spans="1:5" ht="24.75" customHeight="1">
      <c r="A8" s="230">
        <v>1</v>
      </c>
      <c r="B8" s="29" t="s">
        <v>265</v>
      </c>
      <c r="C8" s="226">
        <v>58876.7</v>
      </c>
      <c r="D8" s="226"/>
    </row>
    <row r="9" spans="1:5" ht="24.75" customHeight="1">
      <c r="A9" s="230">
        <v>2</v>
      </c>
      <c r="B9" s="29" t="s">
        <v>266</v>
      </c>
      <c r="C9" s="226">
        <v>5958.2</v>
      </c>
      <c r="D9" s="226"/>
      <c r="E9" s="433"/>
    </row>
    <row r="10" spans="1:5" s="280" customFormat="1" ht="25.5" customHeight="1">
      <c r="A10" s="277">
        <v>3</v>
      </c>
      <c r="B10" s="278" t="s">
        <v>189</v>
      </c>
      <c r="C10" s="346">
        <v>7466.9</v>
      </c>
      <c r="D10" s="346"/>
      <c r="E10" s="279"/>
    </row>
    <row r="11" spans="1:5" s="280" customFormat="1" ht="25.5" customHeight="1">
      <c r="A11" s="277">
        <v>4</v>
      </c>
      <c r="B11" s="278" t="s">
        <v>186</v>
      </c>
      <c r="C11" s="346">
        <v>7466.9</v>
      </c>
      <c r="D11" s="346"/>
      <c r="E11" s="279"/>
    </row>
    <row r="12" spans="1:5" s="165" customFormat="1" ht="31.5" customHeight="1">
      <c r="A12" s="209"/>
      <c r="B12" s="275" t="s">
        <v>187</v>
      </c>
      <c r="C12" s="276">
        <f>ROUND(SUM(C8:C11),1)</f>
        <v>79768.7</v>
      </c>
      <c r="D12" s="276">
        <f>ROUND(SUM(D8:D11),1)</f>
        <v>0</v>
      </c>
      <c r="E12" s="434"/>
    </row>
    <row r="14" spans="1:5" ht="19.5" customHeight="1"/>
    <row r="15" spans="1:5" ht="21.75" customHeight="1">
      <c r="B15" s="498"/>
      <c r="C15" s="498"/>
      <c r="D15" s="498"/>
    </row>
    <row r="16" spans="1:5" hidden="1"/>
    <row r="18" spans="2:4" ht="25.5" customHeight="1">
      <c r="B18" s="281" t="s">
        <v>188</v>
      </c>
      <c r="D18" s="282" t="e">
        <f>+'Ekamut-caxs'!#REF!</f>
        <v>#REF!</v>
      </c>
    </row>
    <row r="19" spans="2:4" ht="18.75" customHeight="1">
      <c r="B19" s="137" t="s">
        <v>4</v>
      </c>
      <c r="D19" s="319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19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2" workbookViewId="0">
      <selection activeCell="B35" sqref="B35:C35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500" t="s">
        <v>69</v>
      </c>
      <c r="B1" s="500"/>
      <c r="C1" s="500"/>
      <c r="D1" s="500"/>
      <c r="E1" s="500"/>
      <c r="F1" s="500"/>
    </row>
    <row r="2" spans="1:6" ht="39.75" customHeight="1">
      <c r="A2" s="501" t="str">
        <f>+'Ekamut-caxs'!A14:D14</f>
        <v xml:space="preserve">«Երևանի Ա․ Ազարյանի անվան մարմնամարզության օլիմպիական հերթափոխի մանկապատանեկան մարզադպրոց» ՀՈԱԿ-ի </v>
      </c>
      <c r="B2" s="501"/>
      <c r="C2" s="501"/>
      <c r="D2" s="501"/>
      <c r="E2" s="501"/>
      <c r="F2" s="501"/>
    </row>
    <row r="3" spans="1:6" ht="24.75" customHeight="1">
      <c r="A3" s="501" t="s">
        <v>249</v>
      </c>
      <c r="B3" s="501"/>
      <c r="C3" s="501"/>
      <c r="D3" s="501"/>
      <c r="E3" s="501"/>
      <c r="F3" s="501"/>
    </row>
    <row r="5" spans="1:6" ht="15.75" thickBot="1"/>
    <row r="6" spans="1:6" ht="68.25" customHeight="1">
      <c r="A6" s="289" t="s">
        <v>3</v>
      </c>
      <c r="B6" s="290" t="s">
        <v>191</v>
      </c>
      <c r="C6" s="291" t="s">
        <v>192</v>
      </c>
      <c r="D6" s="289" t="s">
        <v>123</v>
      </c>
      <c r="E6" s="290" t="s">
        <v>193</v>
      </c>
      <c r="F6" s="291" t="s">
        <v>194</v>
      </c>
    </row>
    <row r="7" spans="1:6" s="296" customFormat="1" ht="39.75" customHeight="1">
      <c r="A7" s="292">
        <v>1</v>
      </c>
      <c r="B7" s="293"/>
      <c r="C7" s="294">
        <f>SUM(C8:C23)</f>
        <v>37</v>
      </c>
      <c r="D7" s="292">
        <f>SUM(D8:D23)</f>
        <v>280</v>
      </c>
      <c r="E7" s="295">
        <f>SUM(E8:E23)</f>
        <v>0</v>
      </c>
      <c r="F7" s="294">
        <f>SUM(F8:F23)</f>
        <v>0</v>
      </c>
    </row>
    <row r="8" spans="1:6" ht="25.5" customHeight="1">
      <c r="A8" s="297">
        <v>1.1000000000000001</v>
      </c>
      <c r="B8" s="298" t="s">
        <v>268</v>
      </c>
      <c r="C8" s="299">
        <v>11</v>
      </c>
      <c r="D8" s="297">
        <v>138</v>
      </c>
      <c r="E8" s="300"/>
      <c r="F8" s="301"/>
    </row>
    <row r="9" spans="1:6" ht="25.5" customHeight="1">
      <c r="A9" s="297">
        <v>1.2</v>
      </c>
      <c r="B9" s="298" t="s">
        <v>269</v>
      </c>
      <c r="C9" s="299">
        <v>5</v>
      </c>
      <c r="D9" s="297">
        <v>50</v>
      </c>
      <c r="E9" s="300"/>
      <c r="F9" s="301"/>
    </row>
    <row r="10" spans="1:6" ht="25.5" customHeight="1">
      <c r="A10" s="297">
        <v>1.3</v>
      </c>
      <c r="B10" s="298" t="s">
        <v>270</v>
      </c>
      <c r="C10" s="299">
        <v>3</v>
      </c>
      <c r="D10" s="297">
        <v>27</v>
      </c>
      <c r="E10" s="300"/>
      <c r="F10" s="301"/>
    </row>
    <row r="11" spans="1:6" ht="25.5" customHeight="1">
      <c r="A11" s="297">
        <v>1.4</v>
      </c>
      <c r="B11" s="298" t="s">
        <v>271</v>
      </c>
      <c r="C11" s="299">
        <v>4</v>
      </c>
      <c r="D11" s="297">
        <v>32</v>
      </c>
      <c r="E11" s="300"/>
      <c r="F11" s="301"/>
    </row>
    <row r="12" spans="1:6" ht="25.5" customHeight="1">
      <c r="A12" s="297">
        <v>1.5</v>
      </c>
      <c r="B12" s="298" t="s">
        <v>272</v>
      </c>
      <c r="C12" s="299">
        <v>2</v>
      </c>
      <c r="D12" s="297">
        <v>12</v>
      </c>
      <c r="E12" s="300"/>
      <c r="F12" s="301"/>
    </row>
    <row r="13" spans="1:6" ht="25.5" customHeight="1">
      <c r="A13" s="297">
        <v>1.6</v>
      </c>
      <c r="B13" s="298" t="s">
        <v>273</v>
      </c>
      <c r="C13" s="299">
        <v>1</v>
      </c>
      <c r="D13" s="297">
        <v>5</v>
      </c>
      <c r="E13" s="300"/>
      <c r="F13" s="301"/>
    </row>
    <row r="14" spans="1:6" ht="25.5" customHeight="1">
      <c r="A14" s="297">
        <v>1.7</v>
      </c>
      <c r="B14" s="298" t="s">
        <v>274</v>
      </c>
      <c r="C14" s="299">
        <v>1</v>
      </c>
      <c r="D14" s="297">
        <v>4</v>
      </c>
      <c r="E14" s="300"/>
      <c r="F14" s="301"/>
    </row>
    <row r="15" spans="1:6" ht="25.5" customHeight="1">
      <c r="A15" s="297">
        <v>1.8</v>
      </c>
      <c r="B15" s="298" t="s">
        <v>275</v>
      </c>
      <c r="C15" s="299">
        <v>1</v>
      </c>
      <c r="D15" s="297">
        <v>3</v>
      </c>
      <c r="E15" s="300"/>
      <c r="F15" s="301"/>
    </row>
    <row r="16" spans="1:6" ht="25.5" customHeight="1">
      <c r="A16" s="297">
        <v>1.9</v>
      </c>
      <c r="B16" s="298" t="s">
        <v>276</v>
      </c>
      <c r="C16" s="299">
        <v>9</v>
      </c>
      <c r="D16" s="297">
        <v>9</v>
      </c>
      <c r="E16" s="300"/>
      <c r="F16" s="301"/>
    </row>
    <row r="17" spans="1:6" ht="25.5" customHeight="1">
      <c r="A17" s="297"/>
      <c r="B17" s="298"/>
      <c r="C17" s="299"/>
      <c r="D17" s="297"/>
      <c r="E17" s="300"/>
      <c r="F17" s="301"/>
    </row>
    <row r="18" spans="1:6" ht="25.5" customHeight="1">
      <c r="A18" s="297"/>
      <c r="B18" s="298"/>
      <c r="C18" s="299"/>
      <c r="D18" s="297"/>
      <c r="E18" s="300"/>
      <c r="F18" s="301"/>
    </row>
    <row r="19" spans="1:6" ht="25.5" hidden="1" customHeight="1">
      <c r="A19" s="297"/>
      <c r="B19" s="298"/>
      <c r="C19" s="299"/>
      <c r="D19" s="297"/>
      <c r="E19" s="300"/>
      <c r="F19" s="301"/>
    </row>
    <row r="20" spans="1:6" ht="25.5" hidden="1" customHeight="1">
      <c r="A20" s="297"/>
      <c r="B20" s="298"/>
      <c r="C20" s="299"/>
      <c r="D20" s="297"/>
      <c r="E20" s="300"/>
      <c r="F20" s="301"/>
    </row>
    <row r="21" spans="1:6" ht="25.5" hidden="1" customHeight="1">
      <c r="A21" s="297"/>
      <c r="B21" s="298"/>
      <c r="C21" s="299"/>
      <c r="D21" s="297"/>
      <c r="E21" s="300"/>
      <c r="F21" s="301"/>
    </row>
    <row r="22" spans="1:6" ht="25.5" hidden="1" customHeight="1">
      <c r="A22" s="297"/>
      <c r="B22" s="298"/>
      <c r="C22" s="299"/>
      <c r="D22" s="297"/>
      <c r="E22" s="300"/>
      <c r="F22" s="301"/>
    </row>
    <row r="23" spans="1:6" ht="25.5" customHeight="1">
      <c r="A23" s="297"/>
      <c r="B23" s="298"/>
      <c r="C23" s="299"/>
      <c r="D23" s="297"/>
      <c r="E23" s="300"/>
      <c r="F23" s="301"/>
    </row>
    <row r="24" spans="1:6" ht="20.25" customHeight="1"/>
    <row r="25" spans="1:6" ht="20.25" customHeight="1">
      <c r="B25" s="286" t="s">
        <v>195</v>
      </c>
    </row>
    <row r="26" spans="1:6" ht="20.25" customHeight="1">
      <c r="B26" s="286"/>
    </row>
    <row r="27" spans="1:6" ht="20.25" customHeight="1">
      <c r="B27" s="286"/>
    </row>
    <row r="28" spans="1:6" ht="23.25" customHeight="1">
      <c r="B28" s="164" t="s">
        <v>2</v>
      </c>
      <c r="D28" s="502" t="e">
        <f>+'Ekamut-caxs'!#REF!</f>
        <v>#REF!</v>
      </c>
      <c r="E28" s="502"/>
    </row>
    <row r="29" spans="1:6" ht="11.25" customHeight="1">
      <c r="B29" s="302" t="s">
        <v>4</v>
      </c>
      <c r="D29" s="503" t="s">
        <v>5</v>
      </c>
      <c r="E29" s="503"/>
    </row>
    <row r="30" spans="1:6" ht="24" customHeight="1">
      <c r="B30" s="296" t="s">
        <v>6</v>
      </c>
      <c r="D30" s="502" t="e">
        <f>+'Ekamut-caxs'!#REF!</f>
        <v>#REF!</v>
      </c>
      <c r="E30" s="502"/>
    </row>
    <row r="31" spans="1:6" ht="16.5" customHeight="1">
      <c r="B31" s="288" t="s">
        <v>196</v>
      </c>
      <c r="D31" s="499" t="s">
        <v>5</v>
      </c>
      <c r="E31" s="499"/>
    </row>
    <row r="32" spans="1:6" ht="18">
      <c r="E32" s="303"/>
    </row>
    <row r="33" spans="5:5" ht="15.75" customHeight="1">
      <c r="E33" s="304"/>
    </row>
    <row r="34" spans="5:5" ht="21" customHeight="1">
      <c r="E34" s="303"/>
    </row>
    <row r="35" spans="5:5">
      <c r="E35" s="304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https://mul2.yerevan.am/tasks/1938341/oneclick?token=472f673c481888bb7f84968e596dbbfd</cp:keywords>
  <cp:lastModifiedBy>Lusine Petrosyan</cp:lastModifiedBy>
  <cp:lastPrinted>2024-12-05T13:41:53Z</cp:lastPrinted>
  <dcterms:created xsi:type="dcterms:W3CDTF">1996-10-14T23:33:28Z</dcterms:created>
  <dcterms:modified xsi:type="dcterms:W3CDTF">2024-12-29T16:41:13Z</dcterms:modified>
</cp:coreProperties>
</file>