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7AB3E27-30FB-4EFE-9955-485B0D7FBF1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tiv'!$A$1:$F$21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11" l="1"/>
  <c r="C13" i="22"/>
  <c r="D13" i="22"/>
  <c r="F13" i="22"/>
  <c r="C12" i="21" l="1"/>
  <c r="A39" i="7" l="1"/>
  <c r="A40" i="7" s="1"/>
  <c r="A41" i="7" s="1"/>
  <c r="A42" i="7" s="1"/>
  <c r="A43" i="7" s="1"/>
  <c r="A44" i="7" s="1"/>
  <c r="A38" i="7"/>
  <c r="A36" i="7"/>
  <c r="A22" i="7"/>
  <c r="A24" i="7" s="1"/>
  <c r="A25" i="7" s="1"/>
  <c r="A26" i="7" s="1"/>
  <c r="A27" i="7" s="1"/>
  <c r="A28" i="7" s="1"/>
  <c r="A29" i="7" s="1"/>
  <c r="A31" i="7" s="1"/>
  <c r="A32" i="7" s="1"/>
  <c r="D12" i="21"/>
  <c r="D59" i="9"/>
  <c r="E59" i="9" s="1"/>
  <c r="A2" i="10"/>
  <c r="A2" i="9"/>
  <c r="A40" i="19"/>
  <c r="A41" i="19" s="1"/>
  <c r="A42" i="19" s="1"/>
  <c r="A43" i="19" s="1"/>
  <c r="A44" i="19" s="1"/>
  <c r="A45" i="19" s="1"/>
  <c r="A49" i="19" s="1"/>
  <c r="A53" i="19" s="1"/>
  <c r="A55" i="19" s="1"/>
  <c r="A56" i="19" s="1"/>
  <c r="A57" i="19" s="1"/>
  <c r="A58" i="19" s="1"/>
  <c r="A59" i="19" s="1"/>
  <c r="A60" i="19" s="1"/>
  <c r="A61" i="19" s="1"/>
  <c r="A64" i="19" s="1"/>
  <c r="A65" i="19" s="1"/>
  <c r="A66" i="19" s="1"/>
  <c r="A67" i="19" s="1"/>
  <c r="A68" i="19" s="1"/>
  <c r="A71" i="19" s="1"/>
  <c r="A37" i="19"/>
  <c r="A39" i="19" s="1"/>
  <c r="A19" i="19"/>
  <c r="A21" i="19" s="1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9" i="19" l="1"/>
  <c r="A30" i="19"/>
  <c r="A31" i="19" s="1"/>
  <c r="A32" i="19" s="1"/>
  <c r="A74" i="19"/>
  <c r="A73" i="19"/>
  <c r="A48" i="7"/>
  <c r="A52" i="7" s="1"/>
  <c r="A54" i="7" s="1"/>
  <c r="A55" i="7" s="1"/>
  <c r="A56" i="7" s="1"/>
  <c r="A57" i="7" s="1"/>
  <c r="A58" i="7" s="1"/>
  <c r="A59" i="7" s="1"/>
  <c r="A60" i="7" s="1"/>
  <c r="A63" i="7" s="1"/>
  <c r="A64" i="7" s="1"/>
  <c r="A65" i="7" s="1"/>
  <c r="A66" i="7" s="1"/>
  <c r="A67" i="7" s="1"/>
  <c r="A70" i="7" s="1"/>
  <c r="A71" i="7" s="1"/>
  <c r="A45" i="7"/>
  <c r="A46" i="7" s="1"/>
  <c r="A47" i="7" s="1"/>
  <c r="A46" i="19"/>
  <c r="A47" i="19" s="1"/>
  <c r="A48" i="19" s="1"/>
  <c r="A20" i="19"/>
  <c r="A23" i="7"/>
  <c r="N7" i="24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L18" i="24"/>
  <c r="L19" i="24" s="1"/>
  <c r="I18" i="24"/>
  <c r="J18" i="24" s="1"/>
  <c r="E18" i="24"/>
  <c r="F18" i="24" s="1"/>
  <c r="L17" i="24"/>
  <c r="M17" i="24" s="1"/>
  <c r="I17" i="24"/>
  <c r="J17" i="24" s="1"/>
  <c r="E17" i="24"/>
  <c r="F17" i="24" s="1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G7" i="11"/>
  <c r="Q7" i="11" s="1"/>
  <c r="Q13" i="11" s="1"/>
  <c r="O15" i="24" l="1"/>
  <c r="O13" i="24"/>
  <c r="O7" i="24"/>
  <c r="O14" i="24"/>
  <c r="O8" i="24"/>
  <c r="E19" i="24"/>
  <c r="O9" i="24"/>
  <c r="O11" i="24"/>
  <c r="O16" i="24"/>
  <c r="A75" i="7"/>
  <c r="A76" i="7" s="1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20" i="22" l="1"/>
  <c r="D1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D37" i="19"/>
  <c r="A2" i="18"/>
  <c r="A2" i="11"/>
  <c r="A2" i="21"/>
  <c r="A2" i="22"/>
  <c r="D75" i="7" l="1"/>
  <c r="D22" i="19"/>
  <c r="D24" i="7" s="1"/>
  <c r="D18" i="19"/>
  <c r="D70" i="7"/>
  <c r="D21" i="7" l="1"/>
  <c r="D71" i="7" l="1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E9" i="22" l="1"/>
  <c r="E13" i="22" s="1"/>
  <c r="E9" i="10"/>
  <c r="E8" i="9"/>
  <c r="D43" i="7" l="1"/>
  <c r="D30" i="7"/>
  <c r="D28" i="7"/>
  <c r="D59" i="7"/>
  <c r="D62" i="7"/>
  <c r="D63" i="7"/>
  <c r="D64" i="7"/>
  <c r="D65" i="7"/>
  <c r="D68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F33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49" i="9"/>
  <c r="D48" i="9"/>
  <c r="D46" i="9"/>
  <c r="D45" i="9"/>
  <c r="D44" i="9"/>
  <c r="D43" i="9"/>
  <c r="D41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4" i="10"/>
  <c r="D63" i="10"/>
  <c r="D62" i="10"/>
  <c r="D61" i="10"/>
  <c r="D60" i="10"/>
  <c r="D57" i="10"/>
  <c r="D56" i="10"/>
  <c r="D53" i="10"/>
  <c r="D52" i="10"/>
  <c r="D51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6" i="9" l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<sst xmlns="http://schemas.openxmlformats.org/spreadsheetml/2006/main" count="690" uniqueCount="277">
  <si>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</si>
  <si>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</si>
  <si>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</si>
  <si>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</si>
  <si>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</si>
  <si>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</si>
  <si>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</si>
  <si>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</si>
  <si>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</si>
  <si>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</si>
  <si>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</si>
  <si>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</si>
  <si>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</si>
  <si>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</si>
  <si>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</si>
  <si>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</si>
  <si>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</si>
  <si>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</si>
  <si>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</si>
  <si>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</si>
  <si>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</si>
  <si>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</si>
  <si>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</si>
  <si>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</si>
  <si>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</si>
  <si>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</si>
  <si>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</si>
  <si>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</si>
  <si>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</si>
  <si>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</si>
  <si>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</si>
  <si>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</si>
  <si>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</si>
  <si>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</si>
  <si>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</si>
  <si>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</si>
  <si>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</si>
  <si>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</si>
  <si>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</si>
  <si>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</si>
  <si>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</si>
  <si>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</si>
  <si>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</si>
  <si>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</si>
  <si>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</si>
  <si>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</si>
  <si>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</si>
  <si>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</si>
  <si>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</si>
  <si>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</si>
  <si>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</si>
  <si>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</si>
  <si>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</si>
  <si>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</si>
  <si>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</si>
  <si>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</si>
  <si>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</si>
  <si>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</si>
  <si>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</si>
  <si>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</si>
  <si>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</si>
  <si>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</si>
  <si>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</si>
  <si>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</si>
  <si>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</si>
  <si>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</si>
  <si>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</si>
  <si>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</si>
  <si>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</si>
  <si>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</si>
  <si>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</si>
  <si>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</si>
  <si>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</si>
  <si>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</si>
  <si>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</si>
  <si>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</si>
  <si>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</si>
  <si>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</si>
  <si>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</si>
  <si>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</si>
  <si>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</si>
  <si>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</si>
  <si>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</si>
  <si>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</si>
  <si>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</si>
  <si>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</si>
  <si>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</si>
  <si>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</si>
  <si>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</si>
  <si>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</si>
  <si>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</si>
  <si>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</si>
  <si>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</si>
  <si>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</si>
  <si>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</si>
  <si>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</si>
  <si>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</si>
  <si>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</si>
  <si>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</si>
  <si>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</si>
  <si>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</si>
  <si>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</si>
  <si>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</si>
  <si>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</si>
  <si>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</si>
  <si>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</si>
  <si>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</si>
  <si>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</si>
  <si>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</si>
  <si>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</si>
  <si>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</si>
  <si>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</si>
  <si>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</si>
  <si>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</si>
  <si>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</si>
  <si>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</si>
  <si>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</si>
  <si>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</si>
  <si>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</si>
  <si>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</si>
  <si>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</si>
  <si>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</si>
  <si>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</si>
  <si>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</si>
  <si>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</si>
  <si>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</si>
  <si>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</si>
  <si>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</si>
  <si>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</si>
  <si>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</si>
  <si>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</si>
  <si>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</si>
  <si>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</si>
  <si>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</si>
  <si>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</si>
  <si>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</si>
  <si>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</si>
  <si>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</si>
  <si>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</si>
  <si>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</si>
  <si>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</si>
  <si>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</si>
  <si>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</si>
  <si>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</si>
  <si>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</si>
  <si>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</si>
  <si>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</si>
  <si>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</si>
  <si>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</si>
  <si>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</si>
  <si>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</si>
  <si>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</si>
  <si>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</si>
  <si>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</si>
  <si>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</si>
  <si>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</si>
  <si>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</si>
  <si>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</si>
  <si>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</si>
  <si>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</si>
  <si>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</si>
  <si>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</si>
  <si>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</si>
  <si>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</si>
  <si>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</si>
  <si>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</si>
  <si>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</si>
  <si>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</si>
  <si>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</si>
  <si>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</si>
  <si>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</si>
  <si>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</si>
  <si>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</si>
  <si>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</si>
  <si>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</si>
  <si>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</si>
  <si>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</si>
  <si>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</si>
  <si>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</si>
  <si>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</si>
  <si>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</si>
  <si>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</si>
  <si>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</si>
  <si>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</si>
  <si>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</si>
  <si>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</si>
  <si>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</si>
  <si>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</si>
  <si>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</si>
  <si>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</si>
  <si>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</si>
  <si>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</si>
  <si>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</si>
  <si>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</si>
  <si>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</si>
  <si>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</si>
  <si>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</si>
  <si>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</si>
  <si>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</si>
  <si>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</si>
  <si>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</si>
  <si>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</si>
  <si>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</si>
  <si>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</si>
  <si>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</si>
  <si>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</si>
  <si>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</si>
  <si>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</si>
  <si>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</si>
  <si>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</si>
  <si>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</si>
  <si>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</si>
  <si>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</si>
  <si>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</si>
  <si>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</si>
  <si>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</si>
  <si>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</si>
  <si>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</si>
  <si>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</si>
  <si>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</si>
  <si>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</si>
  <si>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</si>
  <si>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</si>
  <si>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</si>
  <si>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</si>
  <si>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</si>
  <si>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</si>
  <si>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</si>
  <si>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</si>
  <si>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</si>
  <si>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</si>
  <si>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</si>
  <si>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</si>
  <si>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</si>
  <si>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</si>
  <si>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</si>
  <si>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</si>
  <si>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</si>
  <si>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</si>
  <si>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</si>
  <si>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</si>
  <si>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</si>
  <si>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</si>
  <si>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</si>
  <si>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</si>
  <si>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</si>
  <si>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</si>
  <si>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</si>
  <si>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</si>
  <si>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</si>
  <si>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</si>
  <si>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</si>
  <si>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</si>
  <si>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</si>
  <si>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</si>
  <si>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</si>
  <si>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</si>
  <si>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</si>
  <si>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</si>
  <si>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</si>
  <si>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</si>
  <si>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69 և 70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</si>
  <si>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</si>
  <si>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</si>
  <si>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</si>
  <si>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</si>
  <si>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</si>
  <si>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 xml:space="preserve">«ԵՐԵՎԱՆԻ ԿԵՆՏՐՈՆԻ ԱԹԼԵՏԻԿԱՅԻ ՄԱՆԿԱՊԱՏԱՆԵԿԱՆ ՄԱՐԶԱԴՊՐՈՑ» ՀՈԱԿ-ի </t>
  </si>
  <si>
    <t>Վարձակալության գծով</t>
  </si>
  <si>
    <t>Դրամական միջոցների մնացորդ առ 01.01.2024թ.</t>
  </si>
  <si>
    <t>Աթլետիկա</t>
  </si>
  <si>
    <t>Ձյուդո</t>
  </si>
  <si>
    <t>Ըմբշամարտ</t>
  </si>
  <si>
    <t>գրենական</t>
  </si>
  <si>
    <t>Ֆինպրո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</si>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</sst>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QAgAFAATQAAAAAAAAAAAAAAAAAAAAAAAAAAAAAAAAAAAAAAAAAAAAAAAAAAAAAAAAAAAAAAAAAAAAAAAAAAAAAAAAAAAAAAAAAAAAAAAAAAAAAAAAAAAAAAAAAAAAAAAADoBwwAAAAdABQAM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xMTRaMCMGCSqGSIb3DQEJBDEWBBRm+yqck3thbf3TlGOQ4ynPEyPJRjArBgsqhkiG9w0BCRACDDEcMBowGDAWBBRE5xMFRVajmd/v2Zzf5CvSbEm8HjANBgkqhkiG9w0BAQEFAASCAQCi1UP+vEnCzDC/zRlBJeUch7PgPBMmphGDATyTPkp29s+ioH2g+ibv5btl0GfvpPb8U1wwzxKqbdWeCwYS7gTmTVGylfUN8HdsyqFmzVwus3Xe9MVbM7v5w2BeMgY2jbMo82KL6gYNquc4z2c3rCuahI7+JtRHf15yTqdPpKanS4pCk5bnahB0pS1U1JLFJprMVVRRCdaz1OJnwVS+TGIMxH5Jt+rsnRerVyWAuiE7QnYuyx/oXCv0EUpgyWNkqc86xrmPfUMK0KjFPCrpbjXTGQY6iaUqntthvHGQOX2y42qYCSevo3kKzQW7yHUnUEmAFz3RhdaRoCzfl2TAwY+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QAgAFAATQAAAAAAAAAAAAAAAAAAAAAAAAAAAAAAAAAAAAAAAAAAAAAAAAAAAAAAAAAAAAAAAAAAAAAAAAAAAAAAAAAAAAAAAAAAAAAAAAAAAAAAAAAAAAAAAAAAAAAAAADoBwwAAAAdABQAM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xMTlaMCMGCSqGSIb3DQEJBDEWBBRlYHjsSZ1hk7uXJFSjXE+ck+B79TArBgsqhkiG9w0BCRACDDEcMBowGDAWBBRE5xMFRVajmd/v2Zzf5CvSbEm8HjANBgkqhkiG9w0BAQEFAASCAQCS0r3a9DJEMNe6Vum511xj8TZ6fBxDYXrikbHy1aqFGpXVvjtxyNNXxqG77SU9H9j4OFLrYCp0lwsNgCd3ki8XwDN82TI1m5TdmYa8wgWKioH1ZsfauKP8+oHi5JeFlkNsQs3DT03gFOIbVDlTL2Xt8S+bupvnVOZ60UrzgRBu5SalWNfQlTU1/KY2oBin0t7J3AIkF1XV52NzZGdGeQCjuqL2eLVvQj47trRRxZQDEwlhohEBd7JRRxkJDSsEyNbnRo9ZMl481XHMEi+gkLRRdN3BfgFnEadXleY6dq69KtrcHdbDctr1O98mhYLl+EJTfzm5CO9Zlznqbp3NBh4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E014A25-BF1C-A6E3-C6C9-09447A6B0D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C419470-A069-7D43-DD28-37C1345109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23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241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218</v>
      </c>
      <c r="E7" s="105">
        <v>23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275</v>
      </c>
      <c r="E10" s="170"/>
      <c r="F10" s="41"/>
    </row>
    <row r="11" spans="1:12" ht="24" customHeight="1">
      <c r="C11" s="170"/>
      <c r="D11" s="170" t="s">
        <v>276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34" t="s">
        <v>41</v>
      </c>
      <c r="B13" s="434"/>
      <c r="C13" s="434"/>
      <c r="D13" s="434"/>
      <c r="E13" s="324"/>
      <c r="F13" s="44"/>
    </row>
    <row r="14" spans="1:12" ht="52.5" customHeight="1">
      <c r="A14" s="435" t="s">
        <v>267</v>
      </c>
      <c r="B14" s="435"/>
      <c r="C14" s="435"/>
      <c r="D14" s="435"/>
      <c r="E14" s="325"/>
    </row>
    <row r="15" spans="1:12" ht="18.75" customHeight="1">
      <c r="A15" s="436" t="s">
        <v>242</v>
      </c>
      <c r="B15" s="436"/>
      <c r="C15" s="436"/>
      <c r="D15" s="436"/>
      <c r="E15" s="32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44" t="s">
        <v>126</v>
      </c>
      <c r="C17" s="444"/>
      <c r="D17" s="285"/>
      <c r="E17" s="285"/>
    </row>
    <row r="18" spans="1:15" ht="19.5" customHeight="1">
      <c r="A18" s="115">
        <v>1</v>
      </c>
      <c r="B18" s="438" t="s">
        <v>118</v>
      </c>
      <c r="C18" s="438"/>
      <c r="D18" s="221">
        <f>+'Pastaci finansav.'!C12</f>
        <v>35984.800000000003</v>
      </c>
      <c r="E18" s="221"/>
      <c r="F18" s="312"/>
    </row>
    <row r="19" spans="1:15" ht="18" hidden="1" customHeight="1">
      <c r="A19" s="115">
        <f>+A18+1</f>
        <v>2</v>
      </c>
      <c r="B19" s="438" t="s">
        <v>234</v>
      </c>
      <c r="C19" s="438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40" t="s">
        <v>235</v>
      </c>
      <c r="C20" s="440"/>
      <c r="D20" s="222"/>
      <c r="E20" s="221"/>
      <c r="F20" s="312"/>
    </row>
    <row r="21" spans="1:15" ht="21" hidden="1" customHeight="1">
      <c r="A21" s="115">
        <f>+A19+1</f>
        <v>3</v>
      </c>
      <c r="B21" s="438" t="s">
        <v>221</v>
      </c>
      <c r="C21" s="438"/>
      <c r="D21" s="223">
        <f>+'Komunal '!N20</f>
        <v>0</v>
      </c>
      <c r="E21" s="223"/>
    </row>
    <row r="22" spans="1:15" s="3" customFormat="1" ht="17.25" hidden="1" customHeight="1">
      <c r="A22" s="115">
        <f>+A21+1</f>
        <v>4</v>
      </c>
      <c r="B22" s="438" t="s">
        <v>8</v>
      </c>
      <c r="C22" s="438"/>
      <c r="D22" s="221">
        <f>+'Pastaci finansav.'!D12</f>
        <v>0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5</v>
      </c>
      <c r="B23" s="438" t="s">
        <v>53</v>
      </c>
      <c r="C23" s="438"/>
      <c r="D23" s="221"/>
      <c r="E23" s="221"/>
      <c r="F23" s="312"/>
    </row>
    <row r="24" spans="1:15" ht="18" hidden="1" customHeight="1">
      <c r="A24" s="115">
        <f t="shared" si="0"/>
        <v>6</v>
      </c>
      <c r="B24" s="438" t="s">
        <v>63</v>
      </c>
      <c r="C24" s="438"/>
      <c r="D24" s="221">
        <f>+'Komunal '!M28</f>
        <v>0</v>
      </c>
      <c r="E24" s="221"/>
    </row>
    <row r="25" spans="1:15" ht="18" hidden="1" customHeight="1">
      <c r="A25" s="115">
        <f t="shared" si="0"/>
        <v>7</v>
      </c>
      <c r="B25" s="438" t="s">
        <v>191</v>
      </c>
      <c r="C25" s="438"/>
      <c r="D25" s="221"/>
      <c r="E25" s="221"/>
    </row>
    <row r="26" spans="1:15" ht="18" hidden="1" customHeight="1">
      <c r="A26" s="115">
        <f t="shared" si="0"/>
        <v>8</v>
      </c>
      <c r="B26" s="438" t="s">
        <v>72</v>
      </c>
      <c r="C26" s="438"/>
      <c r="D26" s="221"/>
      <c r="E26" s="221"/>
    </row>
    <row r="27" spans="1:15" ht="18" customHeight="1">
      <c r="A27" s="115">
        <v>2</v>
      </c>
      <c r="B27" s="438" t="s">
        <v>123</v>
      </c>
      <c r="C27" s="438"/>
      <c r="D27" s="223">
        <f>SUM(D28:D29)</f>
        <v>513.4</v>
      </c>
      <c r="E27" s="223"/>
    </row>
    <row r="28" spans="1:15" s="3" customFormat="1" ht="17.25" customHeight="1">
      <c r="A28" s="114">
        <v>2.1</v>
      </c>
      <c r="B28" s="440" t="s">
        <v>73</v>
      </c>
      <c r="C28" s="440"/>
      <c r="D28" s="237">
        <f>+D73</f>
        <v>513.4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2.2000000000000002</v>
      </c>
      <c r="B29" s="440" t="s">
        <v>74</v>
      </c>
      <c r="C29" s="440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7.25" customHeight="1">
      <c r="A30" s="115">
        <f>+A27+1</f>
        <v>3</v>
      </c>
      <c r="B30" s="438" t="s">
        <v>10</v>
      </c>
      <c r="C30" s="438"/>
      <c r="D30" s="221">
        <v>14</v>
      </c>
      <c r="E30" s="221"/>
    </row>
    <row r="31" spans="1:15" s="2" customFormat="1" ht="17.25" hidden="1" customHeight="1">
      <c r="A31" s="115">
        <f t="shared" ref="A31:A32" si="1">+A30+1</f>
        <v>4</v>
      </c>
      <c r="B31" s="439"/>
      <c r="C31" s="439"/>
      <c r="D31" s="221"/>
      <c r="E31" s="221"/>
      <c r="F31" s="18"/>
    </row>
    <row r="32" spans="1:15" s="2" customFormat="1" ht="19.5" hidden="1" customHeight="1">
      <c r="A32" s="115">
        <f t="shared" si="1"/>
        <v>5</v>
      </c>
      <c r="B32" s="439"/>
      <c r="C32" s="439"/>
      <c r="D32" s="221"/>
      <c r="E32" s="221"/>
      <c r="F32" s="20"/>
    </row>
    <row r="33" spans="1:25" ht="24" customHeight="1">
      <c r="A33" s="49"/>
      <c r="B33" s="443" t="s">
        <v>238</v>
      </c>
      <c r="C33" s="443"/>
      <c r="D33" s="268">
        <f>SUM(D18:D19,D21:D27,D30:D32)</f>
        <v>36512.200000000004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42" t="s">
        <v>127</v>
      </c>
      <c r="C35" s="442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38" t="s">
        <v>12</v>
      </c>
      <c r="C36" s="438"/>
      <c r="D36" s="223">
        <f>+Ashkhatavardz!Q13-'Dramakan hosqer'!D91</f>
        <v>34412.300000000003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0" t="s">
        <v>119</v>
      </c>
      <c r="C37" s="440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40" t="s">
        <v>13</v>
      </c>
      <c r="C38" s="440"/>
      <c r="D38" s="237">
        <f>+Ashkhatavardz!C9+Ashkhatavardz!P7</f>
        <v>1500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40" t="s">
        <v>232</v>
      </c>
      <c r="C39" s="440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5">
        <f>+A36+1</f>
        <v>2</v>
      </c>
      <c r="B40" s="438" t="s">
        <v>15</v>
      </c>
      <c r="C40" s="438"/>
      <c r="D40" s="223">
        <f>+'Komunal '!F27</f>
        <v>0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hidden="1" customHeight="1">
      <c r="A41" s="115">
        <f t="shared" ref="A41:A45" si="3">+A40+1</f>
        <v>3</v>
      </c>
      <c r="B41" s="438" t="s">
        <v>14</v>
      </c>
      <c r="C41" s="438"/>
      <c r="D41" s="223">
        <f>+'Komunal '!J27</f>
        <v>0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5">
        <f t="shared" si="3"/>
        <v>4</v>
      </c>
      <c r="B42" s="438" t="s">
        <v>16</v>
      </c>
      <c r="C42" s="438"/>
      <c r="D42" s="223">
        <f>+'Komunal '!O27</f>
        <v>0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5">
        <f t="shared" si="3"/>
        <v>5</v>
      </c>
      <c r="B43" s="438" t="s">
        <v>17</v>
      </c>
      <c r="C43" s="438"/>
      <c r="D43" s="221"/>
      <c r="E43" s="221"/>
    </row>
    <row r="44" spans="1:25" ht="18" hidden="1" customHeight="1">
      <c r="A44" s="115">
        <f t="shared" si="3"/>
        <v>6</v>
      </c>
      <c r="B44" s="438" t="s">
        <v>18</v>
      </c>
      <c r="C44" s="438"/>
      <c r="D44" s="221"/>
      <c r="E44" s="221"/>
    </row>
    <row r="45" spans="1:25" ht="18" hidden="1" customHeight="1">
      <c r="A45" s="115">
        <f t="shared" si="3"/>
        <v>7</v>
      </c>
      <c r="B45" s="438" t="s">
        <v>19</v>
      </c>
      <c r="C45" s="438"/>
      <c r="D45" s="270">
        <f>SUM(D46:D48)</f>
        <v>0</v>
      </c>
      <c r="E45" s="270"/>
    </row>
    <row r="46" spans="1:25" s="3" customFormat="1" ht="18" hidden="1" customHeight="1">
      <c r="A46" s="114">
        <f t="shared" ref="A46:A48" si="4">+A45+0.1</f>
        <v>7.1</v>
      </c>
      <c r="B46" s="440" t="s">
        <v>20</v>
      </c>
      <c r="C46" s="440"/>
      <c r="D46" s="222"/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7.1999999999999993</v>
      </c>
      <c r="B47" s="440" t="s">
        <v>21</v>
      </c>
      <c r="C47" s="440"/>
      <c r="D47" s="222"/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hidden="1" customHeight="1">
      <c r="A48" s="114">
        <f t="shared" si="4"/>
        <v>7.2999999999999989</v>
      </c>
      <c r="B48" s="440" t="s">
        <v>22</v>
      </c>
      <c r="C48" s="440"/>
      <c r="D48" s="222"/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8</v>
      </c>
      <c r="B49" s="438" t="s">
        <v>23</v>
      </c>
      <c r="C49" s="438"/>
      <c r="D49" s="221"/>
      <c r="E49" s="221"/>
      <c r="L49" s="87"/>
    </row>
    <row r="50" spans="1:16" ht="18" customHeight="1">
      <c r="A50" s="115">
        <v>2</v>
      </c>
      <c r="B50" s="438" t="s">
        <v>30</v>
      </c>
      <c r="C50" s="438"/>
      <c r="D50" s="221">
        <v>145.19999999999999</v>
      </c>
      <c r="E50" s="221"/>
      <c r="L50" s="284"/>
      <c r="M50" s="87"/>
      <c r="N50" s="309"/>
      <c r="O50" s="87"/>
      <c r="P50" s="310"/>
    </row>
    <row r="51" spans="1:16" ht="18" customHeight="1">
      <c r="A51" s="115">
        <v>3</v>
      </c>
      <c r="B51" s="438" t="s">
        <v>24</v>
      </c>
      <c r="C51" s="438"/>
      <c r="D51" s="221">
        <v>100</v>
      </c>
      <c r="E51" s="221"/>
    </row>
    <row r="52" spans="1:16" ht="18" customHeight="1">
      <c r="A52" s="115">
        <v>4</v>
      </c>
      <c r="B52" s="438" t="s">
        <v>75</v>
      </c>
      <c r="C52" s="438"/>
      <c r="D52" s="221">
        <v>100</v>
      </c>
      <c r="E52" s="221"/>
    </row>
    <row r="53" spans="1:16" ht="18" hidden="1" customHeight="1">
      <c r="A53" s="115">
        <f t="shared" ref="A53:A71" si="5">+A52+1</f>
        <v>5</v>
      </c>
      <c r="B53" s="438" t="s">
        <v>48</v>
      </c>
      <c r="C53" s="438"/>
      <c r="D53" s="221"/>
      <c r="E53" s="221"/>
    </row>
    <row r="54" spans="1:16" ht="18.75" customHeight="1">
      <c r="A54" s="115">
        <v>5</v>
      </c>
      <c r="B54" s="438" t="s">
        <v>120</v>
      </c>
      <c r="C54" s="438"/>
      <c r="D54" s="221">
        <v>30</v>
      </c>
      <c r="E54" s="221"/>
    </row>
    <row r="55" spans="1:16" ht="18" hidden="1" customHeight="1">
      <c r="A55" s="115">
        <f t="shared" si="5"/>
        <v>6</v>
      </c>
      <c r="B55" s="438" t="s">
        <v>121</v>
      </c>
      <c r="C55" s="438"/>
      <c r="D55" s="221"/>
      <c r="E55" s="221"/>
      <c r="G55" s="51"/>
    </row>
    <row r="56" spans="1:16" ht="20.25" hidden="1" customHeight="1">
      <c r="A56" s="115">
        <f t="shared" si="5"/>
        <v>7</v>
      </c>
      <c r="B56" s="438" t="s">
        <v>25</v>
      </c>
      <c r="C56" s="438"/>
      <c r="D56" s="221"/>
      <c r="E56" s="221"/>
      <c r="G56" s="51"/>
    </row>
    <row r="57" spans="1:16" ht="18" hidden="1" customHeight="1">
      <c r="A57" s="115">
        <f t="shared" si="5"/>
        <v>8</v>
      </c>
      <c r="B57" s="438" t="s">
        <v>26</v>
      </c>
      <c r="C57" s="438"/>
      <c r="D57" s="221"/>
      <c r="E57" s="221"/>
    </row>
    <row r="58" spans="1:16" ht="18.75" hidden="1" customHeight="1">
      <c r="A58" s="115">
        <f t="shared" si="5"/>
        <v>9</v>
      </c>
      <c r="B58" s="438" t="s">
        <v>67</v>
      </c>
      <c r="C58" s="438"/>
      <c r="D58" s="221"/>
      <c r="E58" s="221"/>
    </row>
    <row r="59" spans="1:16" ht="18.75" hidden="1" customHeight="1">
      <c r="A59" s="115">
        <f t="shared" si="5"/>
        <v>10</v>
      </c>
      <c r="B59" s="438" t="s">
        <v>54</v>
      </c>
      <c r="C59" s="438"/>
      <c r="D59" s="223">
        <f>+'Ekamut-caxs'!D24</f>
        <v>0</v>
      </c>
      <c r="E59" s="223"/>
    </row>
    <row r="60" spans="1:16" ht="18" hidden="1" customHeight="1">
      <c r="A60" s="115">
        <f t="shared" si="5"/>
        <v>11</v>
      </c>
      <c r="B60" s="438" t="s">
        <v>45</v>
      </c>
      <c r="C60" s="438"/>
      <c r="D60" s="221"/>
      <c r="E60" s="221"/>
    </row>
    <row r="61" spans="1:16" ht="18.75" hidden="1" customHeight="1">
      <c r="A61" s="115">
        <f t="shared" si="5"/>
        <v>12</v>
      </c>
      <c r="B61" s="438" t="s">
        <v>76</v>
      </c>
      <c r="C61" s="438"/>
      <c r="D61" s="221"/>
      <c r="E61" s="221"/>
    </row>
    <row r="62" spans="1:16" ht="18.75" customHeight="1">
      <c r="A62" s="115">
        <v>6</v>
      </c>
      <c r="B62" s="438" t="s">
        <v>77</v>
      </c>
      <c r="C62" s="438"/>
      <c r="D62" s="221">
        <v>107</v>
      </c>
      <c r="E62" s="221"/>
    </row>
    <row r="63" spans="1:16" ht="18.75" customHeight="1">
      <c r="A63" s="115">
        <v>7</v>
      </c>
      <c r="B63" s="438" t="s">
        <v>46</v>
      </c>
      <c r="C63" s="438"/>
      <c r="D63" s="221">
        <v>9</v>
      </c>
      <c r="E63" s="221"/>
    </row>
    <row r="64" spans="1:16" ht="18.75" hidden="1" customHeight="1">
      <c r="A64" s="115">
        <f t="shared" si="5"/>
        <v>8</v>
      </c>
      <c r="B64" s="438" t="s">
        <v>122</v>
      </c>
      <c r="C64" s="438"/>
      <c r="D64" s="221"/>
      <c r="E64" s="221"/>
    </row>
    <row r="65" spans="1:15" ht="18.75" hidden="1" customHeight="1">
      <c r="A65" s="115">
        <f t="shared" si="5"/>
        <v>9</v>
      </c>
      <c r="B65" s="438" t="s">
        <v>47</v>
      </c>
      <c r="C65" s="438"/>
      <c r="D65" s="221"/>
      <c r="E65" s="221"/>
    </row>
    <row r="66" spans="1:15" ht="18.75" hidden="1" customHeight="1">
      <c r="A66" s="115">
        <f t="shared" si="5"/>
        <v>10</v>
      </c>
      <c r="B66" s="438" t="s">
        <v>64</v>
      </c>
      <c r="C66" s="438"/>
      <c r="D66" s="221"/>
      <c r="E66" s="221"/>
    </row>
    <row r="67" spans="1:15" ht="18.75" hidden="1" customHeight="1">
      <c r="A67" s="115">
        <f t="shared" si="5"/>
        <v>11</v>
      </c>
      <c r="B67" s="438" t="s">
        <v>198</v>
      </c>
      <c r="C67" s="438"/>
      <c r="D67" s="221"/>
      <c r="E67" s="221"/>
    </row>
    <row r="68" spans="1:15" ht="18.75" hidden="1" customHeight="1">
      <c r="A68" s="115">
        <f t="shared" si="5"/>
        <v>12</v>
      </c>
      <c r="B68" s="438" t="s">
        <v>199</v>
      </c>
      <c r="C68" s="438"/>
      <c r="D68" s="221"/>
      <c r="E68" s="221"/>
    </row>
    <row r="69" spans="1:15" ht="18.75" customHeight="1">
      <c r="A69" s="115">
        <v>8</v>
      </c>
      <c r="B69" s="438" t="s">
        <v>78</v>
      </c>
      <c r="C69" s="438"/>
      <c r="D69" s="221">
        <v>70</v>
      </c>
      <c r="E69" s="221"/>
    </row>
    <row r="70" spans="1:15" ht="18.75" customHeight="1">
      <c r="A70" s="115">
        <v>9</v>
      </c>
      <c r="B70" s="439" t="s">
        <v>268</v>
      </c>
      <c r="C70" s="439"/>
      <c r="D70" s="221">
        <v>1025</v>
      </c>
      <c r="E70" s="221"/>
    </row>
    <row r="71" spans="1:15" s="6" customFormat="1" ht="18.75" hidden="1" customHeight="1">
      <c r="A71" s="115">
        <f t="shared" si="5"/>
        <v>10</v>
      </c>
      <c r="B71" s="439"/>
      <c r="C71" s="439"/>
      <c r="D71" s="221"/>
      <c r="E71" s="221"/>
      <c r="F71" s="55"/>
    </row>
    <row r="72" spans="1:15" ht="18.75" customHeight="1">
      <c r="A72" s="115">
        <v>10</v>
      </c>
      <c r="B72" s="438" t="s">
        <v>27</v>
      </c>
      <c r="C72" s="438"/>
      <c r="D72" s="221">
        <v>513.70000000000005</v>
      </c>
      <c r="E72" s="221"/>
    </row>
    <row r="73" spans="1:15" s="3" customFormat="1" ht="18.75" customHeight="1">
      <c r="A73" s="158">
        <f>+A72+0.1</f>
        <v>10.1</v>
      </c>
      <c r="B73" s="440" t="s">
        <v>79</v>
      </c>
      <c r="C73" s="440"/>
      <c r="D73" s="222">
        <v>513.4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11</v>
      </c>
      <c r="B74" s="438" t="s">
        <v>80</v>
      </c>
      <c r="C74" s="438"/>
      <c r="D74" s="221"/>
      <c r="E74" s="221"/>
    </row>
    <row r="75" spans="1:15" s="16" customFormat="1" ht="20.25" hidden="1" customHeight="1">
      <c r="A75" s="115">
        <v>11</v>
      </c>
      <c r="B75" s="438" t="s">
        <v>68</v>
      </c>
      <c r="C75" s="438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1" t="s">
        <v>237</v>
      </c>
      <c r="C76" s="441"/>
      <c r="D76" s="268">
        <f>SUM(D36,D40:D45,D49:D72,D74:D75)</f>
        <v>36512.199999999997</v>
      </c>
      <c r="E76" s="223" t="s">
        <v>219</v>
      </c>
      <c r="F76" s="265"/>
    </row>
    <row r="77" spans="1:15" s="6" customFormat="1" ht="27.6" customHeight="1">
      <c r="B77" s="105"/>
      <c r="C77" s="87"/>
      <c r="D77" s="43"/>
      <c r="E77" s="43"/>
    </row>
    <row r="78" spans="1:15" s="6" customFormat="1" ht="97.5" customHeight="1">
      <c r="A78" s="437" t="s">
        <v>214</v>
      </c>
      <c r="B78" s="437"/>
      <c r="D78" s="311" t="s">
        <v>220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9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37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6.710937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177</v>
      </c>
      <c r="E1" s="336">
        <f>+'Ekamut-caxs'!E1+1</f>
        <v>24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1" t="s">
        <v>218</v>
      </c>
      <c r="E7" s="336">
        <f>+'Ekamut-caxs'!E7+1</f>
        <v>24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47" t="s">
        <v>41</v>
      </c>
      <c r="B13" s="447"/>
      <c r="C13" s="447"/>
      <c r="D13" s="447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44.25" customHeight="1">
      <c r="A14" s="435" t="s">
        <v>267</v>
      </c>
      <c r="B14" s="435"/>
      <c r="C14" s="435"/>
      <c r="D14" s="435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36" t="s">
        <v>243</v>
      </c>
      <c r="B15" s="436"/>
      <c r="C15" s="436"/>
      <c r="D15" s="436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50" t="s">
        <v>31</v>
      </c>
      <c r="C18" s="451"/>
      <c r="D18" s="86" t="s">
        <v>43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48" t="s">
        <v>32</v>
      </c>
      <c r="C19" s="449"/>
      <c r="D19" s="250">
        <f>+'Dramakani hamematakan'!D6</f>
        <v>411.7</v>
      </c>
      <c r="E19" s="329"/>
      <c r="F19" s="445"/>
      <c r="G19" s="446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8" t="s">
        <v>83</v>
      </c>
      <c r="C20" s="449"/>
      <c r="D20" s="250">
        <f>SUM(D21:D22,D24:D32)</f>
        <v>35998.800000000003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2" t="s">
        <v>118</v>
      </c>
      <c r="C21" s="453"/>
      <c r="D21" s="242">
        <f>+'Ekamut-caxs'!D18</f>
        <v>35984.800000000003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2" t="s">
        <v>234</v>
      </c>
      <c r="C22" s="453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8" t="s">
        <v>235</v>
      </c>
      <c r="C23" s="459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2" t="s">
        <v>8</v>
      </c>
      <c r="C24" s="453"/>
      <c r="D24" s="242">
        <f>+'Ekamut-caxs'!D22</f>
        <v>0</v>
      </c>
      <c r="E24" s="331"/>
      <c r="F24" s="2" t="s">
        <v>203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2" t="s">
        <v>53</v>
      </c>
      <c r="C25" s="453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2" t="s">
        <v>63</v>
      </c>
      <c r="C26" s="453"/>
      <c r="D26" s="241">
        <f>+'Ekamut-caxs'!D24</f>
        <v>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2" t="s">
        <v>191</v>
      </c>
      <c r="C27" s="453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2" t="s">
        <v>72</v>
      </c>
      <c r="C28" s="453"/>
      <c r="D28" s="242">
        <f>+'Ekamut-caxs'!D26</f>
        <v>0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2" t="s">
        <v>33</v>
      </c>
      <c r="C29" s="453"/>
      <c r="D29" s="241"/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customHeight="1">
      <c r="A30" s="59">
        <v>2</v>
      </c>
      <c r="B30" s="452" t="s">
        <v>10</v>
      </c>
      <c r="C30" s="453"/>
      <c r="D30" s="242">
        <f>+'Ekamut-caxs'!D30</f>
        <v>14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3</v>
      </c>
      <c r="B31" s="454"/>
      <c r="C31" s="455"/>
      <c r="D31" s="241">
        <f>+'Ekamut-caxs'!D31</f>
        <v>0</v>
      </c>
      <c r="E31" s="33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4</v>
      </c>
      <c r="B32" s="454"/>
      <c r="C32" s="455"/>
      <c r="D32" s="241">
        <f>+'Ekamut-caxs'!D32</f>
        <v>0</v>
      </c>
      <c r="E32" s="332"/>
      <c r="F32" s="104" t="s">
        <v>260</v>
      </c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56" t="s">
        <v>84</v>
      </c>
      <c r="C33" s="457"/>
      <c r="D33" s="250">
        <f>D34+D77+D90</f>
        <v>36410.5</v>
      </c>
      <c r="E33" s="330"/>
      <c r="F33" s="271">
        <f>+D19-D75</f>
        <v>399.7</v>
      </c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56" t="s">
        <v>59</v>
      </c>
      <c r="C34" s="457"/>
      <c r="D34" s="250">
        <f>SUM(D35,D39:D44,D48:D71,D75:D76)</f>
        <v>36010.5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4" t="s">
        <v>12</v>
      </c>
      <c r="C35" s="455"/>
      <c r="D35" s="242">
        <f>+'Ekamut-caxs'!D36</f>
        <v>34412.300000000003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8" t="s">
        <v>119</v>
      </c>
      <c r="C36" s="459"/>
      <c r="D36" s="254">
        <f>+'Ekamut-caxs'!D37</f>
        <v>0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58" t="s">
        <v>13</v>
      </c>
      <c r="C37" s="459"/>
      <c r="D37" s="254">
        <f>+'Ekamut-caxs'!D38</f>
        <v>1500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58" t="str">
        <f>+'Ekamut-caxs'!B39</f>
        <v>կամավոր ատեստ. գծով լրավճար</v>
      </c>
      <c r="C38" s="459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hidden="1" customHeight="1">
      <c r="A39" s="59">
        <f>+A35+1</f>
        <v>2</v>
      </c>
      <c r="B39" s="452" t="s">
        <v>15</v>
      </c>
      <c r="C39" s="453"/>
      <c r="D39" s="242">
        <f>+'Ekamut-caxs'!D40</f>
        <v>0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hidden="1" customHeight="1">
      <c r="A40" s="59">
        <f>+A39+1</f>
        <v>3</v>
      </c>
      <c r="B40" s="452" t="s">
        <v>14</v>
      </c>
      <c r="C40" s="453"/>
      <c r="D40" s="242">
        <f>+'Ekamut-caxs'!D41</f>
        <v>0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hidden="1" customHeight="1">
      <c r="A41" s="59">
        <f t="shared" ref="A41:A44" si="1">+A40+1</f>
        <v>4</v>
      </c>
      <c r="B41" s="452" t="s">
        <v>16</v>
      </c>
      <c r="C41" s="453"/>
      <c r="D41" s="242">
        <f>+'Komunal '!M27</f>
        <v>0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hidden="1" customHeight="1">
      <c r="A42" s="59">
        <f t="shared" si="1"/>
        <v>5</v>
      </c>
      <c r="B42" s="452" t="s">
        <v>17</v>
      </c>
      <c r="C42" s="453"/>
      <c r="D42" s="242">
        <f>+'Ekamut-caxs'!D43</f>
        <v>0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52" t="s">
        <v>18</v>
      </c>
      <c r="C43" s="453"/>
      <c r="D43" s="242">
        <f>+'Ekamut-caxs'!D44</f>
        <v>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hidden="1" customHeight="1">
      <c r="A44" s="59">
        <f t="shared" si="1"/>
        <v>7</v>
      </c>
      <c r="B44" s="452" t="s">
        <v>19</v>
      </c>
      <c r="C44" s="453"/>
      <c r="D44" s="242">
        <f>SUM(D45:D47)</f>
        <v>0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hidden="1" customHeight="1">
      <c r="A45" s="26">
        <f>+A44+0.1</f>
        <v>7.1</v>
      </c>
      <c r="B45" s="458" t="s">
        <v>20</v>
      </c>
      <c r="C45" s="459"/>
      <c r="D45" s="254">
        <f>+'Ekamut-caxs'!D46</f>
        <v>0</v>
      </c>
      <c r="E45" s="331"/>
    </row>
    <row r="46" spans="1:13" ht="18" hidden="1" customHeight="1">
      <c r="A46" s="26">
        <f>+A45+0.1</f>
        <v>7.1999999999999993</v>
      </c>
      <c r="B46" s="458" t="s">
        <v>21</v>
      </c>
      <c r="C46" s="459"/>
      <c r="D46" s="254">
        <f>+'Ekamut-caxs'!D47</f>
        <v>0</v>
      </c>
      <c r="E46" s="331"/>
    </row>
    <row r="47" spans="1:13" ht="18" hidden="1" customHeight="1">
      <c r="A47" s="26">
        <f>+A46+0.1</f>
        <v>7.2999999999999989</v>
      </c>
      <c r="B47" s="458" t="s">
        <v>22</v>
      </c>
      <c r="C47" s="459"/>
      <c r="D47" s="254">
        <f>+'Ekamut-caxs'!D48</f>
        <v>0</v>
      </c>
      <c r="E47" s="331"/>
    </row>
    <row r="48" spans="1:13" s="95" customFormat="1" ht="18" hidden="1" customHeight="1">
      <c r="A48" s="59">
        <f>+A44+1</f>
        <v>8</v>
      </c>
      <c r="B48" s="452" t="s">
        <v>23</v>
      </c>
      <c r="C48" s="453"/>
      <c r="D48" s="242">
        <f>+'Ekamut-caxs'!D49</f>
        <v>0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2</v>
      </c>
      <c r="B49" s="452" t="s">
        <v>30</v>
      </c>
      <c r="C49" s="453"/>
      <c r="D49" s="241">
        <v>145.19999999999999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v>3</v>
      </c>
      <c r="B50" s="452" t="s">
        <v>24</v>
      </c>
      <c r="C50" s="453"/>
      <c r="D50" s="241">
        <v>100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v>4</v>
      </c>
      <c r="B51" s="452" t="s">
        <v>75</v>
      </c>
      <c r="C51" s="453"/>
      <c r="D51" s="241">
        <v>100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ref="A52:A71" si="2">+A51+1</f>
        <v>5</v>
      </c>
      <c r="B52" s="452" t="s">
        <v>48</v>
      </c>
      <c r="C52" s="453"/>
      <c r="D52" s="242">
        <f>+'Ekamut-caxs'!D53</f>
        <v>0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5</v>
      </c>
      <c r="B53" s="452" t="s">
        <v>120</v>
      </c>
      <c r="C53" s="453"/>
      <c r="D53" s="242">
        <f>+'Ekamut-caxs'!D54</f>
        <v>30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6</v>
      </c>
      <c r="B54" s="452" t="s">
        <v>121</v>
      </c>
      <c r="C54" s="453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7</v>
      </c>
      <c r="B55" s="452" t="s">
        <v>25</v>
      </c>
      <c r="C55" s="453"/>
      <c r="D55" s="242">
        <f>+'Ekamut-caxs'!D56</f>
        <v>0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hidden="1" customHeight="1">
      <c r="A56" s="59">
        <f t="shared" si="2"/>
        <v>8</v>
      </c>
      <c r="B56" s="452" t="s">
        <v>26</v>
      </c>
      <c r="C56" s="453"/>
      <c r="D56" s="242">
        <f>+'Ekamut-caxs'!D57</f>
        <v>0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9</v>
      </c>
      <c r="B57" s="452" t="s">
        <v>67</v>
      </c>
      <c r="C57" s="453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10</v>
      </c>
      <c r="B58" s="452" t="s">
        <v>54</v>
      </c>
      <c r="C58" s="453"/>
      <c r="D58" s="242">
        <f>+'Ekamut-caxs'!D59</f>
        <v>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11</v>
      </c>
      <c r="B59" s="452" t="s">
        <v>45</v>
      </c>
      <c r="C59" s="453"/>
      <c r="D59" s="242">
        <f>+'Ekamut-caxs'!D60</f>
        <v>0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hidden="1" customHeight="1">
      <c r="A60" s="59">
        <f t="shared" si="2"/>
        <v>12</v>
      </c>
      <c r="B60" s="452" t="s">
        <v>76</v>
      </c>
      <c r="C60" s="453"/>
      <c r="D60" s="242">
        <f>+'Ekamut-caxs'!D61</f>
        <v>0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v>6</v>
      </c>
      <c r="B61" s="452" t="s">
        <v>77</v>
      </c>
      <c r="C61" s="453"/>
      <c r="D61" s="242">
        <f>+'Ekamut-caxs'!D62</f>
        <v>107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v>7</v>
      </c>
      <c r="B62" s="452" t="s">
        <v>46</v>
      </c>
      <c r="C62" s="453"/>
      <c r="D62" s="242">
        <f>+'Ekamut-caxs'!D63</f>
        <v>9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8</v>
      </c>
      <c r="B63" s="452" t="s">
        <v>122</v>
      </c>
      <c r="C63" s="453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9</v>
      </c>
      <c r="B64" s="452" t="s">
        <v>47</v>
      </c>
      <c r="C64" s="453"/>
      <c r="D64" s="242">
        <f>+'Ekamut-caxs'!D65</f>
        <v>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10</v>
      </c>
      <c r="B65" s="452" t="s">
        <v>64</v>
      </c>
      <c r="C65" s="453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11</v>
      </c>
      <c r="B66" s="452" t="s">
        <v>198</v>
      </c>
      <c r="C66" s="453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12</v>
      </c>
      <c r="B67" s="452" t="s">
        <v>199</v>
      </c>
      <c r="C67" s="453"/>
      <c r="D67" s="242">
        <f>+'Ekamut-caxs'!D68</f>
        <v>0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customHeight="1">
      <c r="A68" s="59">
        <v>8</v>
      </c>
      <c r="B68" s="452" t="s">
        <v>78</v>
      </c>
      <c r="C68" s="453"/>
      <c r="D68" s="242">
        <f>+'Ekamut-caxs'!D69</f>
        <v>70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9</v>
      </c>
      <c r="B69" s="454" t="s">
        <v>268</v>
      </c>
      <c r="C69" s="455"/>
      <c r="D69" s="241">
        <v>1025</v>
      </c>
      <c r="E69" s="332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10</v>
      </c>
      <c r="B70" s="454"/>
      <c r="C70" s="455"/>
      <c r="D70" s="241">
        <f>+'Ekamut-caxs'!D71</f>
        <v>0</v>
      </c>
      <c r="E70" s="332"/>
      <c r="F70" s="104" t="s">
        <v>261</v>
      </c>
      <c r="G70" s="65"/>
      <c r="H70" s="65"/>
      <c r="I70" s="65"/>
      <c r="J70" s="54"/>
    </row>
    <row r="71" spans="1:13" s="95" customFormat="1" ht="22.5" hidden="1" customHeight="1">
      <c r="A71" s="59">
        <f t="shared" si="2"/>
        <v>11</v>
      </c>
      <c r="B71" s="452" t="s">
        <v>35</v>
      </c>
      <c r="C71" s="453"/>
      <c r="D71" s="242">
        <f>SUM(D72:D74)</f>
        <v>0</v>
      </c>
      <c r="E71" s="33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11.1</v>
      </c>
      <c r="B72" s="458" t="s">
        <v>36</v>
      </c>
      <c r="C72" s="459"/>
      <c r="D72" s="228"/>
      <c r="E72" s="334"/>
    </row>
    <row r="73" spans="1:13" ht="19.5" hidden="1" customHeight="1">
      <c r="A73" s="13">
        <f>+A72+0.1</f>
        <v>11.2</v>
      </c>
      <c r="B73" s="458" t="s">
        <v>49</v>
      </c>
      <c r="C73" s="459"/>
      <c r="D73" s="228"/>
      <c r="E73" s="334"/>
    </row>
    <row r="74" spans="1:13" ht="19.5" hidden="1" customHeight="1">
      <c r="A74" s="13">
        <f>+A73+0.1</f>
        <v>11.299999999999999</v>
      </c>
      <c r="B74" s="458" t="s">
        <v>85</v>
      </c>
      <c r="C74" s="459"/>
      <c r="D74" s="228">
        <f>+'Ekamut-caxs'!D74</f>
        <v>0</v>
      </c>
      <c r="E74" s="334"/>
    </row>
    <row r="75" spans="1:13" s="95" customFormat="1" ht="17.25" hidden="1" customHeight="1">
      <c r="A75" s="69">
        <f>+A71+1</f>
        <v>12</v>
      </c>
      <c r="B75" s="452" t="s">
        <v>37</v>
      </c>
      <c r="C75" s="453"/>
      <c r="D75" s="242">
        <f>+'Deb. ev kreditor'!D59-'Deb. ev kreditor'!D54</f>
        <v>12</v>
      </c>
      <c r="E75" s="33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13</v>
      </c>
      <c r="B76" s="452" t="s">
        <v>86</v>
      </c>
      <c r="C76" s="453"/>
      <c r="D76" s="241"/>
      <c r="E76" s="332"/>
      <c r="F76" s="111" t="s">
        <v>207</v>
      </c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56" t="s">
        <v>60</v>
      </c>
      <c r="C77" s="457"/>
      <c r="D77" s="250">
        <f>D78+D86</f>
        <v>400</v>
      </c>
      <c r="E77" s="33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52" t="s">
        <v>91</v>
      </c>
      <c r="C78" s="453"/>
      <c r="D78" s="242">
        <f>SUM(D79:D85)</f>
        <v>400</v>
      </c>
      <c r="E78" s="331"/>
      <c r="F78" s="109"/>
      <c r="G78" s="100"/>
      <c r="H78" s="100"/>
      <c r="I78" s="100"/>
      <c r="J78" s="100"/>
      <c r="K78" s="92"/>
      <c r="L78" s="92"/>
      <c r="M78" s="92"/>
    </row>
    <row r="79" spans="1:13" ht="19.5" customHeight="1">
      <c r="A79" s="13">
        <v>1.1000000000000001</v>
      </c>
      <c r="B79" s="458" t="s">
        <v>87</v>
      </c>
      <c r="C79" s="459"/>
      <c r="D79" s="228">
        <v>400</v>
      </c>
      <c r="E79" s="334"/>
    </row>
    <row r="80" spans="1:13" ht="19.5" hidden="1" customHeight="1">
      <c r="A80" s="13">
        <v>1.2</v>
      </c>
      <c r="B80" s="458" t="s">
        <v>88</v>
      </c>
      <c r="C80" s="459"/>
      <c r="D80" s="228"/>
      <c r="E80" s="334"/>
    </row>
    <row r="81" spans="1:13" ht="19.5" hidden="1" customHeight="1">
      <c r="A81" s="13">
        <v>1.3</v>
      </c>
      <c r="B81" s="458" t="s">
        <v>89</v>
      </c>
      <c r="C81" s="459"/>
      <c r="D81" s="228"/>
      <c r="E81" s="334"/>
    </row>
    <row r="82" spans="1:13" ht="19.5" hidden="1" customHeight="1">
      <c r="A82" s="13">
        <v>1.4</v>
      </c>
      <c r="B82" s="458" t="s">
        <v>200</v>
      </c>
      <c r="C82" s="459"/>
      <c r="D82" s="228"/>
      <c r="E82" s="334"/>
    </row>
    <row r="83" spans="1:13" ht="19.5" hidden="1" customHeight="1">
      <c r="A83" s="13">
        <v>1.5</v>
      </c>
      <c r="B83" s="458" t="s">
        <v>65</v>
      </c>
      <c r="C83" s="459"/>
      <c r="D83" s="228"/>
      <c r="E83" s="334"/>
    </row>
    <row r="84" spans="1:13" ht="19.5" hidden="1" customHeight="1">
      <c r="A84" s="13">
        <v>1.6</v>
      </c>
      <c r="B84" s="458" t="s">
        <v>66</v>
      </c>
      <c r="C84" s="459"/>
      <c r="D84" s="228"/>
      <c r="E84" s="334"/>
    </row>
    <row r="85" spans="1:13" ht="19.5" hidden="1" customHeight="1">
      <c r="A85" s="13">
        <v>1.7</v>
      </c>
      <c r="B85" s="458"/>
      <c r="C85" s="459"/>
      <c r="D85" s="228"/>
      <c r="E85" s="334"/>
      <c r="F85" s="107" t="s">
        <v>201</v>
      </c>
    </row>
    <row r="86" spans="1:13" s="93" customFormat="1" ht="17.25" hidden="1">
      <c r="A86" s="69">
        <v>2</v>
      </c>
      <c r="B86" s="452" t="s">
        <v>92</v>
      </c>
      <c r="C86" s="453"/>
      <c r="D86" s="242">
        <f>SUM(D87:D89)</f>
        <v>0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2" t="s">
        <v>62</v>
      </c>
      <c r="C87" s="453"/>
      <c r="D87" s="241"/>
      <c r="E87" s="33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2" t="s">
        <v>61</v>
      </c>
      <c r="C88" s="453"/>
      <c r="D88" s="241"/>
      <c r="E88" s="33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2" t="s">
        <v>50</v>
      </c>
      <c r="C89" s="453"/>
      <c r="D89" s="241"/>
      <c r="E89" s="33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48" t="s">
        <v>132</v>
      </c>
      <c r="C90" s="449"/>
      <c r="D90" s="250">
        <f>SUM(D91:D92)</f>
        <v>0</v>
      </c>
      <c r="E90" s="33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52" t="s">
        <v>209</v>
      </c>
      <c r="C91" s="453"/>
      <c r="D91" s="241"/>
      <c r="E91" s="33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52"/>
      <c r="C92" s="453"/>
      <c r="D92" s="241"/>
      <c r="E92" s="332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48" t="s">
        <v>39</v>
      </c>
      <c r="C93" s="449"/>
      <c r="D93" s="250">
        <f>D19+D20-D33</f>
        <v>0</v>
      </c>
      <c r="E93" s="349" t="s">
        <v>219</v>
      </c>
      <c r="F93" s="445"/>
      <c r="G93" s="446"/>
      <c r="H93" s="263"/>
      <c r="I93" s="263"/>
      <c r="J93" s="221"/>
      <c r="K93" s="96"/>
      <c r="L93" s="96"/>
      <c r="M93" s="96"/>
    </row>
    <row r="94" spans="1:13" s="79" customFormat="1" ht="26.45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8" t="str">
        <f>+'Ekamut-caxs'!A78</f>
        <v>ԵՐԵՎԱՆԻ ՔԱՂԱՔԱՊԵՏ՝</v>
      </c>
      <c r="C95" s="232"/>
      <c r="D95" s="33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86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60" zoomScaleSheetLayoutView="100" workbookViewId="0">
      <selection activeCell="A63" sqref="A63:XFD63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0" t="s">
        <v>55</v>
      </c>
      <c r="B1" s="460"/>
      <c r="C1" s="460"/>
      <c r="D1" s="460"/>
      <c r="E1" s="460"/>
      <c r="F1" s="460"/>
    </row>
    <row r="2" spans="1:18" s="21" customFormat="1" ht="25.5" customHeight="1">
      <c r="A2" s="435" t="str">
        <f>+'Ekamut-caxs'!A14</f>
        <v xml:space="preserve">«ԵՐԵՎԱՆԻ ԿԵՆՏՐՈՆԻ ԱԹԼԵՏԻԿԱՅԻ ՄԱՆԿԱՊԱՏԱՆԵԿԱՆ ՄԱՐԶԱԴՊՐՈՑ» ՀՈԱԿ-ի </v>
      </c>
      <c r="B2" s="435"/>
      <c r="C2" s="435"/>
      <c r="D2" s="435"/>
      <c r="E2" s="435"/>
      <c r="F2" s="43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3" t="s">
        <v>244</v>
      </c>
      <c r="B3" s="463"/>
      <c r="C3" s="463"/>
      <c r="D3" s="463"/>
      <c r="E3" s="463"/>
      <c r="F3" s="463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36494.700000000004</v>
      </c>
      <c r="D6" s="266">
        <f>SUM(D7:D17,D20:D22)</f>
        <v>36512.200000000004</v>
      </c>
      <c r="E6" s="266">
        <f t="shared" ref="E6:E64" si="0">D6-C6</f>
        <v>17.5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35984.800000000003</v>
      </c>
      <c r="D7" s="256">
        <f>+'Ekamut-caxs'!D18</f>
        <v>35984.800000000003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hidden="1" customHeight="1">
      <c r="A10" s="59">
        <v>3</v>
      </c>
      <c r="B10" s="337" t="str">
        <f>+'Ekamut-caxs'!B21</f>
        <v>Սուբսիդիա ջրամատակարարման գծով</v>
      </c>
      <c r="C10" s="255"/>
      <c r="D10" s="256">
        <f>+'Ekamut-caxs'!D21</f>
        <v>0</v>
      </c>
      <c r="E10" s="256">
        <f t="shared" si="1"/>
        <v>0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2</v>
      </c>
      <c r="B17" s="258" t="s">
        <v>123</v>
      </c>
      <c r="C17" s="259">
        <v>497.9</v>
      </c>
      <c r="D17" s="259">
        <f>SUM(D18:D19)</f>
        <v>513.4</v>
      </c>
      <c r="E17" s="256">
        <f t="shared" si="0"/>
        <v>15.5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2.1</v>
      </c>
      <c r="B18" s="31" t="s">
        <v>73</v>
      </c>
      <c r="C18" s="224">
        <v>497.9</v>
      </c>
      <c r="D18" s="225">
        <f>+'Ekamut-caxs'!D28</f>
        <v>513.4</v>
      </c>
      <c r="E18" s="225">
        <f t="shared" si="0"/>
        <v>15.5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customHeight="1">
      <c r="A20" s="59">
        <v>3</v>
      </c>
      <c r="B20" s="245" t="s">
        <v>10</v>
      </c>
      <c r="C20" s="257">
        <v>12</v>
      </c>
      <c r="D20" s="256">
        <f>+'Ekamut-caxs'!D30</f>
        <v>14</v>
      </c>
      <c r="E20" s="256">
        <f t="shared" si="0"/>
        <v>2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264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36494.699999999997</v>
      </c>
      <c r="D23" s="267">
        <f>SUM(D24,D28:D33,D37:D60,D62:D63)</f>
        <v>36512.199999999997</v>
      </c>
      <c r="E23" s="266">
        <f t="shared" si="0"/>
        <v>17.5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33087.599999999999</v>
      </c>
      <c r="D24" s="259">
        <f>+'Ekamut-caxs'!D36</f>
        <v>34412.300000000003</v>
      </c>
      <c r="E24" s="256">
        <f t="shared" si="0"/>
        <v>1324.7000000000044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4">
        <v>0</v>
      </c>
      <c r="D26" s="260">
        <f>+'Ekamut-caxs'!D38</f>
        <v>1500</v>
      </c>
      <c r="E26" s="225">
        <f>D26-C26</f>
        <v>1500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hidden="1" customHeight="1">
      <c r="A28" s="59">
        <v>2</v>
      </c>
      <c r="B28" s="243" t="s">
        <v>15</v>
      </c>
      <c r="C28" s="257"/>
      <c r="D28" s="259">
        <f>+'Ekamut-caxs'!D40</f>
        <v>0</v>
      </c>
      <c r="E28" s="256">
        <f t="shared" si="0"/>
        <v>0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hidden="1" customHeight="1">
      <c r="A29" s="59">
        <v>3</v>
      </c>
      <c r="B29" s="243" t="s">
        <v>14</v>
      </c>
      <c r="C29" s="257"/>
      <c r="D29" s="259">
        <f>+'Ekamut-caxs'!D41</f>
        <v>0</v>
      </c>
      <c r="E29" s="256">
        <f t="shared" si="0"/>
        <v>0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hidden="1" customHeight="1">
      <c r="A30" s="59">
        <v>4</v>
      </c>
      <c r="B30" s="243" t="s">
        <v>16</v>
      </c>
      <c r="C30" s="257"/>
      <c r="D30" s="259">
        <f>+'Ekamut-caxs'!D42</f>
        <v>0</v>
      </c>
      <c r="E30" s="256">
        <f t="shared" si="0"/>
        <v>0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hidden="1" customHeight="1">
      <c r="A31" s="59">
        <v>5</v>
      </c>
      <c r="B31" s="243" t="s">
        <v>17</v>
      </c>
      <c r="C31" s="257"/>
      <c r="D31" s="259">
        <f>+'Ekamut-caxs'!D43</f>
        <v>0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hidden="1" customHeight="1">
      <c r="A33" s="59">
        <v>7</v>
      </c>
      <c r="B33" s="243" t="s">
        <v>19</v>
      </c>
      <c r="C33" s="259">
        <f>SUM(C34:C36)</f>
        <v>0</v>
      </c>
      <c r="D33" s="259">
        <f>SUM(D34:D36)</f>
        <v>0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hidden="1" customHeight="1">
      <c r="A34" s="26">
        <v>7.1</v>
      </c>
      <c r="B34" s="31" t="s">
        <v>20</v>
      </c>
      <c r="C34" s="224"/>
      <c r="D34" s="260">
        <f>+'Ekamut-caxs'!D46</f>
        <v>0</v>
      </c>
      <c r="E34" s="225">
        <f t="shared" si="0"/>
        <v>0</v>
      </c>
      <c r="F34" s="226"/>
    </row>
    <row r="35" spans="1:18" ht="21" hidden="1" customHeight="1">
      <c r="A35" s="26">
        <v>7.2</v>
      </c>
      <c r="B35" s="31" t="s">
        <v>21</v>
      </c>
      <c r="C35" s="224"/>
      <c r="D35" s="260">
        <f>+'Ekamut-caxs'!D47</f>
        <v>0</v>
      </c>
      <c r="E35" s="225">
        <f t="shared" si="0"/>
        <v>0</v>
      </c>
      <c r="F35" s="226"/>
    </row>
    <row r="36" spans="1:18" ht="21" hidden="1" customHeight="1">
      <c r="A36" s="26">
        <v>7.3</v>
      </c>
      <c r="B36" s="31" t="s">
        <v>22</v>
      </c>
      <c r="C36" s="224"/>
      <c r="D36" s="260">
        <f>+'Ekamut-caxs'!D48</f>
        <v>0</v>
      </c>
      <c r="E36" s="225">
        <f t="shared" si="0"/>
        <v>0</v>
      </c>
      <c r="F36" s="226"/>
    </row>
    <row r="37" spans="1:18" s="56" customFormat="1" ht="21" hidden="1" customHeight="1">
      <c r="A37" s="59">
        <v>8</v>
      </c>
      <c r="B37" s="243" t="s">
        <v>23</v>
      </c>
      <c r="C37" s="257"/>
      <c r="D37" s="259">
        <f>+'Ekamut-caxs'!D49</f>
        <v>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2</v>
      </c>
      <c r="B38" s="243" t="s">
        <v>30</v>
      </c>
      <c r="C38" s="257">
        <v>50</v>
      </c>
      <c r="D38" s="259">
        <f>+'Ekamut-caxs'!D50</f>
        <v>145.19999999999999</v>
      </c>
      <c r="E38" s="256">
        <f t="shared" si="0"/>
        <v>95.199999999999989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3</v>
      </c>
      <c r="B39" s="243" t="s">
        <v>24</v>
      </c>
      <c r="C39" s="257">
        <v>70</v>
      </c>
      <c r="D39" s="259">
        <f>+'Ekamut-caxs'!D51</f>
        <v>100</v>
      </c>
      <c r="E39" s="256">
        <f t="shared" si="0"/>
        <v>30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4</v>
      </c>
      <c r="B40" s="248" t="s">
        <v>75</v>
      </c>
      <c r="C40" s="257">
        <v>0</v>
      </c>
      <c r="D40" s="259">
        <v>100</v>
      </c>
      <c r="E40" s="256">
        <f t="shared" si="0"/>
        <v>100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5</v>
      </c>
      <c r="B42" s="243" t="s">
        <v>120</v>
      </c>
      <c r="C42" s="257">
        <v>40</v>
      </c>
      <c r="D42" s="259">
        <v>30</v>
      </c>
      <c r="E42" s="256">
        <f>D42-C42</f>
        <v>-10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3" t="s">
        <v>25</v>
      </c>
      <c r="C44" s="255"/>
      <c r="D44" s="259">
        <f>+'Ekamut-caxs'!D56</f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hidden="1" customHeight="1">
      <c r="A45" s="59">
        <v>16</v>
      </c>
      <c r="B45" s="243" t="s">
        <v>26</v>
      </c>
      <c r="C45" s="255"/>
      <c r="D45" s="259">
        <f>+'Ekamut-caxs'!D57</f>
        <v>0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3" t="s">
        <v>45</v>
      </c>
      <c r="C48" s="257"/>
      <c r="D48" s="259">
        <f>+'Ekamut-caxs'!D60</f>
        <v>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6</v>
      </c>
      <c r="B49" s="258" t="s">
        <v>76</v>
      </c>
      <c r="C49" s="257">
        <v>20</v>
      </c>
      <c r="D49" s="259">
        <f>+'Ekamut-caxs'!D61</f>
        <v>0</v>
      </c>
      <c r="E49" s="256">
        <f t="shared" si="0"/>
        <v>-20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7</v>
      </c>
      <c r="B50" s="258" t="s">
        <v>77</v>
      </c>
      <c r="C50" s="255">
        <v>107</v>
      </c>
      <c r="D50" s="259">
        <v>107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8</v>
      </c>
      <c r="B51" s="243" t="s">
        <v>46</v>
      </c>
      <c r="C51" s="255">
        <v>3</v>
      </c>
      <c r="D51" s="259">
        <f>+'Ekamut-caxs'!D63</f>
        <v>9</v>
      </c>
      <c r="E51" s="256">
        <f t="shared" ref="E51:E63" si="2">D51-C51</f>
        <v>6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198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customHeight="1">
      <c r="A56" s="59">
        <v>9</v>
      </c>
      <c r="B56" s="245" t="s">
        <v>199</v>
      </c>
      <c r="C56" s="255">
        <v>159.19999999999999</v>
      </c>
      <c r="D56" s="259">
        <f>+'Ekamut-caxs'!D68</f>
        <v>0</v>
      </c>
      <c r="E56" s="256">
        <f t="shared" si="3"/>
        <v>-159.19999999999999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customHeight="1">
      <c r="A57" s="59">
        <v>10</v>
      </c>
      <c r="B57" s="243" t="s">
        <v>78</v>
      </c>
      <c r="C57" s="255">
        <v>0</v>
      </c>
      <c r="D57" s="259">
        <f>+'Ekamut-caxs'!D69</f>
        <v>70</v>
      </c>
      <c r="E57" s="256">
        <f t="shared" si="2"/>
        <v>70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11</v>
      </c>
      <c r="B58" s="247" t="s">
        <v>268</v>
      </c>
      <c r="C58" s="255">
        <v>2460</v>
      </c>
      <c r="D58" s="257">
        <v>1025</v>
      </c>
      <c r="E58" s="255">
        <f t="shared" si="2"/>
        <v>-1435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202</v>
      </c>
    </row>
    <row r="60" spans="1:18" s="56" customFormat="1" ht="29.45" customHeight="1">
      <c r="A60" s="59">
        <v>12</v>
      </c>
      <c r="B60" s="319" t="s">
        <v>27</v>
      </c>
      <c r="C60" s="255">
        <v>497.9</v>
      </c>
      <c r="D60" s="259">
        <f>+'Ekamut-caxs'!D72</f>
        <v>513.70000000000005</v>
      </c>
      <c r="E60" s="256">
        <f t="shared" si="2"/>
        <v>15.800000000000068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12.1</v>
      </c>
      <c r="B61" s="29" t="s">
        <v>79</v>
      </c>
      <c r="C61" s="226">
        <v>497.9</v>
      </c>
      <c r="D61" s="260">
        <f>+'Ekamut-caxs'!D73</f>
        <v>513.4</v>
      </c>
      <c r="E61" s="225">
        <f t="shared" si="2"/>
        <v>15.5</v>
      </c>
      <c r="F61" s="226"/>
      <c r="G61" s="157"/>
    </row>
    <row r="62" spans="1:18" s="56" customFormat="1" ht="21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13</v>
      </c>
      <c r="B63" s="243" t="s">
        <v>68</v>
      </c>
      <c r="C63" s="255">
        <v>0</v>
      </c>
      <c r="D63" s="259">
        <f>+'Ekamut-caxs'!D75</f>
        <v>0</v>
      </c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266">
        <f>D6-D23</f>
        <v>0</v>
      </c>
      <c r="E64" s="266">
        <f t="shared" si="0"/>
        <v>0</v>
      </c>
      <c r="F64" s="32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2" t="e">
        <f>+'Ekamut-caxs'!#REF!</f>
        <v>#REF!</v>
      </c>
      <c r="E66" s="462"/>
      <c r="F66" s="121"/>
    </row>
    <row r="67" spans="1:18" ht="9.75" customHeight="1">
      <c r="B67" s="37"/>
      <c r="D67" s="461" t="s">
        <v>5</v>
      </c>
      <c r="E67" s="461"/>
      <c r="F67" s="317"/>
    </row>
    <row r="68" spans="1:18" ht="24.75" customHeight="1">
      <c r="B68" s="36" t="s">
        <v>6</v>
      </c>
      <c r="C68" s="23"/>
      <c r="D68" s="462" t="e">
        <f>+'Ekamut-caxs'!#REF!</f>
        <v>#REF!</v>
      </c>
      <c r="E68" s="462"/>
      <c r="F68" s="121"/>
    </row>
    <row r="69" spans="1:18" ht="11.25" customHeight="1">
      <c r="D69" s="461" t="s">
        <v>5</v>
      </c>
      <c r="E69" s="461"/>
      <c r="F69" s="31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ignoredErrors>
    <ignoredError sqref="D59:E59 E5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1" zoomScaleSheetLayoutView="100" workbookViewId="0">
      <selection activeCell="A63" sqref="A63:XFD63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0" t="s">
        <v>82</v>
      </c>
      <c r="B1" s="460"/>
      <c r="C1" s="460"/>
      <c r="D1" s="460"/>
      <c r="E1" s="460"/>
      <c r="F1" s="460"/>
    </row>
    <row r="2" spans="1:20" s="21" customFormat="1" ht="20.25">
      <c r="A2" s="435" t="str">
        <f>+'Ekamut-caxs'!A14</f>
        <v xml:space="preserve">«ԵՐԵՎԱՆԻ ԿԵՆՏՐՈՆԻ ԱԹԼԵՏԻԿԱՅԻ ՄԱՆԿԱՊԱՏԱՆԵԿԱՆ ՄԱՐԶԱԴՊՐՈՑ» ՀՈԱԿ-ի </v>
      </c>
      <c r="B2" s="435"/>
      <c r="C2" s="435"/>
      <c r="D2" s="435"/>
      <c r="E2" s="435"/>
      <c r="F2" s="435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63" t="s">
        <v>245</v>
      </c>
      <c r="B3" s="463"/>
      <c r="C3" s="463"/>
      <c r="D3" s="463"/>
      <c r="E3" s="463"/>
      <c r="F3" s="463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411.7</v>
      </c>
      <c r="D6" s="227">
        <f>+C6</f>
        <v>411.7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35996.800000000003</v>
      </c>
      <c r="D7" s="250">
        <f>SUM(D8:D20)</f>
        <v>35998.800000000003</v>
      </c>
      <c r="E7" s="250">
        <f>D7-C7</f>
        <v>2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35984.800000000003</v>
      </c>
      <c r="D8" s="242">
        <f>+'Dramakan hosqer'!D21</f>
        <v>35984.800000000003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customHeight="1">
      <c r="A18" s="59">
        <v>2</v>
      </c>
      <c r="B18" s="240" t="s">
        <v>10</v>
      </c>
      <c r="C18" s="241">
        <v>12</v>
      </c>
      <c r="D18" s="242">
        <f>+'Dramakan hosqer'!D30</f>
        <v>14</v>
      </c>
      <c r="E18" s="242">
        <f>D18-C18</f>
        <v>2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263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35996.799999999996</v>
      </c>
      <c r="D21" s="250">
        <f>+D22+D65+D78</f>
        <v>36410.5</v>
      </c>
      <c r="E21" s="250">
        <f t="shared" si="0"/>
        <v>413.70000000000437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35996.799999999996</v>
      </c>
      <c r="D22" s="250">
        <f>SUM(D23,D27:D32,D36:D59,D63:D64)</f>
        <v>36010.5</v>
      </c>
      <c r="E22" s="250">
        <f t="shared" si="0"/>
        <v>13.700000000004366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33087.599999999999</v>
      </c>
      <c r="D23" s="242">
        <f>+'Dramakan hosqer'!D35</f>
        <v>34412.300000000003</v>
      </c>
      <c r="E23" s="242">
        <f t="shared" si="0"/>
        <v>1324.7000000000044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>
        <v>0</v>
      </c>
      <c r="D25" s="254">
        <f>+'Dramakan hosqer'!D37</f>
        <v>1500</v>
      </c>
      <c r="E25" s="254">
        <f t="shared" si="0"/>
        <v>1500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hidden="1" customHeight="1">
      <c r="A27" s="59">
        <v>2</v>
      </c>
      <c r="B27" s="243" t="s">
        <v>15</v>
      </c>
      <c r="C27" s="241"/>
      <c r="D27" s="242">
        <f>+'Dramakan hosqer'!D39</f>
        <v>0</v>
      </c>
      <c r="E27" s="242">
        <f t="shared" si="0"/>
        <v>0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hidden="1" customHeight="1">
      <c r="A28" s="59">
        <v>3</v>
      </c>
      <c r="B28" s="243" t="s">
        <v>14</v>
      </c>
      <c r="C28" s="241"/>
      <c r="D28" s="242">
        <f>+'Dramakan hosqer'!D40</f>
        <v>0</v>
      </c>
      <c r="E28" s="242">
        <f t="shared" si="0"/>
        <v>0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hidden="1" customHeight="1">
      <c r="A29" s="59">
        <v>4</v>
      </c>
      <c r="B29" s="243" t="s">
        <v>16</v>
      </c>
      <c r="C29" s="241"/>
      <c r="D29" s="242">
        <f>+'Dramakan hosqer'!D41</f>
        <v>0</v>
      </c>
      <c r="E29" s="242">
        <f t="shared" si="0"/>
        <v>0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hidden="1" customHeight="1">
      <c r="A30" s="59">
        <v>5</v>
      </c>
      <c r="B30" s="243" t="s">
        <v>17</v>
      </c>
      <c r="C30" s="241"/>
      <c r="D30" s="242">
        <f>+'Dramakan hosqer'!D42</f>
        <v>0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 hidden="1">
      <c r="A32" s="59">
        <v>7</v>
      </c>
      <c r="B32" s="243" t="s">
        <v>19</v>
      </c>
      <c r="C32" s="242">
        <f>SUM(C33:C35)</f>
        <v>0</v>
      </c>
      <c r="D32" s="242">
        <f>SUM(D33:D35)</f>
        <v>0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hidden="1" customHeight="1">
      <c r="A33" s="26">
        <v>7.1</v>
      </c>
      <c r="B33" s="31" t="s">
        <v>20</v>
      </c>
      <c r="C33" s="228"/>
      <c r="D33" s="254">
        <f>+'Dramakan hosqer'!D45</f>
        <v>0</v>
      </c>
      <c r="E33" s="254">
        <f t="shared" si="0"/>
        <v>0</v>
      </c>
      <c r="F33" s="228"/>
    </row>
    <row r="34" spans="1:20" s="33" customFormat="1" ht="18" hidden="1" customHeight="1">
      <c r="A34" s="26">
        <v>7.2</v>
      </c>
      <c r="B34" s="31" t="s">
        <v>21</v>
      </c>
      <c r="C34" s="228"/>
      <c r="D34" s="254">
        <f>+'Dramakan hosqer'!D46</f>
        <v>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hidden="1" customHeight="1">
      <c r="A35" s="26">
        <v>7.3</v>
      </c>
      <c r="B35" s="31" t="s">
        <v>22</v>
      </c>
      <c r="C35" s="228"/>
      <c r="D35" s="254">
        <f>+'Dramakan hosqer'!D47</f>
        <v>0</v>
      </c>
      <c r="E35" s="254">
        <f t="shared" si="0"/>
        <v>0</v>
      </c>
      <c r="F35" s="228"/>
      <c r="I35" s="135"/>
    </row>
    <row r="36" spans="1:20" s="56" customFormat="1" ht="18" hidden="1" customHeight="1">
      <c r="A36" s="59">
        <v>8</v>
      </c>
      <c r="B36" s="243" t="s">
        <v>23</v>
      </c>
      <c r="C36" s="241"/>
      <c r="D36" s="242">
        <f>+'Dramakan hosqer'!D48</f>
        <v>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3</v>
      </c>
      <c r="B37" s="243" t="s">
        <v>30</v>
      </c>
      <c r="C37" s="241">
        <v>50</v>
      </c>
      <c r="D37" s="242">
        <f>+'Dramakan hosqer'!D49</f>
        <v>145.19999999999999</v>
      </c>
      <c r="E37" s="242">
        <f t="shared" si="0"/>
        <v>95.199999999999989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4</v>
      </c>
      <c r="B38" s="243" t="s">
        <v>24</v>
      </c>
      <c r="C38" s="241">
        <v>70</v>
      </c>
      <c r="D38" s="242">
        <f>+'Dramakan hosqer'!D50</f>
        <v>100</v>
      </c>
      <c r="E38" s="242">
        <f t="shared" si="0"/>
        <v>30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5</v>
      </c>
      <c r="B39" s="248" t="s">
        <v>75</v>
      </c>
      <c r="C39" s="241"/>
      <c r="D39" s="242">
        <f>+'Dramakan hosqer'!D51</f>
        <v>100</v>
      </c>
      <c r="E39" s="242">
        <f t="shared" si="0"/>
        <v>100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6</v>
      </c>
      <c r="B41" s="243" t="s">
        <v>120</v>
      </c>
      <c r="C41" s="241">
        <v>40</v>
      </c>
      <c r="D41" s="242">
        <f>+'Dramakan hosqer'!D53</f>
        <v>30</v>
      </c>
      <c r="E41" s="242">
        <f t="shared" si="0"/>
        <v>-10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25</v>
      </c>
      <c r="C43" s="241"/>
      <c r="D43" s="242">
        <f>+'Dramakan hosqer'!D55</f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hidden="1" customHeight="1">
      <c r="A44" s="59">
        <v>16</v>
      </c>
      <c r="B44" s="243" t="s">
        <v>26</v>
      </c>
      <c r="C44" s="241"/>
      <c r="D44" s="242">
        <f>+'Dramakan hosqer'!D56</f>
        <v>0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8" t="s">
        <v>45</v>
      </c>
      <c r="C47" s="241"/>
      <c r="D47" s="242">
        <f>+'Dramakan hosqer'!D59</f>
        <v>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7</v>
      </c>
      <c r="B48" s="258" t="s">
        <v>76</v>
      </c>
      <c r="C48" s="241">
        <v>20</v>
      </c>
      <c r="D48" s="242">
        <f>+'Dramakan hosqer'!D60</f>
        <v>0</v>
      </c>
      <c r="E48" s="242">
        <f t="shared" si="0"/>
        <v>-20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8</v>
      </c>
      <c r="B49" s="258" t="s">
        <v>77</v>
      </c>
      <c r="C49" s="241">
        <v>107</v>
      </c>
      <c r="D49" s="242">
        <v>107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9</v>
      </c>
      <c r="B50" s="243" t="s">
        <v>46</v>
      </c>
      <c r="C50" s="241">
        <v>3</v>
      </c>
      <c r="D50" s="242">
        <v>9</v>
      </c>
      <c r="E50" s="242">
        <f t="shared" si="0"/>
        <v>6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198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customHeight="1">
      <c r="A55" s="59">
        <v>10</v>
      </c>
      <c r="B55" s="245" t="s">
        <v>199</v>
      </c>
      <c r="C55" s="241">
        <v>159.19999999999999</v>
      </c>
      <c r="D55" s="242">
        <f>+'Dramakan hosqer'!D67</f>
        <v>0</v>
      </c>
      <c r="E55" s="242">
        <f t="shared" si="1"/>
        <v>-159.19999999999999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customHeight="1">
      <c r="A56" s="59">
        <v>11</v>
      </c>
      <c r="B56" s="243" t="s">
        <v>78</v>
      </c>
      <c r="C56" s="241">
        <v>0</v>
      </c>
      <c r="D56" s="242">
        <f>+'Dramakan hosqer'!D68</f>
        <v>70</v>
      </c>
      <c r="E56" s="242">
        <f t="shared" si="0"/>
        <v>70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customHeight="1">
      <c r="A57" s="59">
        <v>12</v>
      </c>
      <c r="B57" s="247" t="s">
        <v>268</v>
      </c>
      <c r="C57" s="241">
        <v>2460</v>
      </c>
      <c r="D57" s="241">
        <f>+'Dramakan hosqer'!D69</f>
        <v>1025</v>
      </c>
      <c r="E57" s="241">
        <f t="shared" si="0"/>
        <v>-1435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262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hidden="1" customHeight="1">
      <c r="A63" s="69">
        <v>33</v>
      </c>
      <c r="B63" s="249" t="s">
        <v>37</v>
      </c>
      <c r="C63" s="241"/>
      <c r="D63" s="242">
        <f>+'Dramakan hosqer'!D75</f>
        <v>12</v>
      </c>
      <c r="E63" s="242">
        <f t="shared" si="0"/>
        <v>12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208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50">
        <f>+C66+C74</f>
        <v>0</v>
      </c>
      <c r="D65" s="250">
        <f>+D66+D74</f>
        <v>400</v>
      </c>
      <c r="E65" s="250">
        <f t="shared" si="0"/>
        <v>400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1" t="s">
        <v>91</v>
      </c>
      <c r="C66" s="242">
        <f>SUM(C67:C73)</f>
        <v>0</v>
      </c>
      <c r="D66" s="242">
        <f>SUM(D67:D73)</f>
        <v>400</v>
      </c>
      <c r="E66" s="242">
        <f t="shared" si="0"/>
        <v>400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customHeight="1">
      <c r="A67" s="69">
        <v>1.1000000000000001</v>
      </c>
      <c r="B67" s="252" t="s">
        <v>87</v>
      </c>
      <c r="C67" s="241">
        <v>0</v>
      </c>
      <c r="D67" s="242">
        <v>400</v>
      </c>
      <c r="E67" s="242">
        <f t="shared" ref="E67:E81" si="2">D67-C67</f>
        <v>400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88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89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200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50">
        <f>SUM(C79:C80)</f>
        <v>0</v>
      </c>
      <c r="D78" s="250">
        <f>SUM(D79:D80)</f>
        <v>0</v>
      </c>
      <c r="E78" s="250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7" t="str">
        <f>+'Dramakan hosqer'!B91</f>
        <v>Աշխատավարձի գծով</v>
      </c>
      <c r="C79" s="241"/>
      <c r="D79" s="241">
        <f>+'Dramakan hosqer'!D91</f>
        <v>0</v>
      </c>
      <c r="E79" s="241">
        <f>D79-C79</f>
        <v>0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411.70000000000437</v>
      </c>
      <c r="D81" s="250">
        <f>D6+D7-D21</f>
        <v>0</v>
      </c>
      <c r="E81" s="250">
        <f t="shared" si="2"/>
        <v>-411.70000000000437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65" t="e">
        <f>+'Ekamut-caxs'!#REF!</f>
        <v>#REF!</v>
      </c>
      <c r="E83" s="462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64" t="s">
        <v>96</v>
      </c>
      <c r="E84" s="464"/>
      <c r="F84" s="320"/>
    </row>
    <row r="85" spans="1:20" s="18" customFormat="1" ht="22.5" customHeight="1">
      <c r="A85" s="19"/>
      <c r="B85" s="38" t="s">
        <v>6</v>
      </c>
      <c r="C85" s="19"/>
      <c r="D85" s="462" t="e">
        <f>+'Ekamut-caxs'!#REF!</f>
        <v>#REF!</v>
      </c>
      <c r="E85" s="462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64" t="s">
        <v>96</v>
      </c>
      <c r="E86" s="464"/>
      <c r="F86" s="3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D57:E5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A63" sqref="A63:XFD63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66" t="s">
        <v>69</v>
      </c>
      <c r="B1" s="466"/>
      <c r="C1" s="466"/>
      <c r="D1" s="466"/>
      <c r="E1" s="466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67" t="str">
        <f>+'Ekamut-caxs'!A14:D14</f>
        <v xml:space="preserve">«ԵՐԵՎԱՆԻ ԿԵՆՏՐՈՆԻ ԱԹԼԵՏԻԿԱՅԻ ՄԱՆԿԱՊԱՏԱՆԵԿԱՆ ՄԱՐԶԱԴՊՐՈՑ» ՀՈԱԿ-ի </v>
      </c>
      <c r="B2" s="468"/>
      <c r="C2" s="468"/>
      <c r="D2" s="468"/>
      <c r="E2" s="46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69" t="s">
        <v>136</v>
      </c>
      <c r="B3" s="469"/>
      <c r="C3" s="469"/>
      <c r="D3" s="469"/>
      <c r="E3" s="46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70" t="s">
        <v>246</v>
      </c>
      <c r="B4" s="470"/>
      <c r="C4" s="470"/>
      <c r="D4" s="470"/>
      <c r="E4" s="470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1" t="s">
        <v>141</v>
      </c>
      <c r="B7" s="472"/>
      <c r="C7" s="472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39.200000000000003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hidden="1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hidden="1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hidden="1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hidden="1" customHeight="1">
      <c r="A13" s="190">
        <v>1.5</v>
      </c>
      <c r="B13" s="192"/>
      <c r="C13" s="190" t="s">
        <v>151</v>
      </c>
      <c r="D13" s="30"/>
      <c r="E13" s="30"/>
    </row>
    <row r="14" spans="1:22" ht="18" hidden="1" customHeight="1">
      <c r="A14" s="190">
        <v>1.6</v>
      </c>
      <c r="B14" s="191" t="s">
        <v>204</v>
      </c>
      <c r="C14" s="190" t="s">
        <v>152</v>
      </c>
      <c r="D14" s="30"/>
      <c r="E14" s="30"/>
    </row>
    <row r="15" spans="1:22" ht="33.75" hidden="1" customHeight="1">
      <c r="A15" s="190">
        <v>1.7</v>
      </c>
      <c r="B15" s="192"/>
      <c r="C15" s="190" t="s">
        <v>174</v>
      </c>
      <c r="D15" s="30"/>
      <c r="E15" s="30"/>
    </row>
    <row r="16" spans="1:22" ht="22.5" hidden="1" customHeight="1">
      <c r="A16" s="190">
        <v>1.8</v>
      </c>
      <c r="B16" s="192"/>
      <c r="C16" s="194" t="s">
        <v>173</v>
      </c>
      <c r="D16" s="30"/>
      <c r="E16" s="30"/>
    </row>
    <row r="17" spans="1:22" ht="18" customHeight="1">
      <c r="A17" s="190">
        <v>1.1000000000000001</v>
      </c>
      <c r="B17" s="192"/>
      <c r="C17" s="194" t="s">
        <v>273</v>
      </c>
      <c r="D17" s="30">
        <v>39.200000000000003</v>
      </c>
      <c r="E17" s="30"/>
    </row>
    <row r="18" spans="1:22" ht="18" hidden="1" customHeight="1">
      <c r="A18" s="195">
        <v>2</v>
      </c>
      <c r="B18" s="192"/>
      <c r="C18" s="194"/>
      <c r="D18" s="30"/>
      <c r="E18" s="30"/>
    </row>
    <row r="19" spans="1:22" ht="18" hidden="1" customHeight="1">
      <c r="A19" s="190">
        <v>2.1</v>
      </c>
      <c r="B19" s="192"/>
      <c r="C19" s="194"/>
      <c r="D19" s="30"/>
      <c r="E19" s="30"/>
    </row>
    <row r="20" spans="1:22" ht="18" hidden="1" customHeight="1">
      <c r="A20" s="190">
        <v>2.2000000000000002</v>
      </c>
      <c r="B20" s="192"/>
      <c r="C20" s="194"/>
      <c r="D20" s="30"/>
      <c r="E20" s="30"/>
    </row>
    <row r="21" spans="1:22" ht="18" hidden="1" customHeight="1">
      <c r="A21" s="190">
        <v>2.2999999999999998</v>
      </c>
      <c r="B21" s="192"/>
      <c r="C21" s="194"/>
      <c r="D21" s="30"/>
      <c r="E21" s="30"/>
    </row>
    <row r="22" spans="1:22" ht="27.75" hidden="1" customHeight="1">
      <c r="A22" s="190">
        <v>2.4</v>
      </c>
      <c r="B22" s="192"/>
      <c r="C22" s="194"/>
      <c r="D22" s="30"/>
      <c r="E22" s="30"/>
    </row>
    <row r="23" spans="1:22" ht="27.75" hidden="1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hidden="1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hidden="1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hidden="1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hidden="1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hidden="1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hidden="1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90">
        <v>2.1</v>
      </c>
      <c r="B31" s="192"/>
      <c r="C31" s="190" t="s">
        <v>162</v>
      </c>
      <c r="D31" s="30"/>
      <c r="E31" s="30"/>
    </row>
    <row r="32" spans="1:22" ht="21" hidden="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hidden="1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39.200000000000003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1" t="s">
        <v>166</v>
      </c>
      <c r="B35" s="472"/>
      <c r="C35" s="472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hidden="1" customHeight="1">
      <c r="A36" s="190">
        <v>1.1000000000000001</v>
      </c>
      <c r="B36" s="191" t="s">
        <v>143</v>
      </c>
      <c r="C36" s="190" t="s">
        <v>144</v>
      </c>
      <c r="D36" s="30"/>
      <c r="E36" s="30"/>
    </row>
    <row r="37" spans="1:22" ht="21" hidden="1" customHeight="1">
      <c r="A37" s="190">
        <v>1.2</v>
      </c>
      <c r="B37" s="191" t="s">
        <v>145</v>
      </c>
      <c r="C37" s="190" t="s">
        <v>146</v>
      </c>
      <c r="D37" s="30"/>
      <c r="E37" s="30"/>
    </row>
    <row r="38" spans="1:22" ht="21" hidden="1" customHeight="1">
      <c r="A38" s="190">
        <v>1.3</v>
      </c>
      <c r="B38" s="191" t="s">
        <v>147</v>
      </c>
      <c r="C38" s="190" t="s">
        <v>148</v>
      </c>
      <c r="D38" s="30"/>
      <c r="E38" s="30"/>
    </row>
    <row r="39" spans="1:22" ht="21" hidden="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hidden="1" customHeight="1">
      <c r="A40" s="190">
        <v>1.5</v>
      </c>
      <c r="B40" s="192"/>
      <c r="C40" s="190" t="s">
        <v>151</v>
      </c>
      <c r="D40" s="30"/>
      <c r="E40" s="30"/>
    </row>
    <row r="41" spans="1:22" ht="20.25" hidden="1" customHeight="1">
      <c r="A41" s="190">
        <v>1.6</v>
      </c>
      <c r="B41" s="191" t="s">
        <v>204</v>
      </c>
      <c r="C41" s="190" t="s">
        <v>152</v>
      </c>
      <c r="D41" s="30"/>
      <c r="E41" s="30"/>
    </row>
    <row r="42" spans="1:22" ht="33.75" hidden="1" customHeight="1">
      <c r="A42" s="190">
        <v>1.7</v>
      </c>
      <c r="B42" s="192"/>
      <c r="C42" s="190" t="s">
        <v>174</v>
      </c>
      <c r="D42" s="30"/>
      <c r="E42" s="30"/>
    </row>
    <row r="43" spans="1:22" ht="23.25" hidden="1" customHeight="1">
      <c r="A43" s="190">
        <v>1.8</v>
      </c>
      <c r="B43" s="192"/>
      <c r="C43" s="194" t="s">
        <v>173</v>
      </c>
      <c r="D43" s="30"/>
      <c r="E43" s="30"/>
    </row>
    <row r="44" spans="1:22" ht="23.25" customHeight="1">
      <c r="A44" s="190">
        <v>1.1000000000000001</v>
      </c>
      <c r="B44" s="192" t="s">
        <v>274</v>
      </c>
      <c r="C44" s="194"/>
      <c r="D44" s="30">
        <v>12</v>
      </c>
      <c r="E44" s="30"/>
    </row>
    <row r="45" spans="1:22" ht="23.25" hidden="1" customHeight="1">
      <c r="A45" s="195">
        <v>2</v>
      </c>
      <c r="B45" s="192"/>
      <c r="C45" s="194"/>
      <c r="D45" s="30"/>
      <c r="E45" s="30"/>
    </row>
    <row r="46" spans="1:22" ht="23.25" hidden="1" customHeight="1">
      <c r="A46" s="190">
        <v>2.1</v>
      </c>
      <c r="B46" s="192"/>
      <c r="C46" s="194"/>
      <c r="D46" s="30"/>
      <c r="E46" s="30"/>
    </row>
    <row r="47" spans="1:22" ht="21" hidden="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hidden="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hidden="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hidden="1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hidden="1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hidden="1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hidden="1" customHeight="1">
      <c r="A53" s="190">
        <v>2.8</v>
      </c>
      <c r="B53" s="192"/>
      <c r="C53" s="194" t="s">
        <v>160</v>
      </c>
      <c r="D53" s="30"/>
      <c r="E53" s="30"/>
    </row>
    <row r="54" spans="1:22" ht="33" customHeight="1">
      <c r="A54" s="190">
        <v>1.2</v>
      </c>
      <c r="B54" s="187" t="s">
        <v>167</v>
      </c>
      <c r="C54" s="29"/>
      <c r="D54" s="188">
        <f>SUM(D55:D58)</f>
        <v>16.8</v>
      </c>
      <c r="E54" s="30"/>
    </row>
    <row r="55" spans="1:22" ht="33" customHeight="1">
      <c r="A55" s="190"/>
      <c r="B55" s="229"/>
      <c r="C55" s="230" t="s">
        <v>172</v>
      </c>
      <c r="D55" s="195">
        <v>16.8</v>
      </c>
      <c r="E55" s="30"/>
      <c r="F55" s="154"/>
    </row>
    <row r="56" spans="1:22" ht="30" hidden="1" customHeight="1">
      <c r="A56" s="190">
        <v>1.2</v>
      </c>
      <c r="B56" s="203"/>
      <c r="C56" s="190" t="s">
        <v>162</v>
      </c>
      <c r="D56" s="30"/>
      <c r="E56" s="190"/>
    </row>
    <row r="57" spans="1:22" ht="24.75" hidden="1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hidden="1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28.8</v>
      </c>
      <c r="E59" s="207"/>
      <c r="F59" s="339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269</v>
      </c>
      <c r="C62" s="206">
        <f>+'Dramakan hosqer'!D19</f>
        <v>411.7</v>
      </c>
      <c r="D62" s="474" t="s">
        <v>169</v>
      </c>
      <c r="E62" s="475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6" t="e">
        <f>+'Ekamut-caxs'!#REF!</f>
        <v>#REF!</v>
      </c>
      <c r="E64" s="47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3" t="s">
        <v>96</v>
      </c>
      <c r="E65" s="4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6" t="e">
        <f>+'Ekamut-caxs'!#REF!</f>
        <v>#REF!</v>
      </c>
      <c r="E66" s="47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3" t="s">
        <v>96</v>
      </c>
      <c r="E67" s="4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D64 D6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90" zoomScaleSheetLayoutView="90" workbookViewId="0">
      <selection activeCell="A63" sqref="A63:XFD63"/>
    </sheetView>
  </sheetViews>
  <sheetFormatPr defaultRowHeight="13.5"/>
  <cols>
    <col min="1" max="1" width="4.5703125" style="1" customWidth="1"/>
    <col min="2" max="2" width="28.710937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0" t="s">
        <v>69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</row>
    <row r="2" spans="1:19" s="21" customFormat="1" ht="25.5" customHeight="1">
      <c r="A2" s="435" t="str">
        <f>+'Ekamut-caxs'!A14:D14</f>
        <v xml:space="preserve">«ԵՐԵՎԱՆԻ ԿԵՆՏՐՈՆԻ ԱԹԼԵՏԻԿԱՅԻ ՄԱՆԿԱՊԱՏԱՆԵԿԱՆ ՄԱՐԶԱԴՊՐՈՑ»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20"/>
      <c r="S2" s="20"/>
    </row>
    <row r="3" spans="1:19" ht="25.5" customHeight="1">
      <c r="A3" s="469" t="s">
        <v>252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</row>
    <row r="4" spans="1:19" ht="21" customHeight="1">
      <c r="Q4" s="144" t="s">
        <v>0</v>
      </c>
    </row>
    <row r="5" spans="1:19" ht="33.75" customHeight="1">
      <c r="A5" s="482" t="s">
        <v>133</v>
      </c>
      <c r="B5" s="482" t="s">
        <v>70</v>
      </c>
      <c r="C5" s="486" t="s">
        <v>249</v>
      </c>
      <c r="D5" s="486" t="s">
        <v>250</v>
      </c>
      <c r="E5" s="483" t="s">
        <v>180</v>
      </c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4" t="s">
        <v>135</v>
      </c>
    </row>
    <row r="6" spans="1:19" ht="78.75" customHeight="1">
      <c r="A6" s="482"/>
      <c r="B6" s="482"/>
      <c r="C6" s="486"/>
      <c r="D6" s="486"/>
      <c r="E6" s="313" t="s">
        <v>205</v>
      </c>
      <c r="F6" s="313" t="s">
        <v>212</v>
      </c>
      <c r="G6" s="313" t="s">
        <v>213</v>
      </c>
      <c r="H6" s="313" t="s">
        <v>134</v>
      </c>
      <c r="I6" s="313" t="s">
        <v>183</v>
      </c>
      <c r="J6" s="313" t="s">
        <v>182</v>
      </c>
      <c r="K6" s="313" t="s">
        <v>119</v>
      </c>
      <c r="L6" s="313" t="s">
        <v>170</v>
      </c>
      <c r="M6" s="313" t="s">
        <v>236</v>
      </c>
      <c r="N6" s="313" t="s">
        <v>233</v>
      </c>
      <c r="O6" s="313" t="s">
        <v>93</v>
      </c>
      <c r="P6" s="230" t="s">
        <v>181</v>
      </c>
      <c r="Q6" s="484"/>
    </row>
    <row r="7" spans="1:19" ht="45" customHeight="1">
      <c r="A7" s="313">
        <v>1</v>
      </c>
      <c r="B7" s="351" t="s">
        <v>251</v>
      </c>
      <c r="C7" s="352">
        <v>24683.7</v>
      </c>
      <c r="D7" s="352">
        <v>2724.3</v>
      </c>
      <c r="E7" s="352">
        <v>5438.3</v>
      </c>
      <c r="F7" s="352"/>
      <c r="G7" s="352">
        <f>IF(F7&gt;0,E18,0)</f>
        <v>0</v>
      </c>
      <c r="H7" s="352"/>
      <c r="I7" s="352"/>
      <c r="J7" s="352"/>
      <c r="K7" s="352"/>
      <c r="L7" s="352"/>
      <c r="M7" s="352">
        <f>33*2</f>
        <v>66</v>
      </c>
      <c r="N7" s="352"/>
      <c r="O7" s="352"/>
      <c r="P7" s="352">
        <v>1500</v>
      </c>
      <c r="Q7" s="353">
        <f>ROUND(SUM(C7:P7),1)</f>
        <v>34412.300000000003</v>
      </c>
    </row>
    <row r="8" spans="1:19" ht="31.5" customHeight="1">
      <c r="A8" s="313">
        <v>1.1000000000000001</v>
      </c>
      <c r="B8" s="153" t="s">
        <v>119</v>
      </c>
      <c r="C8" s="354"/>
      <c r="D8" s="354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3">
        <v>1.2</v>
      </c>
      <c r="B9" s="153" t="s">
        <v>181</v>
      </c>
      <c r="C9" s="354"/>
      <c r="D9" s="354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3">
        <v>1.3</v>
      </c>
      <c r="B10" s="163" t="s">
        <v>232</v>
      </c>
      <c r="C10" s="354"/>
      <c r="D10" s="354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3">
        <v>1.4</v>
      </c>
      <c r="B11" s="355" t="s">
        <v>236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3">
        <v>2</v>
      </c>
      <c r="B12" s="355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6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7">
        <f>ROUND(SUM(Q7:Q12),1)</f>
        <v>34412.300000000003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85"/>
      <c r="M15" s="485"/>
      <c r="N15" s="485"/>
      <c r="O15" s="485"/>
      <c r="P15" s="485"/>
      <c r="Q15" s="262"/>
    </row>
    <row r="16" spans="1:19" s="167" customFormat="1" ht="69" customHeight="1">
      <c r="B16" s="477" t="s">
        <v>186</v>
      </c>
      <c r="C16" s="487"/>
      <c r="D16" s="487"/>
      <c r="E16" s="478"/>
      <c r="F16" s="215"/>
      <c r="I16" s="215"/>
      <c r="J16" s="477" t="s">
        <v>185</v>
      </c>
      <c r="K16" s="478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211</v>
      </c>
      <c r="D17" s="181" t="s">
        <v>211</v>
      </c>
      <c r="E17" s="181" t="s">
        <v>210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43" customFormat="1" ht="24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1" t="e">
        <f>+'Ekamut-caxs'!#REF!</f>
        <v>#REF!</v>
      </c>
      <c r="J20" s="481"/>
      <c r="K20" s="481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79" t="s">
        <v>96</v>
      </c>
      <c r="J21" s="479"/>
      <c r="K21" s="479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1" t="e">
        <f>+'Ekamut-caxs'!#REF!</f>
        <v>#REF!</v>
      </c>
      <c r="J22" s="481"/>
      <c r="K22" s="481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79" t="s">
        <v>96</v>
      </c>
      <c r="J23" s="479"/>
      <c r="K23" s="479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A63" sqref="A63:XFD63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8" customFormat="1" ht="18.75" customHeight="1">
      <c r="A1" s="494" t="s">
        <v>69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</row>
    <row r="2" spans="1:15" s="358" customFormat="1" ht="21.75" customHeight="1">
      <c r="A2" s="490" t="str">
        <f>+'Ekamut-caxs'!A14</f>
        <v xml:space="preserve">«ԵՐԵՎԱՆԻ ԿԵՆՏՐՈՆԻ ԱԹԼԵՏԻԿԱՅԻ ՄԱՆԿԱՊԱՏԱՆԵԿԱՆ ՄԱՐԶԱԴՊՐՈՑ»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</row>
    <row r="3" spans="1:15" s="358" customFormat="1" ht="21" customHeight="1">
      <c r="A3" s="490" t="s">
        <v>97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</row>
    <row r="4" spans="1:15" ht="21" customHeight="1"/>
    <row r="5" spans="1:15" s="363" customFormat="1" ht="19.5" customHeight="1">
      <c r="A5" s="495" t="s">
        <v>117</v>
      </c>
      <c r="B5" s="495" t="s">
        <v>98</v>
      </c>
      <c r="C5" s="496" t="s">
        <v>99</v>
      </c>
      <c r="D5" s="496"/>
      <c r="E5" s="496"/>
      <c r="F5" s="496"/>
      <c r="G5" s="496" t="s">
        <v>100</v>
      </c>
      <c r="H5" s="496"/>
      <c r="I5" s="496"/>
      <c r="J5" s="496"/>
      <c r="K5" s="496" t="s">
        <v>125</v>
      </c>
      <c r="L5" s="496"/>
      <c r="M5" s="496"/>
      <c r="N5" s="496"/>
      <c r="O5" s="496"/>
    </row>
    <row r="6" spans="1:15" s="365" customFormat="1" ht="51" customHeight="1">
      <c r="A6" s="495"/>
      <c r="B6" s="495"/>
      <c r="C6" s="364" t="s">
        <v>222</v>
      </c>
      <c r="D6" s="364" t="s">
        <v>223</v>
      </c>
      <c r="E6" s="364" t="s">
        <v>253</v>
      </c>
      <c r="F6" s="364" t="s">
        <v>254</v>
      </c>
      <c r="G6" s="364" t="s">
        <v>224</v>
      </c>
      <c r="H6" s="364" t="s">
        <v>223</v>
      </c>
      <c r="I6" s="364" t="s">
        <v>255</v>
      </c>
      <c r="J6" s="364" t="s">
        <v>254</v>
      </c>
      <c r="K6" s="364" t="s">
        <v>222</v>
      </c>
      <c r="L6" s="364" t="s">
        <v>253</v>
      </c>
      <c r="M6" s="364" t="s">
        <v>256</v>
      </c>
      <c r="N6" s="361" t="s">
        <v>257</v>
      </c>
      <c r="O6" s="361" t="s">
        <v>258</v>
      </c>
    </row>
    <row r="7" spans="1:15" ht="19.5" customHeight="1">
      <c r="A7" s="366">
        <v>1</v>
      </c>
      <c r="B7" s="367" t="s">
        <v>101</v>
      </c>
      <c r="C7" s="368"/>
      <c r="D7" s="238"/>
      <c r="E7" s="369"/>
      <c r="F7" s="370">
        <f>IF((E7&lt;10000), E7*143.7, E7*107.1)</f>
        <v>0</v>
      </c>
      <c r="G7" s="368"/>
      <c r="H7" s="238"/>
      <c r="I7" s="369"/>
      <c r="J7" s="370"/>
      <c r="K7" s="371"/>
      <c r="L7" s="369"/>
      <c r="M7" s="372">
        <f>+L7*200.47</f>
        <v>0</v>
      </c>
      <c r="N7" s="373">
        <f>+L7*7.94904</f>
        <v>0</v>
      </c>
      <c r="O7" s="372">
        <f>+N7+M7</f>
        <v>0</v>
      </c>
    </row>
    <row r="8" spans="1:15" ht="19.5" customHeight="1">
      <c r="A8" s="366">
        <v>2</v>
      </c>
      <c r="B8" s="367" t="s">
        <v>225</v>
      </c>
      <c r="C8" s="368"/>
      <c r="D8" s="238"/>
      <c r="E8" s="369"/>
      <c r="F8" s="370">
        <f t="shared" ref="F8:F18" si="0">IF((E8&lt;10000), E8*143.7, E8*107.1)</f>
        <v>0</v>
      </c>
      <c r="G8" s="368"/>
      <c r="H8" s="238"/>
      <c r="I8" s="369"/>
      <c r="J8" s="370"/>
      <c r="K8" s="371"/>
      <c r="L8" s="369"/>
      <c r="M8" s="372">
        <f t="shared" ref="M8:M18" si="1">+L8*200.47</f>
        <v>0</v>
      </c>
      <c r="N8" s="373">
        <f t="shared" ref="N8:N18" si="2">+L8*7.94904</f>
        <v>0</v>
      </c>
      <c r="O8" s="372">
        <f t="shared" ref="O8:O18" si="3">+N8+M8</f>
        <v>0</v>
      </c>
    </row>
    <row r="9" spans="1:15" ht="19.5" customHeight="1">
      <c r="A9" s="366">
        <v>3</v>
      </c>
      <c r="B9" s="367" t="s">
        <v>102</v>
      </c>
      <c r="C9" s="368"/>
      <c r="D9" s="238"/>
      <c r="E9" s="369"/>
      <c r="F9" s="370">
        <f t="shared" si="0"/>
        <v>0</v>
      </c>
      <c r="G9" s="368"/>
      <c r="H9" s="238"/>
      <c r="I9" s="369"/>
      <c r="J9" s="370"/>
      <c r="K9" s="371"/>
      <c r="L9" s="369"/>
      <c r="M9" s="372">
        <f t="shared" si="1"/>
        <v>0</v>
      </c>
      <c r="N9" s="373">
        <f t="shared" si="2"/>
        <v>0</v>
      </c>
      <c r="O9" s="372">
        <f t="shared" si="3"/>
        <v>0</v>
      </c>
    </row>
    <row r="10" spans="1:15" ht="19.5" customHeight="1">
      <c r="A10" s="366">
        <v>4</v>
      </c>
      <c r="B10" s="367" t="s">
        <v>103</v>
      </c>
      <c r="C10" s="371"/>
      <c r="D10" s="374"/>
      <c r="E10" s="369"/>
      <c r="F10" s="370">
        <f t="shared" si="0"/>
        <v>0</v>
      </c>
      <c r="G10" s="368"/>
      <c r="H10" s="374"/>
      <c r="I10" s="369"/>
      <c r="J10" s="370"/>
      <c r="K10" s="371"/>
      <c r="L10" s="369"/>
      <c r="M10" s="372">
        <f t="shared" si="1"/>
        <v>0</v>
      </c>
      <c r="N10" s="373">
        <f t="shared" si="2"/>
        <v>0</v>
      </c>
      <c r="O10" s="372">
        <f t="shared" si="3"/>
        <v>0</v>
      </c>
    </row>
    <row r="11" spans="1:15" ht="19.5" customHeight="1">
      <c r="A11" s="366">
        <v>5</v>
      </c>
      <c r="B11" s="367" t="s">
        <v>104</v>
      </c>
      <c r="C11" s="371"/>
      <c r="D11" s="374"/>
      <c r="E11" s="369"/>
      <c r="F11" s="370">
        <f t="shared" si="0"/>
        <v>0</v>
      </c>
      <c r="G11" s="368"/>
      <c r="H11" s="374"/>
      <c r="I11" s="369"/>
      <c r="J11" s="370"/>
      <c r="K11" s="371"/>
      <c r="L11" s="369"/>
      <c r="M11" s="372">
        <f t="shared" si="1"/>
        <v>0</v>
      </c>
      <c r="N11" s="373">
        <f t="shared" si="2"/>
        <v>0</v>
      </c>
      <c r="O11" s="372">
        <f t="shared" si="3"/>
        <v>0</v>
      </c>
    </row>
    <row r="12" spans="1:15" ht="19.5" customHeight="1">
      <c r="A12" s="366">
        <v>6</v>
      </c>
      <c r="B12" s="367" t="s">
        <v>105</v>
      </c>
      <c r="C12" s="371"/>
      <c r="D12" s="374"/>
      <c r="E12" s="369"/>
      <c r="F12" s="370">
        <f t="shared" si="0"/>
        <v>0</v>
      </c>
      <c r="G12" s="368"/>
      <c r="H12" s="374"/>
      <c r="I12" s="369"/>
      <c r="J12" s="370"/>
      <c r="K12" s="371"/>
      <c r="L12" s="369"/>
      <c r="M12" s="372">
        <f t="shared" si="1"/>
        <v>0</v>
      </c>
      <c r="N12" s="373">
        <f t="shared" si="2"/>
        <v>0</v>
      </c>
      <c r="O12" s="372">
        <f t="shared" si="3"/>
        <v>0</v>
      </c>
    </row>
    <row r="13" spans="1:15" ht="19.5" customHeight="1">
      <c r="A13" s="366">
        <v>7</v>
      </c>
      <c r="B13" s="367" t="s">
        <v>106</v>
      </c>
      <c r="C13" s="371"/>
      <c r="D13" s="374"/>
      <c r="E13" s="369"/>
      <c r="F13" s="370">
        <f t="shared" si="0"/>
        <v>0</v>
      </c>
      <c r="G13" s="368"/>
      <c r="H13" s="374"/>
      <c r="I13" s="369"/>
      <c r="J13" s="370"/>
      <c r="K13" s="371"/>
      <c r="L13" s="369"/>
      <c r="M13" s="372">
        <f t="shared" si="1"/>
        <v>0</v>
      </c>
      <c r="N13" s="373">
        <f t="shared" si="2"/>
        <v>0</v>
      </c>
      <c r="O13" s="372">
        <f t="shared" si="3"/>
        <v>0</v>
      </c>
    </row>
    <row r="14" spans="1:15" ht="19.5" customHeight="1">
      <c r="A14" s="366">
        <v>8</v>
      </c>
      <c r="B14" s="375" t="s">
        <v>107</v>
      </c>
      <c r="C14" s="371"/>
      <c r="D14" s="374"/>
      <c r="E14" s="369"/>
      <c r="F14" s="370">
        <f t="shared" si="0"/>
        <v>0</v>
      </c>
      <c r="G14" s="368"/>
      <c r="H14" s="374"/>
      <c r="I14" s="369"/>
      <c r="J14" s="370"/>
      <c r="K14" s="371"/>
      <c r="L14" s="369"/>
      <c r="M14" s="372">
        <f t="shared" si="1"/>
        <v>0</v>
      </c>
      <c r="N14" s="373">
        <f t="shared" si="2"/>
        <v>0</v>
      </c>
      <c r="O14" s="372">
        <f t="shared" si="3"/>
        <v>0</v>
      </c>
    </row>
    <row r="15" spans="1:15" ht="19.5" customHeight="1">
      <c r="A15" s="366">
        <v>9</v>
      </c>
      <c r="B15" s="375" t="s">
        <v>108</v>
      </c>
      <c r="C15" s="371"/>
      <c r="D15" s="374"/>
      <c r="E15" s="369"/>
      <c r="F15" s="370">
        <f t="shared" si="0"/>
        <v>0</v>
      </c>
      <c r="G15" s="368"/>
      <c r="H15" s="374"/>
      <c r="I15" s="369"/>
      <c r="J15" s="370"/>
      <c r="K15" s="371"/>
      <c r="L15" s="369"/>
      <c r="M15" s="372">
        <f t="shared" si="1"/>
        <v>0</v>
      </c>
      <c r="N15" s="373">
        <f t="shared" si="2"/>
        <v>0</v>
      </c>
      <c r="O15" s="372">
        <f t="shared" si="3"/>
        <v>0</v>
      </c>
    </row>
    <row r="16" spans="1:15" ht="19.5" customHeight="1">
      <c r="A16" s="366">
        <v>10</v>
      </c>
      <c r="B16" s="375" t="s">
        <v>109</v>
      </c>
      <c r="C16" s="371"/>
      <c r="D16" s="374"/>
      <c r="E16" s="369"/>
      <c r="F16" s="370">
        <f t="shared" si="0"/>
        <v>0</v>
      </c>
      <c r="G16" s="371"/>
      <c r="H16" s="374"/>
      <c r="I16" s="369"/>
      <c r="J16" s="370"/>
      <c r="K16" s="371"/>
      <c r="L16" s="369"/>
      <c r="M16" s="372">
        <f t="shared" si="1"/>
        <v>0</v>
      </c>
      <c r="N16" s="373">
        <f t="shared" si="2"/>
        <v>0</v>
      </c>
      <c r="O16" s="372">
        <f t="shared" si="3"/>
        <v>0</v>
      </c>
    </row>
    <row r="17" spans="1:15" ht="19.5" customHeight="1">
      <c r="A17" s="366">
        <v>11</v>
      </c>
      <c r="B17" s="375" t="s">
        <v>110</v>
      </c>
      <c r="C17" s="371"/>
      <c r="D17" s="374"/>
      <c r="E17" s="369">
        <f>+C7</f>
        <v>0</v>
      </c>
      <c r="F17" s="370">
        <f t="shared" si="0"/>
        <v>0</v>
      </c>
      <c r="G17" s="371"/>
      <c r="H17" s="374"/>
      <c r="I17" s="369">
        <f>+G7</f>
        <v>0</v>
      </c>
      <c r="J17" s="370">
        <f t="shared" ref="J17:J18" si="4">+I17*53.48</f>
        <v>0</v>
      </c>
      <c r="K17" s="369"/>
      <c r="L17" s="369">
        <f>+K7</f>
        <v>0</v>
      </c>
      <c r="M17" s="372">
        <f t="shared" si="1"/>
        <v>0</v>
      </c>
      <c r="N17" s="373">
        <f t="shared" si="2"/>
        <v>0</v>
      </c>
      <c r="O17" s="372">
        <f t="shared" si="3"/>
        <v>0</v>
      </c>
    </row>
    <row r="18" spans="1:15" ht="19.5" customHeight="1">
      <c r="A18" s="366">
        <v>12</v>
      </c>
      <c r="B18" s="375" t="s">
        <v>111</v>
      </c>
      <c r="C18" s="371"/>
      <c r="D18" s="374"/>
      <c r="E18" s="369">
        <f>+C18</f>
        <v>0</v>
      </c>
      <c r="F18" s="370">
        <f t="shared" si="0"/>
        <v>0</v>
      </c>
      <c r="G18" s="371"/>
      <c r="H18" s="374"/>
      <c r="I18" s="369">
        <f>+G18</f>
        <v>0</v>
      </c>
      <c r="J18" s="370">
        <f t="shared" si="4"/>
        <v>0</v>
      </c>
      <c r="K18" s="369"/>
      <c r="L18" s="369">
        <f>+K18</f>
        <v>0</v>
      </c>
      <c r="M18" s="372">
        <f t="shared" si="1"/>
        <v>0</v>
      </c>
      <c r="N18" s="373">
        <f t="shared" si="2"/>
        <v>0</v>
      </c>
      <c r="O18" s="372">
        <f t="shared" si="3"/>
        <v>0</v>
      </c>
    </row>
    <row r="19" spans="1:15" ht="32.25" customHeight="1">
      <c r="A19" s="376"/>
      <c r="B19" s="362" t="s">
        <v>94</v>
      </c>
      <c r="C19" s="377">
        <f t="shared" ref="C19:K19" si="5">SUM(C7:C18)</f>
        <v>0</v>
      </c>
      <c r="D19" s="378">
        <f t="shared" si="5"/>
        <v>0</v>
      </c>
      <c r="E19" s="377">
        <f t="shared" si="5"/>
        <v>0</v>
      </c>
      <c r="F19" s="378">
        <f>SUM(F7:F18)</f>
        <v>0</v>
      </c>
      <c r="G19" s="377">
        <f>SUM(G7:G18)</f>
        <v>0</v>
      </c>
      <c r="H19" s="378">
        <f>SUM(H7:H18)</f>
        <v>0</v>
      </c>
      <c r="I19" s="377">
        <f>SUM(I7:I18)</f>
        <v>0</v>
      </c>
      <c r="J19" s="378">
        <f>SUM(J7:J18)</f>
        <v>0</v>
      </c>
      <c r="K19" s="377">
        <f t="shared" si="5"/>
        <v>0</v>
      </c>
      <c r="L19" s="377">
        <f>SUM(L7:L18)</f>
        <v>0</v>
      </c>
      <c r="M19" s="378">
        <f>SUM(M7:M18)</f>
        <v>0</v>
      </c>
      <c r="N19" s="379">
        <f>SUM(N7:N18)</f>
        <v>0</v>
      </c>
      <c r="O19" s="378">
        <f>SUM(O7:O18)</f>
        <v>0</v>
      </c>
    </row>
    <row r="20" spans="1:15" ht="21.75" customHeight="1">
      <c r="B20" s="380"/>
      <c r="C20" s="381"/>
      <c r="D20" s="382"/>
      <c r="E20" s="381"/>
      <c r="F20" s="382">
        <f>ROUND(F19/1000,1)</f>
        <v>0</v>
      </c>
      <c r="G20" s="381"/>
      <c r="H20" s="382"/>
      <c r="I20" s="381"/>
      <c r="J20" s="382">
        <f>ROUND(J19/1000,1)</f>
        <v>0</v>
      </c>
      <c r="K20" s="381"/>
      <c r="L20" s="381"/>
      <c r="M20" s="382">
        <f>ROUND(M19/1000,1)</f>
        <v>0</v>
      </c>
      <c r="N20" s="382">
        <f t="shared" ref="N20:O20" si="6">ROUND(N19/1000,1)</f>
        <v>0</v>
      </c>
      <c r="O20" s="382">
        <f t="shared" si="6"/>
        <v>0</v>
      </c>
    </row>
    <row r="21" spans="1:15" ht="33.75" customHeight="1" thickBot="1">
      <c r="B21" s="489" t="s">
        <v>226</v>
      </c>
      <c r="C21" s="489"/>
      <c r="D21" s="489"/>
      <c r="E21" s="383"/>
      <c r="F21" s="384"/>
      <c r="H21" s="383"/>
      <c r="M21" s="382"/>
    </row>
    <row r="22" spans="1:15" s="358" customFormat="1" ht="34.5" customHeight="1">
      <c r="A22" s="385"/>
      <c r="B22" s="386" t="s">
        <v>129</v>
      </c>
      <c r="C22" s="387" t="s">
        <v>130</v>
      </c>
      <c r="D22" s="387" t="s">
        <v>206</v>
      </c>
      <c r="E22" s="387" t="s">
        <v>206</v>
      </c>
      <c r="F22" s="388" t="s">
        <v>206</v>
      </c>
      <c r="G22" s="387" t="s">
        <v>130</v>
      </c>
      <c r="H22" s="387" t="s">
        <v>206</v>
      </c>
      <c r="I22" s="387" t="s">
        <v>206</v>
      </c>
      <c r="J22" s="389" t="s">
        <v>206</v>
      </c>
      <c r="K22" s="387" t="s">
        <v>130</v>
      </c>
      <c r="L22" s="387" t="s">
        <v>206</v>
      </c>
      <c r="M22" s="390" t="s">
        <v>206</v>
      </c>
      <c r="N22" s="385" t="s">
        <v>206</v>
      </c>
      <c r="O22" s="389" t="s">
        <v>206</v>
      </c>
    </row>
    <row r="23" spans="1:15" ht="23.25" customHeight="1">
      <c r="A23" s="391">
        <v>1</v>
      </c>
      <c r="B23" s="392"/>
      <c r="C23" s="393"/>
      <c r="D23" s="393" t="s">
        <v>206</v>
      </c>
      <c r="E23" s="393" t="s">
        <v>206</v>
      </c>
      <c r="F23" s="394"/>
      <c r="G23" s="395"/>
      <c r="H23" s="393" t="s">
        <v>206</v>
      </c>
      <c r="I23" s="393" t="s">
        <v>206</v>
      </c>
      <c r="J23" s="396"/>
      <c r="K23" s="395"/>
      <c r="L23" s="393" t="s">
        <v>206</v>
      </c>
      <c r="M23" s="397"/>
      <c r="N23" s="398" t="s">
        <v>206</v>
      </c>
      <c r="O23" s="399" t="s">
        <v>206</v>
      </c>
    </row>
    <row r="24" spans="1:15" ht="23.25" customHeight="1">
      <c r="A24" s="391">
        <v>2</v>
      </c>
      <c r="B24" s="392"/>
      <c r="C24" s="393"/>
      <c r="D24" s="393" t="s">
        <v>206</v>
      </c>
      <c r="E24" s="393" t="s">
        <v>206</v>
      </c>
      <c r="F24" s="394"/>
      <c r="G24" s="395"/>
      <c r="H24" s="393" t="s">
        <v>206</v>
      </c>
      <c r="I24" s="393" t="s">
        <v>206</v>
      </c>
      <c r="J24" s="396"/>
      <c r="K24" s="395"/>
      <c r="L24" s="393" t="s">
        <v>206</v>
      </c>
      <c r="M24" s="397"/>
      <c r="N24" s="398" t="s">
        <v>206</v>
      </c>
      <c r="O24" s="399" t="s">
        <v>206</v>
      </c>
    </row>
    <row r="25" spans="1:15" s="365" customFormat="1" ht="23.25" customHeight="1">
      <c r="A25" s="400">
        <v>3</v>
      </c>
      <c r="B25" s="401"/>
      <c r="C25" s="402"/>
      <c r="D25" s="402" t="s">
        <v>206</v>
      </c>
      <c r="E25" s="402" t="s">
        <v>206</v>
      </c>
      <c r="F25" s="403"/>
      <c r="G25" s="404"/>
      <c r="H25" s="402" t="s">
        <v>206</v>
      </c>
      <c r="I25" s="402" t="s">
        <v>206</v>
      </c>
      <c r="J25" s="403"/>
      <c r="K25" s="404"/>
      <c r="L25" s="402" t="s">
        <v>206</v>
      </c>
      <c r="M25" s="405"/>
      <c r="N25" s="406" t="s">
        <v>206</v>
      </c>
      <c r="O25" s="407" t="s">
        <v>206</v>
      </c>
    </row>
    <row r="26" spans="1:15" s="358" customFormat="1" ht="24" customHeight="1">
      <c r="A26" s="408"/>
      <c r="B26" s="409" t="s">
        <v>71</v>
      </c>
      <c r="C26" s="378" t="s">
        <v>206</v>
      </c>
      <c r="D26" s="378" t="s">
        <v>206</v>
      </c>
      <c r="E26" s="378" t="s">
        <v>206</v>
      </c>
      <c r="F26" s="410">
        <f>SUM(F23:F25)</f>
        <v>0</v>
      </c>
      <c r="G26" s="411" t="s">
        <v>206</v>
      </c>
      <c r="H26" s="378" t="s">
        <v>206</v>
      </c>
      <c r="I26" s="378" t="s">
        <v>206</v>
      </c>
      <c r="J26" s="410">
        <f>SUM(J23:J25)</f>
        <v>0</v>
      </c>
      <c r="K26" s="411" t="s">
        <v>206</v>
      </c>
      <c r="L26" s="378" t="s">
        <v>206</v>
      </c>
      <c r="M26" s="412">
        <f>SUM(M23:M25)</f>
        <v>0</v>
      </c>
      <c r="N26" s="408" t="s">
        <v>206</v>
      </c>
      <c r="O26" s="413" t="s">
        <v>206</v>
      </c>
    </row>
    <row r="27" spans="1:15" s="358" customFormat="1" ht="27" customHeight="1" thickBot="1">
      <c r="A27" s="414"/>
      <c r="B27" s="415" t="s">
        <v>227</v>
      </c>
      <c r="C27" s="416"/>
      <c r="D27" s="416" t="s">
        <v>206</v>
      </c>
      <c r="E27" s="416" t="s">
        <v>206</v>
      </c>
      <c r="F27" s="417">
        <f>+F20-F26</f>
        <v>0</v>
      </c>
      <c r="G27" s="418" t="s">
        <v>206</v>
      </c>
      <c r="H27" s="416" t="s">
        <v>206</v>
      </c>
      <c r="I27" s="416" t="s">
        <v>206</v>
      </c>
      <c r="J27" s="417">
        <f>J20-J26</f>
        <v>0</v>
      </c>
      <c r="K27" s="418" t="s">
        <v>206</v>
      </c>
      <c r="L27" s="416" t="s">
        <v>206</v>
      </c>
      <c r="M27" s="419">
        <f>M20-M26</f>
        <v>0</v>
      </c>
      <c r="N27" s="414" t="s">
        <v>206</v>
      </c>
      <c r="O27" s="417">
        <f>+O20-M26</f>
        <v>0</v>
      </c>
    </row>
    <row r="28" spans="1:15" s="358" customFormat="1" ht="25.5" customHeight="1" thickBot="1">
      <c r="B28" s="420"/>
      <c r="F28" s="382"/>
      <c r="J28" s="421" t="s">
        <v>131</v>
      </c>
      <c r="K28" s="422"/>
      <c r="L28" s="422"/>
      <c r="M28" s="423">
        <f>+F26+J26+M26</f>
        <v>0</v>
      </c>
    </row>
    <row r="29" spans="1:15" s="358" customFormat="1" ht="20.25" customHeight="1">
      <c r="B29" s="420"/>
      <c r="F29" s="382"/>
      <c r="M29" s="382"/>
    </row>
    <row r="30" spans="1:15" s="380" customFormat="1" ht="25.5" customHeight="1">
      <c r="B30" s="359"/>
      <c r="C30" s="490" t="s">
        <v>2</v>
      </c>
      <c r="D30" s="490"/>
      <c r="E30" s="359"/>
      <c r="F30" s="359"/>
      <c r="G30" s="491"/>
      <c r="H30" s="491"/>
      <c r="I30" s="424"/>
      <c r="J30" s="492"/>
      <c r="K30" s="492"/>
      <c r="M30" s="384"/>
    </row>
    <row r="31" spans="1:15" s="358" customFormat="1">
      <c r="C31" s="425"/>
      <c r="D31" s="425"/>
      <c r="E31" s="426"/>
      <c r="F31" s="426"/>
      <c r="G31" s="493" t="s">
        <v>95</v>
      </c>
      <c r="H31" s="493"/>
      <c r="I31" s="427"/>
      <c r="J31" s="493" t="s">
        <v>112</v>
      </c>
      <c r="K31" s="493"/>
    </row>
    <row r="32" spans="1:15" s="380" customFormat="1" ht="23.25" customHeight="1">
      <c r="B32" s="359"/>
      <c r="C32" s="428" t="s">
        <v>6</v>
      </c>
      <c r="D32" s="428"/>
      <c r="E32" s="359"/>
      <c r="F32" s="359"/>
      <c r="G32" s="492"/>
      <c r="H32" s="492"/>
      <c r="I32" s="429"/>
      <c r="J32" s="492"/>
      <c r="K32" s="492"/>
    </row>
    <row r="33" spans="3:13" s="358" customFormat="1">
      <c r="C33" s="383"/>
      <c r="D33" s="383"/>
      <c r="G33" s="493" t="s">
        <v>95</v>
      </c>
      <c r="H33" s="493"/>
      <c r="I33" s="427"/>
      <c r="J33" s="493" t="s">
        <v>112</v>
      </c>
      <c r="K33" s="493"/>
    </row>
    <row r="34" spans="3:13">
      <c r="F34" s="430" t="s">
        <v>1</v>
      </c>
    </row>
    <row r="35" spans="3:13" ht="16.5" customHeight="1">
      <c r="C35" s="431" t="s">
        <v>113</v>
      </c>
      <c r="D35" s="431"/>
      <c r="E35" s="431" t="s">
        <v>114</v>
      </c>
      <c r="F35" s="431" t="s">
        <v>228</v>
      </c>
      <c r="I35" s="432" t="s">
        <v>115</v>
      </c>
      <c r="J35" s="433" t="s">
        <v>215</v>
      </c>
      <c r="K35" s="433"/>
      <c r="L35" s="433" t="s">
        <v>216</v>
      </c>
      <c r="M35" s="433" t="s">
        <v>217</v>
      </c>
    </row>
    <row r="36" spans="3:13" ht="16.5" customHeight="1">
      <c r="C36" s="431" t="s">
        <v>116</v>
      </c>
      <c r="D36" s="431"/>
      <c r="E36" s="431" t="s">
        <v>114</v>
      </c>
      <c r="F36" s="431" t="s">
        <v>229</v>
      </c>
      <c r="I36" s="488" t="s">
        <v>230</v>
      </c>
      <c r="J36" s="488"/>
      <c r="K36" s="433"/>
      <c r="L36" s="488" t="s">
        <v>259</v>
      </c>
      <c r="M36" s="488"/>
    </row>
    <row r="37" spans="3:13">
      <c r="C37" s="431"/>
      <c r="D37" s="431"/>
      <c r="E37" s="488" t="s">
        <v>231</v>
      </c>
      <c r="F37" s="488"/>
      <c r="I37" s="488"/>
      <c r="J37" s="488"/>
      <c r="K37" s="433"/>
      <c r="L37" s="488"/>
      <c r="M37" s="488"/>
    </row>
    <row r="38" spans="3:13">
      <c r="C38" s="431"/>
      <c r="D38" s="431"/>
      <c r="E38" s="488"/>
      <c r="F38" s="488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F7:F18 E17:E18 I17:L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A63" sqref="A63:XFD63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66" t="s">
        <v>69</v>
      </c>
      <c r="B1" s="466"/>
      <c r="C1" s="466"/>
      <c r="D1" s="466"/>
    </row>
    <row r="2" spans="1:5" ht="23.25" customHeight="1">
      <c r="A2" s="469" t="str">
        <f>+'Ekamut-caxs'!A14:D14</f>
        <v xml:space="preserve">«ԵՐԵՎԱՆԻ ԿԵՆՏՐՈՆԻ ԱԹԼԵՏԻԿԱՅԻ ՄԱՆԿԱՊԱՏԱՆԵԿԱՆ ՄԱՐԶԱԴՊՐՈՑ» ՀՈԱԿ-ի </v>
      </c>
      <c r="B2" s="469"/>
      <c r="C2" s="469"/>
      <c r="D2" s="469"/>
    </row>
    <row r="3" spans="1:5" ht="28.5" customHeight="1">
      <c r="A3" s="469" t="s">
        <v>247</v>
      </c>
      <c r="B3" s="469"/>
      <c r="C3" s="469"/>
      <c r="D3" s="469"/>
    </row>
    <row r="5" spans="1:5">
      <c r="D5" s="180" t="s">
        <v>128</v>
      </c>
    </row>
    <row r="6" spans="1:5" ht="124.5" customHeight="1">
      <c r="A6" s="274" t="s">
        <v>3</v>
      </c>
      <c r="B6" s="274" t="s">
        <v>98</v>
      </c>
      <c r="C6" s="274" t="s">
        <v>239</v>
      </c>
      <c r="D6" s="274" t="s">
        <v>240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265</v>
      </c>
      <c r="C8" s="226">
        <v>27946.7</v>
      </c>
      <c r="D8" s="226"/>
    </row>
    <row r="9" spans="1:5" ht="24.75" customHeight="1">
      <c r="A9" s="230">
        <v>2</v>
      </c>
      <c r="B9" s="29" t="s">
        <v>266</v>
      </c>
      <c r="C9" s="226">
        <v>2825.2</v>
      </c>
      <c r="D9" s="226"/>
    </row>
    <row r="10" spans="1:5" s="280" customFormat="1" ht="25.5" customHeight="1">
      <c r="A10" s="277">
        <v>3</v>
      </c>
      <c r="B10" s="278" t="s">
        <v>190</v>
      </c>
      <c r="C10" s="350">
        <v>2606.5</v>
      </c>
      <c r="D10" s="350"/>
      <c r="E10" s="279"/>
    </row>
    <row r="11" spans="1:5" s="280" customFormat="1" ht="25.5" customHeight="1">
      <c r="A11" s="277">
        <v>4</v>
      </c>
      <c r="B11" s="278" t="s">
        <v>187</v>
      </c>
      <c r="C11" s="350">
        <v>2606.4</v>
      </c>
      <c r="D11" s="350"/>
      <c r="E11" s="279"/>
    </row>
    <row r="12" spans="1:5" s="165" customFormat="1" ht="31.5" customHeight="1">
      <c r="A12" s="209"/>
      <c r="B12" s="275" t="s">
        <v>188</v>
      </c>
      <c r="C12" s="276">
        <f>SUM(C8:C11)</f>
        <v>35984.800000000003</v>
      </c>
      <c r="D12" s="276">
        <f>ROUND(SUM(D8:D11),1)</f>
        <v>0</v>
      </c>
    </row>
    <row r="14" spans="1:5" ht="19.5" customHeight="1"/>
    <row r="15" spans="1:5" ht="21.75" customHeight="1">
      <c r="B15" s="497"/>
      <c r="C15" s="497"/>
      <c r="D15" s="497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5"/>
  <sheetViews>
    <sheetView view="pageBreakPreview" topLeftCell="A7" workbookViewId="0">
      <selection activeCell="A63" sqref="A63:XFD63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499" t="s">
        <v>69</v>
      </c>
      <c r="B1" s="499"/>
      <c r="C1" s="499"/>
      <c r="D1" s="499"/>
      <c r="E1" s="499"/>
      <c r="F1" s="499"/>
    </row>
    <row r="2" spans="1:6" ht="29.25" customHeight="1">
      <c r="A2" s="500" t="str">
        <f>+'Ekamut-caxs'!A14:D14</f>
        <v xml:space="preserve">«ԵՐԵՎԱՆԻ ԿԵՆՏՐՈՆԻ ԱԹԼԵՏԻԿԱՅԻ ՄԱՆԿԱՊԱՏԱՆԵԿԱՆ ՄԱՐԶԱԴՊՐՈՑ» ՀՈԱԿ-ի </v>
      </c>
      <c r="B2" s="500"/>
      <c r="C2" s="500"/>
      <c r="D2" s="500"/>
      <c r="E2" s="500"/>
      <c r="F2" s="500"/>
    </row>
    <row r="3" spans="1:6" ht="24.75" customHeight="1">
      <c r="A3" s="500" t="s">
        <v>248</v>
      </c>
      <c r="B3" s="500"/>
      <c r="C3" s="500"/>
      <c r="D3" s="500"/>
      <c r="E3" s="500"/>
      <c r="F3" s="500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6" customFormat="1" ht="39.75" customHeight="1">
      <c r="A7" s="292">
        <v>1</v>
      </c>
      <c r="B7" s="293" t="s">
        <v>270</v>
      </c>
      <c r="C7" s="294">
        <v>17</v>
      </c>
      <c r="D7" s="292">
        <v>191</v>
      </c>
      <c r="E7" s="295">
        <v>189</v>
      </c>
      <c r="F7" s="294">
        <v>10</v>
      </c>
    </row>
    <row r="8" spans="1:6" s="296" customFormat="1" ht="42" customHeight="1">
      <c r="A8" s="292">
        <v>2</v>
      </c>
      <c r="B8" s="293" t="s">
        <v>271</v>
      </c>
      <c r="C8" s="294">
        <v>2</v>
      </c>
      <c r="D8" s="292">
        <v>24</v>
      </c>
      <c r="E8" s="295">
        <v>0</v>
      </c>
      <c r="F8" s="294">
        <v>1</v>
      </c>
    </row>
    <row r="9" spans="1:6" s="296" customFormat="1" ht="37.5" customHeight="1">
      <c r="A9" s="292">
        <v>3</v>
      </c>
      <c r="B9" s="293" t="s">
        <v>272</v>
      </c>
      <c r="C9" s="294">
        <v>2</v>
      </c>
      <c r="D9" s="292">
        <v>20</v>
      </c>
      <c r="E9" s="295">
        <f>SUM(E10:E12)</f>
        <v>0</v>
      </c>
      <c r="F9" s="294">
        <v>1</v>
      </c>
    </row>
    <row r="10" spans="1:6" ht="23.25" hidden="1" customHeight="1">
      <c r="A10" s="297">
        <v>4.0999999999999996</v>
      </c>
      <c r="B10" s="298"/>
      <c r="C10" s="299"/>
      <c r="D10" s="297"/>
      <c r="E10" s="300"/>
      <c r="F10" s="301"/>
    </row>
    <row r="11" spans="1:6" ht="23.25" hidden="1" customHeight="1">
      <c r="A11" s="297">
        <v>4.2</v>
      </c>
      <c r="B11" s="298"/>
      <c r="C11" s="299"/>
      <c r="D11" s="297"/>
      <c r="E11" s="300"/>
      <c r="F11" s="301"/>
    </row>
    <row r="12" spans="1:6" ht="23.25" hidden="1" customHeight="1">
      <c r="A12" s="297">
        <v>4.3</v>
      </c>
      <c r="B12" s="298"/>
      <c r="C12" s="299"/>
      <c r="D12" s="297"/>
      <c r="E12" s="300"/>
      <c r="F12" s="301"/>
    </row>
    <row r="13" spans="1:6" s="296" customFormat="1" ht="44.25" customHeight="1" thickBot="1">
      <c r="A13" s="302"/>
      <c r="B13" s="303" t="s">
        <v>71</v>
      </c>
      <c r="C13" s="304">
        <f>SUM(C7:C12)</f>
        <v>21</v>
      </c>
      <c r="D13" s="302">
        <f>SUM(D7:D12)</f>
        <v>235</v>
      </c>
      <c r="E13" s="305">
        <f>SUM(E7:E12)</f>
        <v>189</v>
      </c>
      <c r="F13" s="304">
        <f>SUM(F7:F12)</f>
        <v>12</v>
      </c>
    </row>
    <row r="14" spans="1:6" ht="20.25" customHeight="1"/>
    <row r="15" spans="1:6" ht="20.25" customHeight="1">
      <c r="B15" s="286" t="s">
        <v>196</v>
      </c>
    </row>
    <row r="16" spans="1:6" ht="20.25" customHeight="1">
      <c r="B16" s="286"/>
    </row>
    <row r="17" spans="2:5" ht="20.25" customHeight="1">
      <c r="B17" s="286"/>
    </row>
    <row r="18" spans="2:5" ht="23.25" customHeight="1">
      <c r="B18" s="164" t="s">
        <v>2</v>
      </c>
      <c r="D18" s="501" t="e">
        <f>+'Ekamut-caxs'!#REF!</f>
        <v>#REF!</v>
      </c>
      <c r="E18" s="501"/>
    </row>
    <row r="19" spans="2:5" ht="11.25" customHeight="1">
      <c r="B19" s="306" t="s">
        <v>4</v>
      </c>
      <c r="D19" s="502" t="s">
        <v>5</v>
      </c>
      <c r="E19" s="502"/>
    </row>
    <row r="20" spans="2:5" ht="24" customHeight="1">
      <c r="B20" s="296" t="s">
        <v>6</v>
      </c>
      <c r="D20" s="501" t="e">
        <f>+'Ekamut-caxs'!#REF!</f>
        <v>#REF!</v>
      </c>
      <c r="E20" s="501"/>
    </row>
    <row r="21" spans="2:5" ht="16.5" customHeight="1">
      <c r="B21" s="288" t="s">
        <v>197</v>
      </c>
      <c r="D21" s="498" t="s">
        <v>5</v>
      </c>
      <c r="E21" s="498"/>
    </row>
    <row r="22" spans="2:5" ht="18">
      <c r="E22" s="307"/>
    </row>
    <row r="23" spans="2:5" ht="15.75" customHeight="1">
      <c r="E23" s="308"/>
    </row>
    <row r="24" spans="2:5" ht="21" customHeight="1">
      <c r="E24" s="307"/>
    </row>
    <row r="25" spans="2:5">
      <c r="E25" s="308"/>
    </row>
  </sheetData>
  <mergeCells count="7">
    <mergeCell ref="D21:E21"/>
    <mergeCell ref="A1:F1"/>
    <mergeCell ref="A2:F2"/>
    <mergeCell ref="A3:F3"/>
    <mergeCell ref="D18:E18"/>
    <mergeCell ref="D19:E19"/>
    <mergeCell ref="D20:E20"/>
  </mergeCells>
  <pageMargins left="0.15" right="0.17" top="0.27" bottom="0.22" header="0.18" footer="0.15"/>
  <pageSetup paperSize="9" scale="92" orientation="portrait" r:id="rId1"/>
  <headerFooter alignWithMargins="0"/>
  <ignoredErrors>
    <ignoredError sqref="C10:F12 E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https://mul2.yerevan.am/tasks/1938451/oneclick?token=962ad8ee1cff1a8a5168da6fe6cc2775</cp:keywords>
  <cp:lastModifiedBy>Lusine Petrosyan</cp:lastModifiedBy>
  <cp:lastPrinted>2024-12-06T10:39:54Z</cp:lastPrinted>
  <dcterms:created xsi:type="dcterms:W3CDTF">1996-10-14T23:33:28Z</dcterms:created>
  <dcterms:modified xsi:type="dcterms:W3CDTF">2024-12-29T16:50:14Z</dcterms:modified>
</cp:coreProperties>
</file>