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4" r:id="rId1"/>
  </sheets>
  <definedNames>
    <definedName name="_xlnm.Print_Area" localSheetId="0">Hastiqacucak!$A$1:$E$26</definedName>
  </definedNames>
  <calcPr calcId="152511"/>
</workbook>
</file>

<file path=xl/calcChain.xml><?xml version="1.0" encoding="utf-8"?>
<calcChain xmlns="http://schemas.openxmlformats.org/spreadsheetml/2006/main">
  <c r="E13" i="4" l="1"/>
  <c r="E14" i="4"/>
  <c r="E15" i="4"/>
  <c r="E16" i="4"/>
  <c r="E17" i="4"/>
  <c r="E18" i="4"/>
  <c r="E19" i="4"/>
  <c r="E12" i="4"/>
  <c r="C20" i="4"/>
  <c r="E20" i="4" l="1"/>
</calcChain>
</file>

<file path=xl/sharedStrings.xml><?xml version="1.0" encoding="utf-8"?>
<sst xmlns="http://schemas.openxmlformats.org/spreadsheetml/2006/main" count="27" uniqueCount="27">
  <si>
    <t>ՀԱՍՏԻՔԱՑՈՒՑԱԿԸ ԵՎ ՊԱՇՏՈՆԱՅԻՆ ԴՐՈՒՅՔԱՉԱՓԵՐԸ</t>
  </si>
  <si>
    <t>դրամ</t>
  </si>
  <si>
    <t>հ/հ</t>
  </si>
  <si>
    <t>Տնօրեն</t>
  </si>
  <si>
    <t>Փոխտնօրեն ուսումնական գծով</t>
  </si>
  <si>
    <t>Գլխավոր հաշվապահ</t>
  </si>
  <si>
    <t>Մարզիչ</t>
  </si>
  <si>
    <t>Բժիշկ</t>
  </si>
  <si>
    <t>Գործավար</t>
  </si>
  <si>
    <t>Բանվոր</t>
  </si>
  <si>
    <t>Հավաքարար</t>
  </si>
  <si>
    <t>ԸՆԴԱՄԵՆԸ</t>
  </si>
  <si>
    <t>Ընդամենը
 ամսական աշխատավարձ</t>
  </si>
  <si>
    <t>Հաստիքի ամսական պաշտոնային դրույքաչափ</t>
  </si>
  <si>
    <t>Հաստիքների քանակ</t>
  </si>
  <si>
    <t>Հաստիքների անվանում</t>
  </si>
  <si>
    <t>«ԵՐԵՎԱՆԻ ՎԱՀԱՆ ԶԱՏԻԿՅԱՆԻ ԱՆՎԱՆ ՄԱՐԶԱԿՈՒՄԲ»
ՀԱՄԱՅՆՔԱՅԻՆ ՈՉ ԱՌԵՎՏՐԱՅԻՆ ԿԱԶՄԱԿԵՐՊՈՒԹՅԱՆ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</si>
  <si>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</si>
  <si>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</si>
  <si>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</si>
  <si>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</si>
  <si>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</si>
  <si>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Երևանի քաղաքապետի</t>
  </si>
  <si>
    <t>N -------------- - Ա որոշմամբ</t>
  </si>
  <si>
    <t>«--------» --------------- 2023թ.</t>
  </si>
  <si>
    <t>Հավելված 23</t>
  </si>
  <si>
    <t>Հաստատված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</si>
</sst>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3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Sylfaen"/>
      <family val="1"/>
    </font>
    <font>
      <b/>
      <sz val="12"/>
      <name val="Arial Armenian"/>
      <family val="2"/>
    </font>
    <font>
      <b/>
      <i/>
      <sz val="9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</cellStyleXfs>
  <cellXfs count="56">
    <xf numFmtId="0" fontId="0" fillId="0" borderId="0" xfId="0"/>
    <xf numFmtId="0" fontId="22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 vertical="center" wrapText="1"/>
    </xf>
    <xf numFmtId="0" fontId="22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horizontal="left" vertical="center"/>
    </xf>
    <xf numFmtId="0" fontId="23" fillId="0" borderId="0" xfId="1" applyFont="1" applyFill="1" applyAlignment="1">
      <alignment horizontal="center" vertical="center"/>
    </xf>
    <xf numFmtId="0" fontId="23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0" fontId="23" fillId="0" borderId="0" xfId="3" applyFont="1" applyFill="1" applyAlignment="1">
      <alignment horizontal="left" vertical="center"/>
    </xf>
    <xf numFmtId="0" fontId="23" fillId="0" borderId="0" xfId="3" applyFont="1" applyFill="1" applyAlignment="1">
      <alignment horizontal="center" vertical="center"/>
    </xf>
    <xf numFmtId="0" fontId="23" fillId="0" borderId="0" xfId="4" applyFont="1" applyFill="1" applyAlignment="1">
      <alignment horizontal="right"/>
    </xf>
    <xf numFmtId="0" fontId="22" fillId="0" borderId="0" xfId="1" applyFont="1" applyFill="1"/>
    <xf numFmtId="0" fontId="23" fillId="0" borderId="0" xfId="1" applyFont="1" applyFill="1" applyAlignment="1">
      <alignment horizontal="left"/>
    </xf>
    <xf numFmtId="0" fontId="23" fillId="0" borderId="0" xfId="1" applyFont="1" applyFill="1" applyBorder="1" applyAlignment="1">
      <alignment horizontal="righ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 wrapText="1"/>
    </xf>
    <xf numFmtId="3" fontId="24" fillId="0" borderId="0" xfId="1" applyNumberFormat="1" applyFont="1" applyFill="1" applyBorder="1" applyAlignment="1">
      <alignment horizontal="center" vertical="center" wrapText="1"/>
    </xf>
    <xf numFmtId="0" fontId="22" fillId="0" borderId="0" xfId="4" applyFont="1" applyFill="1" applyAlignment="1">
      <alignment horizontal="center" vertical="center" wrapText="1"/>
    </xf>
    <xf numFmtId="0" fontId="23" fillId="0" borderId="0" xfId="4" applyFont="1" applyFill="1" applyAlignment="1">
      <alignment horizontal="left" vertical="center" wrapText="1"/>
    </xf>
    <xf numFmtId="0" fontId="23" fillId="0" borderId="0" xfId="4" applyFont="1" applyFill="1" applyAlignment="1">
      <alignment horizontal="center" vertical="center" wrapText="1"/>
    </xf>
    <xf numFmtId="0" fontId="25" fillId="0" borderId="0" xfId="4" applyFont="1" applyFill="1" applyAlignment="1">
      <alignment horizontal="center" wrapText="1"/>
    </xf>
    <xf numFmtId="0" fontId="23" fillId="0" borderId="0" xfId="1" applyFont="1" applyFill="1" applyAlignment="1">
      <alignment horizontal="left" vertical="center" wrapText="1"/>
    </xf>
    <xf numFmtId="165" fontId="24" fillId="0" borderId="0" xfId="1" applyNumberFormat="1" applyFont="1" applyFill="1" applyAlignment="1">
      <alignment horizontal="center" vertical="center"/>
    </xf>
    <xf numFmtId="3" fontId="24" fillId="0" borderId="0" xfId="5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 wrapText="1"/>
    </xf>
    <xf numFmtId="0" fontId="30" fillId="0" borderId="0" xfId="3" applyFont="1" applyAlignment="1">
      <alignment horizontal="center" vertical="center"/>
    </xf>
    <xf numFmtId="4" fontId="30" fillId="0" borderId="0" xfId="3" applyNumberFormat="1" applyFont="1" applyAlignment="1">
      <alignment horizontal="center" vertical="center"/>
    </xf>
    <xf numFmtId="0" fontId="29" fillId="0" borderId="0" xfId="3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3" fontId="28" fillId="0" borderId="1" xfId="0" applyNumberFormat="1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 wrapText="1"/>
    </xf>
    <xf numFmtId="0" fontId="24" fillId="0" borderId="0" xfId="4" applyFont="1" applyAlignment="1">
      <alignment horizontal="left" wrapText="1"/>
    </xf>
    <xf numFmtId="164" fontId="27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26" fillId="0" borderId="11" xfId="50" applyFont="1" applyBorder="1" applyAlignment="1">
      <alignment horizontal="left" vertical="center" wrapText="1"/>
    </xf>
    <xf numFmtId="0" fontId="26" fillId="0" borderId="12" xfId="50" applyFont="1" applyBorder="1" applyAlignment="1">
      <alignment horizontal="left" vertical="center" wrapText="1"/>
    </xf>
    <xf numFmtId="0" fontId="26" fillId="0" borderId="13" xfId="50" applyFont="1" applyBorder="1" applyAlignment="1">
      <alignment horizontal="left" vertical="center" wrapText="1"/>
    </xf>
    <xf numFmtId="0" fontId="24" fillId="0" borderId="0" xfId="4" applyFont="1" applyAlignment="1">
      <alignment horizontal="right" wrapText="1"/>
    </xf>
    <xf numFmtId="0" fontId="24" fillId="0" borderId="0" xfId="1" applyFont="1" applyFill="1" applyAlignment="1">
      <alignment horizontal="center" vertical="center" wrapText="1"/>
    </xf>
    <xf numFmtId="0" fontId="22" fillId="0" borderId="0" xfId="3" applyFont="1" applyBorder="1" applyAlignment="1">
      <alignment horizontal="left" vertical="center" wrapText="1"/>
    </xf>
    <xf numFmtId="0" fontId="24" fillId="0" borderId="11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0" fontId="24" fillId="0" borderId="13" xfId="1" applyFont="1" applyFill="1" applyBorder="1" applyAlignment="1">
      <alignment horizontal="left" vertical="center" wrapText="1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7"/>
  <sheetViews>
    <sheetView tabSelected="1" view="pageBreakPreview" workbookViewId="0">
      <selection activeCell="G5" sqref="G5"/>
    </sheetView>
  </sheetViews>
  <sheetFormatPr defaultColWidth="8.85546875" defaultRowHeight="17.25"/>
  <cols>
    <col min="1" max="1" width="5.85546875" style="3" customWidth="1"/>
    <col min="2" max="2" width="43.85546875" style="4" customWidth="1"/>
    <col min="3" max="3" width="17.5703125" style="4" customWidth="1"/>
    <col min="4" max="4" width="14.85546875" style="5" customWidth="1"/>
    <col min="5" max="5" width="17.42578125" style="5" customWidth="1"/>
    <col min="6" max="6" width="15.28515625" style="5" bestFit="1" customWidth="1"/>
    <col min="7" max="16384" width="8.85546875" style="5"/>
  </cols>
  <sheetData>
    <row r="1" spans="1:9" ht="19.5" customHeight="1">
      <c r="E1" s="6" t="s">
        <v>25</v>
      </c>
    </row>
    <row r="2" spans="1:9" ht="20.25" customHeight="1">
      <c r="E2" s="6" t="s">
        <v>26</v>
      </c>
    </row>
    <row r="3" spans="1:9" ht="21" customHeight="1">
      <c r="D3" s="7"/>
      <c r="E3" s="6" t="s">
        <v>22</v>
      </c>
    </row>
    <row r="4" spans="1:9" s="10" customFormat="1" ht="27.75" customHeight="1">
      <c r="A4" s="8"/>
      <c r="B4" s="9"/>
      <c r="C4" s="9"/>
      <c r="E4" s="11" t="s">
        <v>24</v>
      </c>
    </row>
    <row r="5" spans="1:9" s="10" customFormat="1" ht="24.75" customHeight="1">
      <c r="A5" s="8"/>
      <c r="B5" s="9"/>
      <c r="C5" s="9"/>
      <c r="E5" s="11" t="s">
        <v>23</v>
      </c>
    </row>
    <row r="6" spans="1:9" s="10" customFormat="1" ht="21" customHeight="1">
      <c r="A6" s="8"/>
      <c r="B6" s="9"/>
      <c r="C6" s="9"/>
    </row>
    <row r="7" spans="1:9" ht="37.5" customHeight="1">
      <c r="A7" s="51" t="s">
        <v>16</v>
      </c>
      <c r="B7" s="51"/>
      <c r="C7" s="51"/>
      <c r="D7" s="51"/>
      <c r="E7" s="51"/>
    </row>
    <row r="8" spans="1:9" ht="27.75" customHeight="1">
      <c r="A8" s="51" t="s">
        <v>0</v>
      </c>
      <c r="B8" s="51"/>
      <c r="C8" s="51"/>
      <c r="D8" s="51"/>
      <c r="E8" s="51"/>
    </row>
    <row r="9" spans="1:9" ht="18" customHeight="1">
      <c r="A9" s="12"/>
      <c r="B9" s="13"/>
      <c r="C9" s="13"/>
      <c r="E9" s="14" t="s">
        <v>1</v>
      </c>
    </row>
    <row r="10" spans="1:9" s="16" customFormat="1" ht="75.75" customHeight="1">
      <c r="A10" s="15" t="s">
        <v>2</v>
      </c>
      <c r="B10" s="15" t="s">
        <v>15</v>
      </c>
      <c r="C10" s="15" t="s">
        <v>14</v>
      </c>
      <c r="D10" s="15" t="s">
        <v>13</v>
      </c>
      <c r="E10" s="15" t="s">
        <v>12</v>
      </c>
    </row>
    <row r="11" spans="1:9" s="42" customFormat="1" ht="13.5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1"/>
      <c r="G11" s="41"/>
      <c r="H11" s="41"/>
      <c r="I11" s="41"/>
    </row>
    <row r="12" spans="1:9" s="27" customFormat="1" ht="20.25" customHeight="1">
      <c r="A12" s="29">
        <v>1</v>
      </c>
      <c r="B12" s="35" t="s">
        <v>3</v>
      </c>
      <c r="C12" s="45">
        <v>1</v>
      </c>
      <c r="D12" s="31">
        <v>242900</v>
      </c>
      <c r="E12" s="31">
        <f>+D12*C12</f>
        <v>242900</v>
      </c>
      <c r="F12" s="30"/>
      <c r="G12" s="30"/>
      <c r="H12" s="30"/>
      <c r="I12" s="30"/>
    </row>
    <row r="13" spans="1:9" s="27" customFormat="1" ht="20.25" customHeight="1">
      <c r="A13" s="29">
        <v>2</v>
      </c>
      <c r="B13" s="35" t="s">
        <v>4</v>
      </c>
      <c r="C13" s="45">
        <v>1</v>
      </c>
      <c r="D13" s="31">
        <v>199200</v>
      </c>
      <c r="E13" s="31">
        <f t="shared" ref="E13:E19" si="0">+D13*C13</f>
        <v>199200</v>
      </c>
      <c r="F13" s="30"/>
      <c r="G13" s="30"/>
      <c r="H13" s="30"/>
      <c r="I13" s="30"/>
    </row>
    <row r="14" spans="1:9" s="27" customFormat="1" ht="20.25" customHeight="1">
      <c r="A14" s="29">
        <v>3</v>
      </c>
      <c r="B14" s="35" t="s">
        <v>5</v>
      </c>
      <c r="C14" s="45">
        <v>1</v>
      </c>
      <c r="D14" s="31">
        <v>147500</v>
      </c>
      <c r="E14" s="31">
        <f t="shared" si="0"/>
        <v>147500</v>
      </c>
      <c r="F14" s="30"/>
      <c r="G14" s="30"/>
      <c r="H14" s="30"/>
      <c r="I14" s="30"/>
    </row>
    <row r="15" spans="1:9" s="27" customFormat="1" ht="20.25" customHeight="1">
      <c r="A15" s="29">
        <v>4</v>
      </c>
      <c r="B15" s="36" t="s">
        <v>6</v>
      </c>
      <c r="C15" s="46">
        <v>3</v>
      </c>
      <c r="D15" s="31">
        <v>147500</v>
      </c>
      <c r="E15" s="31">
        <f t="shared" si="0"/>
        <v>442500</v>
      </c>
      <c r="F15" s="30"/>
      <c r="G15" s="30"/>
      <c r="H15" s="30"/>
      <c r="I15" s="30"/>
    </row>
    <row r="16" spans="1:9" s="27" customFormat="1" ht="20.25" customHeight="1">
      <c r="A16" s="29">
        <v>5</v>
      </c>
      <c r="B16" s="35" t="s">
        <v>7</v>
      </c>
      <c r="C16" s="45">
        <v>1</v>
      </c>
      <c r="D16" s="31">
        <v>147500</v>
      </c>
      <c r="E16" s="31">
        <f t="shared" si="0"/>
        <v>147500</v>
      </c>
      <c r="F16" s="30"/>
      <c r="G16" s="30"/>
      <c r="H16" s="30"/>
      <c r="I16" s="30"/>
    </row>
    <row r="17" spans="1:9" s="27" customFormat="1" ht="20.25" customHeight="1">
      <c r="A17" s="29">
        <v>6</v>
      </c>
      <c r="B17" s="35" t="s">
        <v>8</v>
      </c>
      <c r="C17" s="45">
        <v>1</v>
      </c>
      <c r="D17" s="31">
        <v>108600</v>
      </c>
      <c r="E17" s="31">
        <f t="shared" si="0"/>
        <v>108600</v>
      </c>
      <c r="F17" s="30"/>
      <c r="G17" s="30"/>
      <c r="H17" s="30"/>
      <c r="I17" s="30"/>
    </row>
    <row r="18" spans="1:9" s="27" customFormat="1" ht="20.25" customHeight="1">
      <c r="A18" s="29">
        <v>7</v>
      </c>
      <c r="B18" s="35" t="s">
        <v>9</v>
      </c>
      <c r="C18" s="45">
        <v>1</v>
      </c>
      <c r="D18" s="31">
        <v>108600</v>
      </c>
      <c r="E18" s="31">
        <f t="shared" si="0"/>
        <v>108600</v>
      </c>
      <c r="F18" s="30"/>
      <c r="G18" s="30"/>
      <c r="H18" s="30"/>
      <c r="I18" s="30"/>
    </row>
    <row r="19" spans="1:9" s="27" customFormat="1" ht="20.25" customHeight="1">
      <c r="A19" s="29">
        <v>8</v>
      </c>
      <c r="B19" s="35" t="s">
        <v>10</v>
      </c>
      <c r="C19" s="45">
        <v>1</v>
      </c>
      <c r="D19" s="31">
        <v>108600</v>
      </c>
      <c r="E19" s="31">
        <f t="shared" si="0"/>
        <v>108600</v>
      </c>
      <c r="F19" s="30"/>
      <c r="G19" s="30"/>
      <c r="H19" s="30"/>
      <c r="I19" s="30"/>
    </row>
    <row r="20" spans="1:9" s="27" customFormat="1">
      <c r="A20" s="37"/>
      <c r="B20" s="37" t="s">
        <v>11</v>
      </c>
      <c r="C20" s="43">
        <f>SUM(C12:C19)</f>
        <v>10</v>
      </c>
      <c r="D20" s="38"/>
      <c r="E20" s="39">
        <f>SUM(E12:E19)</f>
        <v>1505400</v>
      </c>
      <c r="F20" s="28"/>
      <c r="G20" s="28"/>
      <c r="H20" s="28"/>
      <c r="I20" s="28"/>
    </row>
    <row r="21" spans="1:9" s="32" customFormat="1" ht="34.5" customHeight="1">
      <c r="A21" s="34"/>
      <c r="B21" s="52"/>
      <c r="C21" s="52"/>
      <c r="D21" s="52"/>
      <c r="E21" s="52"/>
      <c r="F21" s="33"/>
    </row>
    <row r="22" spans="1:9" s="1" customFormat="1" ht="18.75" customHeight="1">
      <c r="A22" s="53" t="s">
        <v>17</v>
      </c>
      <c r="B22" s="54"/>
      <c r="C22" s="54"/>
      <c r="D22" s="54"/>
      <c r="E22" s="55"/>
    </row>
    <row r="23" spans="1:9" s="1" customFormat="1" ht="31.5" customHeight="1">
      <c r="A23" s="47" t="s">
        <v>18</v>
      </c>
      <c r="B23" s="48"/>
      <c r="C23" s="48"/>
      <c r="D23" s="48"/>
      <c r="E23" s="49"/>
    </row>
    <row r="24" spans="1:9" s="1" customFormat="1" ht="32.25" customHeight="1">
      <c r="A24" s="47" t="s">
        <v>19</v>
      </c>
      <c r="B24" s="48"/>
      <c r="C24" s="48"/>
      <c r="D24" s="48"/>
      <c r="E24" s="49"/>
    </row>
    <row r="25" spans="1:9" ht="36" customHeight="1">
      <c r="A25" s="17"/>
      <c r="B25" s="18"/>
      <c r="C25" s="19"/>
      <c r="D25" s="19"/>
      <c r="E25" s="26"/>
    </row>
    <row r="26" spans="1:9" s="1" customFormat="1" ht="81" customHeight="1">
      <c r="B26" s="44" t="s">
        <v>20</v>
      </c>
      <c r="C26" s="2"/>
      <c r="D26" s="50" t="s">
        <v>21</v>
      </c>
      <c r="E26" s="50"/>
    </row>
    <row r="27" spans="1:9" s="20" customFormat="1" ht="18" customHeight="1">
      <c r="B27" s="21"/>
      <c r="C27" s="22"/>
      <c r="D27" s="22"/>
    </row>
    <row r="28" spans="1:9" s="20" customFormat="1" ht="16.5" customHeight="1">
      <c r="B28" s="21"/>
      <c r="C28" s="22"/>
      <c r="D28" s="22"/>
    </row>
    <row r="29" spans="1:9" s="20" customFormat="1" ht="18" customHeight="1">
      <c r="B29" s="21"/>
      <c r="C29" s="22"/>
      <c r="D29" s="22"/>
    </row>
    <row r="30" spans="1:9" s="10" customFormat="1" ht="12.75" customHeight="1">
      <c r="A30" s="8"/>
      <c r="B30" s="9"/>
      <c r="C30" s="23"/>
    </row>
    <row r="31" spans="1:9" ht="45.75" customHeight="1">
      <c r="B31" s="24"/>
    </row>
    <row r="35" spans="4:4">
      <c r="D35" s="25"/>
    </row>
    <row r="36" spans="4:4">
      <c r="D36" s="25"/>
    </row>
    <row r="37" spans="4:4">
      <c r="D37" s="25"/>
    </row>
  </sheetData>
  <mergeCells count="7">
    <mergeCell ref="A24:E24"/>
    <mergeCell ref="D26:E26"/>
    <mergeCell ref="A7:E7"/>
    <mergeCell ref="A8:E8"/>
    <mergeCell ref="B21:E21"/>
    <mergeCell ref="A22:E22"/>
    <mergeCell ref="A23:E23"/>
  </mergeCells>
  <printOptions horizontalCentered="1"/>
  <pageMargins left="0.15" right="0.14000000000000001" top="0.39370078740157499" bottom="0.39370078740157499" header="0.39370078740157499" footer="0.39370078740157499"/>
  <pageSetup paperSize="9" scale="95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yGATzOb3zLS1jIsKdX5obl999XNtn/1iHumceGR9WKU=</DigestValue>
    </Reference>
    <Reference Type="http://www.w3.org/2000/09/xmldsig#Object" URI="#idOfficeObject">
      <DigestMethod Algorithm="http://www.w3.org/2001/04/xmlenc#sha256"/>
      <DigestValue>4avuZHyyi2DQtuVuBq/pdPhv2l8C+1DzB/o6xjpx7YU=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4526GCEIVzwa7eJrbruPAz88eZwCIW1nLXI0YnIutlU=</DigestValue>
    </Reference>
    <Reference Type="http://www.w3.org/2000/09/xmldsig#Object" URI="#idValidSigLnImg">
      <DigestMethod Algorithm="http://www.w3.org/2001/04/xmlenc#sha256"/>
      <DigestValue>3QEu4h8gcKn/SpGXS3eQrIzHDc//F7ZNUpeGWhH3Zvw=</DigestValue>
    </Reference>
    <Reference Type="http://www.w3.org/2000/09/xmldsig#Object" URI="#idInvalidSigLnImg">
      <DigestMethod Algorithm="http://www.w3.org/2001/04/xmlenc#sha256"/>
      <DigestValue>9npxMOYQoHxTV9wnHSZGgy+Hc36UlxRVWKPabvMJZfw=</DigestValue>
    </Reference>
  </SignedInfo>
  <SignatureValue>EZxxaWhGq7wI8Z1Sl5k1Orcsrsp1ZvluR83WrcU7Rhc8RqOqOX8vFUWeIQs5D2GZCkFSougumCnx
ajIAJ96MVW7W2X/nJvtJd384ix/A441buNLBE5fPbMgEAHg/pSB2cuo+pWHpbPbKePvYb3gtzIFc
Odjjt6XSIBDSQMy2rtWHQSufRbWhU0A0bOyY5gbJCYNQO8EfhV0hCBxC/4+dBGv3xh3iX3/Y8n6G
4xPiYkvru19DJitUMe7vf2aQZOWBGuVID1TBBhTvbdQ9lfwonBDmTEbj8IURVwI5LHZSA+jQHBlz
aPTP0iNR8JvvpPTQ+9W5XJxz9z+L31A9bzHb9A==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E0vTjk5vGl53x7dGKp6+7dIH4n6bGoadlvnTIaHeQ9g=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F6KIQ/vZFDWGgOPE2yFdg08ZBwl/SyRkabobADRuki0=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yFasQhlGx+gJRAwwt6A1MHln+jU57S20wVXkRaKRHWs=</DigestValue>
      </Reference>
      <Reference URI="/xl/styles.xml?ContentType=application/vnd.openxmlformats-officedocument.spreadsheetml.styles+xml">
        <DigestMethod Algorithm="http://www.w3.org/2001/04/xmlenc#sha256"/>
        <DigestValue>KmjBdKlvDrKARHGr6nP/YWPmuhtVNqPW7TMQqEepn9Y=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1hueZYlt3AT8AOGy/qVX/h2f+eqtbkCfzmUOlsupjfY=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C7E0G7Cldb3TeaVG9ZDBZDlQumD+0QZI5nTkmNgwYgQ=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{BA8D5E88-8F02-4AD0-9E06-74A53C85F8E6}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2023-01-27T11:26:52Z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sHyEFLB8FAAAAAADozHIQ8grv///////sGgAACu8KAHwa5BcAAAAALB8F///////sGgAAIQUBAEAI/BoAAAAAnD3mdnlElXUsHyEF3IqZFwEAAAD/////AAAAANTwnSYUqPoBAAAAANTwnSYAAKMmikSVdUAI/BosHyEFAQAAANyKmRfU8J0mAAAAAAAAAAAsHwUAFKj6ASwfBf//////7BoAACEFAQBACPwaAAAAAI4kmXUsHyEFsELGJgkAAAD/////AAAAABAAAAADAQAAIzUAABwAAAEsHyE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UAAAAAfqbJd6PIeqDCQFZ4JTd0Lk/HMVPSGy5uFiE4GypVJ0KnHjN9AAABQgAAAACcz+7S6ffb7fnC0t1haH0hMm8aLXIuT8ggOIwoRKslP58cK08AAAFlAAAAAMHg9P///////////+bm5k9SXjw/SzBRzTFU0y1NwSAyVzFGXwEBAvYlCA8mnM/u69/SvI9jt4tgjIR9FBosDBEjMVTUMlXWMVPRKUSeDxk4AAAAsBsAAADT6ff///////+Tk5MjK0krSbkvUcsuT8YVJFoTIFIrSbgtTcEQHEcKJgAAAJzP7vT6/bTa8kRleixHhy1Nwi5PxiQtTnBwcJKSki81SRwtZAgOI7AbAAAAweD02+35gsLqZ5q6Jz1jNEJyOUZ4qamp+/v7////wdPeVnCJAQECjCYAAACv1/Ho8/ubzu6CwuqMudS3u769vb3////////////L5fZymsABAgOwGwAAAK/X8fz9/uLx+snk9uTy+vz9/v///////////////8vl9nKawAECA6gmAAAAotHvtdryxOL1xOL1tdry0+r32+350+r3tdryxOL1pdPvc5rAAQIDrxsAAABpj7ZnjrZqj7Zqj7ZnjrZtkbdukrdtkbdnjrZqj7ZojrZ3rdUCAwTJJgAAAAAAAAAAAAAAAAAAAAAAAAAAAAAAAAAAAAAAAAAAAAAAAAAAAAAAAK8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Kx8hCCsfCAAAAAAAXk7PbPIK7///////7BoAAArvCgB8GuQXAAAAACsfCP//////7BoAACEIAQBACPwaAAAAAJw95nZ5RJV1Kx8hCNyKmRcBAAAA/////wAAAACA9J0mFKj6AQAAAACA9J0mAACjJopElXVACPwaKx8hCAEAAADcipkXgPSdJgAAAAAAAAAAKx8IABSo+gErHwj//////+waAAAhCAEAQAj8GgAAAACOJJl1Kx8hCNDYISYRAAAA/////wAAAAAQAAAAAwEAACM1AAAcAAABKx8hC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2023-01-20T07:13:41Z</dcterms:modified>
</cp:coreProperties>
</file>