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373A7A9-D9E3-4AA9-8DF6-7876D684579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7" l="1"/>
  <c r="C12" i="10"/>
  <c r="C7" i="10"/>
  <c r="C6" i="10"/>
  <c r="A73" i="7" l="1"/>
  <c r="A76" i="7" s="1"/>
  <c r="A82" i="7"/>
  <c r="A64" i="7"/>
  <c r="A62" i="7"/>
  <c r="L17" i="20"/>
  <c r="I17" i="20"/>
  <c r="E17" i="20"/>
  <c r="A78" i="10" l="1"/>
  <c r="A61" i="9"/>
  <c r="A14" i="7"/>
  <c r="B72" i="7" l="1"/>
  <c r="M7" i="20"/>
  <c r="E9" i="22" l="1"/>
  <c r="E10" i="22"/>
  <c r="E11" i="22"/>
  <c r="E14" i="22" s="1"/>
  <c r="E15" i="22" s="1"/>
  <c r="G15" i="22" s="1"/>
  <c r="E12" i="22"/>
  <c r="E13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K15" i="11"/>
  <c r="C12" i="21"/>
  <c r="O7" i="11"/>
  <c r="D39" i="19"/>
  <c r="L41" i="19"/>
  <c r="L40" i="19"/>
  <c r="C11" i="7"/>
  <c r="C10" i="7"/>
  <c r="D1" i="7"/>
  <c r="D7" i="7"/>
  <c r="A76" i="10"/>
  <c r="A77" i="10" s="1"/>
  <c r="B15" i="10"/>
  <c r="A69" i="10"/>
  <c r="C91" i="7"/>
  <c r="C87" i="7"/>
  <c r="C80" i="7"/>
  <c r="A70" i="10" l="1"/>
  <c r="A71" i="10" s="1"/>
  <c r="C79" i="7"/>
  <c r="L42" i="19"/>
  <c r="D11" i="9"/>
  <c r="C11" i="9"/>
  <c r="A40" i="9"/>
  <c r="A41" i="9" s="1"/>
  <c r="A42" i="9" s="1"/>
  <c r="A43" i="9" s="1"/>
  <c r="A44" i="9" s="1"/>
  <c r="A45" i="9" s="1"/>
  <c r="A46" i="9" s="1"/>
  <c r="A47" i="9" s="1"/>
  <c r="A48" i="9" s="1"/>
  <c r="A50" i="9" s="1"/>
  <c r="A52" i="9" s="1"/>
  <c r="A53" i="9" s="1"/>
  <c r="A54" i="9" s="1"/>
  <c r="A55" i="9" s="1"/>
  <c r="A56" i="9" s="1"/>
  <c r="A57" i="9" s="1"/>
  <c r="A58" i="9" s="1"/>
  <c r="A59" i="9" s="1"/>
  <c r="A26" i="9"/>
  <c r="A27" i="9" s="1"/>
  <c r="A29" i="10"/>
  <c r="A30" i="10" s="1"/>
  <c r="A27" i="10"/>
  <c r="A28" i="10" s="1"/>
  <c r="J53" i="19"/>
  <c r="A72" i="10" l="1"/>
  <c r="A73" i="10" s="1"/>
  <c r="A74" i="10"/>
  <c r="F8" i="20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I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D12" i="10" s="1"/>
  <c r="E12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9" i="10"/>
  <c r="D21" i="19"/>
  <c r="D18" i="19"/>
  <c r="A18" i="19"/>
  <c r="A21" i="19" s="1"/>
  <c r="D9" i="10" l="1"/>
  <c r="E9" i="10" s="1"/>
  <c r="E10" i="10"/>
  <c r="E13" i="10"/>
  <c r="A22" i="19"/>
  <c r="A23" i="19" s="1"/>
  <c r="A12" i="10"/>
  <c r="A16" i="10" s="1"/>
  <c r="A17" i="10" s="1"/>
  <c r="A18" i="10" s="1"/>
  <c r="A19" i="10" s="1"/>
  <c r="A20" i="10" s="1"/>
  <c r="A21" i="10" s="1"/>
  <c r="A23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C25" i="7"/>
  <c r="A19" i="19"/>
  <c r="A20" i="19" s="1"/>
  <c r="A29" i="7" l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1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20" i="9" s="1"/>
  <c r="A21" i="9" s="1"/>
  <c r="A22" i="9" s="1"/>
  <c r="A23" i="9" s="1"/>
  <c r="B14" i="9"/>
  <c r="B16" i="9"/>
  <c r="B17" i="9"/>
  <c r="B18" i="9"/>
  <c r="B19" i="9"/>
  <c r="B20" i="9"/>
  <c r="B21" i="9"/>
  <c r="B22" i="9"/>
  <c r="B23" i="9"/>
  <c r="B7" i="9"/>
  <c r="B52" i="7"/>
  <c r="B40" i="10" s="1"/>
  <c r="B53" i="7"/>
  <c r="B41" i="10" s="1"/>
  <c r="B54" i="7"/>
  <c r="B42" i="10" s="1"/>
  <c r="B55" i="7"/>
  <c r="B43" i="10" s="1"/>
  <c r="B56" i="7"/>
  <c r="B44" i="10" s="1"/>
  <c r="B57" i="7"/>
  <c r="B45" i="10" s="1"/>
  <c r="B58" i="7"/>
  <c r="B46" i="10" s="1"/>
  <c r="B59" i="7"/>
  <c r="B47" i="10" s="1"/>
  <c r="B60" i="7"/>
  <c r="B48" i="10" s="1"/>
  <c r="B61" i="7"/>
  <c r="B49" i="10" s="1"/>
  <c r="B62" i="7"/>
  <c r="B50" i="10" s="1"/>
  <c r="B63" i="7"/>
  <c r="B51" i="10" s="1"/>
  <c r="B64" i="7"/>
  <c r="B52" i="10" s="1"/>
  <c r="B65" i="7"/>
  <c r="B53" i="10" s="1"/>
  <c r="B66" i="7"/>
  <c r="B54" i="10" s="1"/>
  <c r="B67" i="7"/>
  <c r="B55" i="10" s="1"/>
  <c r="B68" i="7"/>
  <c r="B56" i="10" s="1"/>
  <c r="B69" i="7"/>
  <c r="B57" i="10" s="1"/>
  <c r="B70" i="7"/>
  <c r="B58" i="10" s="1"/>
  <c r="B71" i="7"/>
  <c r="B59" i="10" s="1"/>
  <c r="B60" i="10"/>
  <c r="B51" i="7"/>
  <c r="B39" i="10" s="1"/>
  <c r="B49" i="7"/>
  <c r="B37" i="10" s="1"/>
  <c r="B50" i="7"/>
  <c r="B38" i="10" s="1"/>
  <c r="B48" i="7"/>
  <c r="B36" i="10" s="1"/>
  <c r="B42" i="7"/>
  <c r="B30" i="10" s="1"/>
  <c r="B43" i="7"/>
  <c r="B31" i="10" s="1"/>
  <c r="B44" i="7"/>
  <c r="B32" i="10" s="1"/>
  <c r="B45" i="7"/>
  <c r="B33" i="10" s="1"/>
  <c r="B46" i="7"/>
  <c r="B34" i="10" s="1"/>
  <c r="B47" i="7"/>
  <c r="B35" i="10" s="1"/>
  <c r="B41" i="7"/>
  <c r="B29" i="10" s="1"/>
  <c r="B40" i="7"/>
  <c r="B39" i="7"/>
  <c r="B27" i="10" s="1"/>
  <c r="B38" i="7"/>
  <c r="B26" i="10" s="1"/>
  <c r="A41" i="7"/>
  <c r="A30" i="7"/>
  <c r="A31" i="7" s="1"/>
  <c r="C35" i="7"/>
  <c r="B35" i="7"/>
  <c r="B23" i="10" s="1"/>
  <c r="B34" i="7"/>
  <c r="B22" i="10" s="1"/>
  <c r="B29" i="7"/>
  <c r="B16" i="10" s="1"/>
  <c r="B30" i="7"/>
  <c r="B17" i="10" s="1"/>
  <c r="B31" i="7"/>
  <c r="B18" i="10" s="1"/>
  <c r="B19" i="10"/>
  <c r="B32" i="7"/>
  <c r="B20" i="10" s="1"/>
  <c r="B21" i="7"/>
  <c r="B8" i="10" s="1"/>
  <c r="A26" i="19"/>
  <c r="A27" i="19" s="1"/>
  <c r="A40" i="19"/>
  <c r="A38" i="9" l="1"/>
  <c r="A62" i="9" s="1"/>
  <c r="A63" i="9" s="1"/>
  <c r="A35" i="9"/>
  <c r="A36" i="9" s="1"/>
  <c r="A37" i="9" s="1"/>
  <c r="A28" i="19"/>
  <c r="A32" i="7"/>
  <c r="A33" i="7" s="1"/>
  <c r="A35" i="7" s="1"/>
  <c r="A32" i="10"/>
  <c r="A33" i="10" s="1"/>
  <c r="A34" i="10" s="1"/>
  <c r="A35" i="10" s="1"/>
  <c r="A36" i="10" s="1"/>
  <c r="A37" i="10" s="1"/>
  <c r="A38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51" i="19" s="1"/>
  <c r="A30" i="19" l="1"/>
  <c r="A31" i="19" s="1"/>
  <c r="A32" i="19"/>
  <c r="A33" i="19" s="1"/>
  <c r="A47" i="7"/>
  <c r="A48" i="7" s="1"/>
  <c r="A49" i="7" s="1"/>
  <c r="A50" i="7" s="1"/>
  <c r="A39" i="10"/>
  <c r="A50" i="19"/>
  <c r="A47" i="19"/>
  <c r="A48" i="19" s="1"/>
  <c r="A49" i="19" s="1"/>
  <c r="C29" i="7"/>
  <c r="A51" i="7" l="1"/>
  <c r="A41" i="10"/>
  <c r="A42" i="10" s="1"/>
  <c r="A43" i="10" s="1"/>
  <c r="A44" i="10" s="1"/>
  <c r="A45" i="10" s="1"/>
  <c r="A46" i="10" s="1"/>
  <c r="A47" i="10" s="1"/>
  <c r="A48" i="10" s="1"/>
  <c r="A49" i="10" s="1"/>
  <c r="A51" i="10" s="1"/>
  <c r="A53" i="10" s="1"/>
  <c r="A54" i="10" s="1"/>
  <c r="A55" i="10" s="1"/>
  <c r="A52" i="19"/>
  <c r="A53" i="19" s="1"/>
  <c r="A54" i="19" s="1"/>
  <c r="A55" i="19" s="1"/>
  <c r="A56" i="19" s="1"/>
  <c r="A57" i="19" s="1"/>
  <c r="A58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5" i="7" s="1"/>
  <c r="A66" i="7" s="1"/>
  <c r="A67" i="7" s="1"/>
  <c r="A68" i="7" s="1"/>
  <c r="A69" i="7" s="1"/>
  <c r="A70" i="7" s="1"/>
  <c r="A71" i="7" s="1"/>
  <c r="B28" i="10"/>
  <c r="A59" i="19" l="1"/>
  <c r="A60" i="19" s="1"/>
  <c r="A61" i="19"/>
  <c r="A63" i="19" s="1"/>
  <c r="A72" i="7"/>
  <c r="A56" i="10"/>
  <c r="A57" i="10" s="1"/>
  <c r="A58" i="10" s="1"/>
  <c r="A59" i="10" s="1"/>
  <c r="A60" i="10" s="1"/>
  <c r="A61" i="10" s="1"/>
  <c r="A62" i="10" s="1"/>
  <c r="A63" i="10" s="1"/>
  <c r="A64" i="10" s="1"/>
  <c r="A62" i="19"/>
  <c r="A64" i="19" s="1"/>
  <c r="A65" i="19" s="1"/>
  <c r="A66" i="19" s="1"/>
  <c r="B27" i="9"/>
  <c r="A77" i="7" l="1"/>
  <c r="A78" i="7" s="1"/>
  <c r="A74" i="7"/>
  <c r="A75" i="7" s="1"/>
  <c r="A65" i="10"/>
  <c r="A66" i="10" s="1"/>
  <c r="A67" i="19"/>
  <c r="A68" i="19" s="1"/>
  <c r="A72" i="19" s="1"/>
  <c r="D38" i="19"/>
  <c r="A70" i="19" l="1"/>
  <c r="A71" i="19" s="1"/>
  <c r="C28" i="7"/>
  <c r="D15" i="10" s="1"/>
  <c r="E15" i="10" s="1"/>
  <c r="A73" i="19" l="1"/>
  <c r="A74" i="19"/>
  <c r="A75" i="19" s="1"/>
  <c r="F5" i="10"/>
  <c r="C67" i="7"/>
  <c r="I19" i="11" l="1"/>
  <c r="I17" i="11"/>
  <c r="D66" i="18"/>
  <c r="D64" i="18"/>
  <c r="D86" i="10"/>
  <c r="D84" i="10"/>
  <c r="B81" i="10"/>
  <c r="B80" i="10"/>
  <c r="D68" i="9"/>
  <c r="D66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9" i="9" l="1"/>
  <c r="D58" i="9"/>
  <c r="D57" i="9"/>
  <c r="C34" i="7"/>
  <c r="C32" i="7"/>
  <c r="C31" i="7"/>
  <c r="C62" i="7"/>
  <c r="C65" i="7"/>
  <c r="C66" i="7"/>
  <c r="C68" i="7"/>
  <c r="C69" i="7"/>
  <c r="C70" i="7"/>
  <c r="D60" i="10" l="1"/>
  <c r="D53" i="10"/>
  <c r="D59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20" i="7" l="1"/>
  <c r="C47" i="7"/>
  <c r="C40" i="7"/>
  <c r="C52" i="7" l="1"/>
  <c r="D30" i="19" l="1"/>
  <c r="G54" i="18" l="1"/>
  <c r="D29" i="19"/>
  <c r="D34" i="19" s="1"/>
  <c r="C39" i="7"/>
  <c r="D60" i="9" l="1"/>
  <c r="D61" i="9"/>
  <c r="D62" i="9"/>
  <c r="D63" i="9"/>
  <c r="D56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8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E16" i="10" s="1"/>
  <c r="D18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E75" i="10" l="1"/>
  <c r="C43" i="7" l="1"/>
  <c r="E43" i="7" s="1"/>
  <c r="D30" i="9"/>
  <c r="C61" i="7" l="1"/>
  <c r="D48" i="9"/>
  <c r="C42" i="7"/>
  <c r="E42" i="7" s="1"/>
  <c r="D31" i="10"/>
  <c r="D29" i="9"/>
  <c r="E60" i="10"/>
  <c r="E59" i="10"/>
  <c r="E62" i="10"/>
  <c r="D49" i="10" l="1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E15" i="9"/>
  <c r="C64" i="9"/>
  <c r="E67" i="10" l="1"/>
  <c r="E77" i="10"/>
  <c r="E79" i="10"/>
  <c r="E19" i="9"/>
  <c r="C19" i="7" l="1"/>
  <c r="E18" i="7" s="1"/>
  <c r="E6" i="10" l="1"/>
  <c r="D7" i="9"/>
  <c r="D6" i="9" s="1"/>
  <c r="D8" i="10"/>
  <c r="D7" i="10" s="1"/>
  <c r="E8" i="10" l="1"/>
  <c r="E7" i="9"/>
  <c r="E6" i="9" l="1"/>
  <c r="C41" i="7" l="1"/>
  <c r="D76" i="19" l="1"/>
  <c r="F76" i="19" s="1"/>
  <c r="D28" i="9"/>
  <c r="E28" i="9" s="1"/>
  <c r="C37" i="7"/>
  <c r="C36" i="7" s="1"/>
  <c r="C94" i="7" s="1"/>
  <c r="D29" i="10"/>
  <c r="D24" i="9" l="1"/>
  <c r="E24" i="9" s="1"/>
  <c r="E29" i="10"/>
  <c r="D25" i="10"/>
  <c r="D64" i="9" l="1"/>
  <c r="E64" i="9" s="1"/>
  <c r="D24" i="10"/>
  <c r="E25" i="10"/>
  <c r="E24" i="10" l="1"/>
  <c r="D82" i="10"/>
  <c r="E7" i="10"/>
  <c r="C82" i="10"/>
  <c r="E82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7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դատական ծախսեր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<sst xmlns="http://schemas.openxmlformats.org/spreadsheetml/2006/main" count="607" uniqueCount="356">
  <si>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</si>
  <si>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</si>
  <si>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</si>
  <si>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</si>
  <si>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</si>
  <si>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</si>
  <si>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</si>
  <si>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</si>
  <si>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</si>
  <si>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</si>
  <si>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</si>
  <si>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</si>
  <si>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</si>
  <si>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</si>
  <si>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</si>
  <si>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</si>
  <si>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</si>
  <si>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</si>
  <si>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</si>
  <si>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</si>
  <si>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</si>
  <si>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</si>
  <si>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</si>
  <si>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</si>
  <si>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</si>
  <si>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</si>
  <si>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</si>
  <si>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</si>
  <si>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</si>
  <si>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</si>
  <si>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</si>
  <si>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</si>
  <si>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</si>
  <si>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</si>
  <si>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</si>
  <si>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</si>
  <si>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</si>
  <si>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</si>
  <si>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</si>
  <si>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</si>
  <si>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</si>
  <si>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</si>
  <si>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</si>
  <si>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</si>
  <si>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</si>
  <si>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</si>
  <si>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</si>
  <si>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</si>
  <si>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</si>
  <si>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</si>
  <si>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</si>
  <si>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</si>
  <si>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</si>
  <si>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</si>
  <si>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</si>
  <si>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</si>
  <si>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</si>
  <si>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</si>
  <si>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</si>
  <si>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</si>
  <si>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</si>
  <si>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</si>
  <si>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</si>
  <si>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</si>
  <si>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</si>
  <si>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</si>
  <si>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</si>
  <si>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</si>
  <si>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</si>
  <si>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</si>
  <si>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</si>
  <si>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</si>
  <si>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</si>
  <si>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</si>
  <si>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</si>
  <si>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</si>
  <si>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</si>
  <si>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</si>
  <si>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</si>
  <si>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</si>
  <si>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</si>
  <si>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</si>
  <si>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</si>
  <si>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</si>
  <si>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</si>
  <si>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</si>
  <si>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</si>
  <si>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</si>
  <si>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</si>
  <si>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</si>
  <si>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</si>
  <si>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</si>
  <si>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</si>
  <si>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</si>
  <si>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</si>
  <si>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</si>
  <si>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</si>
  <si>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</si>
  <si>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</si>
  <si>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</si>
  <si>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</si>
  <si>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</si>
  <si>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</si>
  <si>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</si>
  <si>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</si>
  <si>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</si>
  <si>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</si>
  <si>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</si>
  <si>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</si>
  <si>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</si>
  <si>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</si>
  <si>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</si>
  <si>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</si>
  <si>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</si>
  <si>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</si>
  <si>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</si>
  <si>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</si>
  <si>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</si>
  <si>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</si>
  <si>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</si>
  <si>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</si>
  <si>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</si>
  <si>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</si>
  <si>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</si>
  <si>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</si>
  <si>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</si>
  <si>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</si>
  <si>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</si>
  <si>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</si>
  <si>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</si>
  <si>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</si>
  <si>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</si>
  <si>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</si>
  <si>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</si>
  <si>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</si>
  <si>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</si>
  <si>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</si>
  <si>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</si>
  <si>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</si>
  <si>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</si>
  <si>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</si>
  <si>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</si>
  <si>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</si>
  <si>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</si>
  <si>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</si>
  <si>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</si>
  <si>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</si>
  <si>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</si>
  <si>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</si>
  <si>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</si>
  <si>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</si>
  <si>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</si>
  <si>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</si>
  <si>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</si>
  <si>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</si>
  <si>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</si>
  <si>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</si>
  <si>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</si>
  <si>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</si>
  <si>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</si>
  <si>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</si>
  <si>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</si>
  <si>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</si>
  <si>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</si>
  <si>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</si>
  <si>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</si>
  <si>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</si>
  <si>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</si>
  <si>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</si>
  <si>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</si>
  <si>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</si>
  <si>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</si>
  <si>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</si>
  <si>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</si>
  <si>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</si>
  <si>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</si>
  <si>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</si>
  <si>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</si>
  <si>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</si>
  <si>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</si>
  <si>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</si>
  <si>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</si>
  <si>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</si>
  <si>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</si>
  <si>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</si>
  <si>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</si>
  <si>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</si>
  <si>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</si>
  <si>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</si>
  <si>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</si>
  <si>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</si>
  <si>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</si>
  <si>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</si>
  <si>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</si>
  <si>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</si>
  <si>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</si>
  <si>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</si>
  <si>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</si>
  <si>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</si>
  <si>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</si>
  <si>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</si>
  <si>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 xml:space="preserve">  2023թ. դրամական միջոցների հոսքերի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</si>
  <si>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</si>
  <si>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</si>
  <si>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</si>
  <si>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</si>
  <si>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</si>
  <si>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</si>
  <si>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</si>
  <si>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</si>
  <si>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</si>
  <si>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</si>
  <si>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</si>
  <si>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</si>
  <si>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</si>
  <si>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</si>
  <si>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</si>
  <si>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</si>
  <si>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</si>
  <si>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</si>
  <si>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</si>
  <si>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</si>
  <si>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</si>
  <si>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</si>
  <si>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</si>
  <si>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</si>
  <si>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</si>
  <si>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</si>
  <si>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</si>
  <si>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</si>
  <si>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</si>
  <si>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</si>
  <si>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</si>
  <si>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</si>
  <si>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</si>
  <si>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</si>
  <si>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</si>
  <si>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</si>
  <si>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</si>
  <si>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</si>
  <si>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</si>
  <si>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</si>
  <si>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</si>
  <si>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</si>
  <si>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</si>
  <si>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</si>
  <si>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</si>
  <si>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</si>
  <si>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</si>
  <si>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</si>
  <si>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</si>
  <si>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</si>
  <si>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</si>
  <si>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</si>
  <si>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</si>
  <si>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</si>
  <si>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</si>
  <si>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</si>
  <si>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</si>
  <si>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</si>
  <si>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</si>
  <si>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</si>
  <si>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</si>
  <si>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</si>
  <si>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</si>
  <si>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</si>
  <si>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</si>
  <si>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</si>
  <si>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</si>
  <si>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</si>
  <si>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</si>
  <si>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</si>
  <si>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</si>
  <si>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</si>
  <si>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</si>
  <si>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</si>
  <si>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</si>
  <si>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</si>
  <si>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</si>
  <si>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</si>
  <si>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</si>
  <si>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</si>
  <si>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</si>
  <si>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</si>
  <si>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</si>
  <si>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</si>
  <si>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</si>
  <si>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</si>
  <si>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</si>
  <si>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</si>
  <si>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</si>
  <si>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35 և 36 տողերի միջև</t>
  </si>
  <si>
    <t>նոր տողեր ավելացնել 71 և 72 տողերի միջև</t>
  </si>
  <si>
    <t>նոր տողեր ավելացնել 86 և 87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</si>
  <si>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</si>
  <si>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</si>
  <si>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</si>
  <si>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</si>
  <si>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</si>
  <si>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</si>
  <si>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</si>
  <si>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</si>
  <si>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</si>
  <si>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</si>
  <si>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</si>
  <si>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</si>
  <si>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</si>
  <si>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</si>
  <si>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</si>
  <si>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</si>
  <si>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</si>
  <si>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</si>
  <si>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</si>
  <si>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</si>
  <si>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</si>
  <si>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</si>
  <si>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</si>
  <si>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</si>
  <si>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</si>
  <si>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</si>
  <si>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</si>
  <si>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</si>
  <si>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</si>
  <si>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</si>
  <si>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 xml:space="preserve">«Ավանի մսուր-մանկապարտեզ» ՀՈԱԿ-ի </t>
  </si>
  <si>
    <t xml:space="preserve">2024թ. եկամուտների ու ծախսերի </t>
  </si>
  <si>
    <t>2024թ</t>
  </si>
  <si>
    <t>Այլ եկամուտներ՝ Զբաղվածության կենտրոնի կողմից</t>
  </si>
  <si>
    <t>Վերապատրաստման գծով՝ ԱՕ փոփոխություն թեմայով</t>
  </si>
  <si>
    <t>կենցաղային սարքավորումներ</t>
  </si>
  <si>
    <t>250.0 հազ․ դրամ նախագծանախահաշվայի փաստաթղթերի գծով</t>
  </si>
  <si>
    <t xml:space="preserve">Զբաղվածության կենտրոնի կողմից </t>
  </si>
  <si>
    <t>200,0 դատական ծախսեր</t>
  </si>
  <si>
    <t>ԴԱՀԿ</t>
  </si>
  <si>
    <t>Հայռուսկոգեներացիա</t>
  </si>
  <si>
    <t>Արտակ Ավդալյան Ա/Ձ</t>
  </si>
  <si>
    <t>Այլ պարտադիր վճարներ</t>
  </si>
  <si>
    <t>հետաձգված հասույթ</t>
  </si>
  <si>
    <t>լրացուցիչ ծառայություններից օգտվողների թվի ավելացում</t>
  </si>
  <si>
    <t>հաստիքների ոչ լրիվ օգտագործում</t>
  </si>
  <si>
    <t>մնացորդի վրա գործող տոկոս</t>
  </si>
  <si>
    <t>անհրաժեշտություն չի առաջացել օգտագործել</t>
  </si>
  <si>
    <t>անհրաժեշտությունից ելնելով տնտեսականի հոդվածից օգտագործվել է</t>
  </si>
  <si>
    <t>կից գրություններ</t>
  </si>
  <si>
    <t>համարվելով մեծ կազմակերպություն, առնչվում ենք բազմաթիվ գործառնությունների հետ, խնդիրներից խուսափելու համար օգտվում ենք Գործքից</t>
  </si>
  <si>
    <t>համարվելով մեծ կազմակերպություն, առնչվում ենք բազմաթիվ գործառնությունների հետ, ԱՕ փոփոխությունների թեմայով վերապատրաստում</t>
  </si>
  <si>
    <t>անհրաժեշտությունից ելնելով այս հոդվածից տեղափոխել ենք մեքենաներ և սարքավորումներ հոդված</t>
  </si>
  <si>
    <t>52 մանկապարտեզի նախագծանախահաշվային փաստաթղթեր, թույլտվությունը առկա է</t>
  </si>
  <si>
    <t>կից թույտվություններ</t>
  </si>
  <si>
    <t>Արփինե Ավետիսյան</t>
  </si>
  <si>
    <t>Նարինե Մովսիսյան</t>
  </si>
  <si>
    <t>Համաձայնագիր 3</t>
  </si>
  <si>
    <t>Պայմանագիր ԵՔՆԶ-24/51-57</t>
  </si>
  <si>
    <t>Դատական ծախսերի գծով</t>
  </si>
  <si>
    <t>համարվելով մեծ կազմակերպություն, առնչվում ենք բազմաթիվ գործառնությունների հետ, ԱՕ փոփոխությունների թեմայով վերապատրաստում-չի ընդունվել</t>
  </si>
  <si>
    <t>Այլ ծախսեր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</si>
</sst>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36" fillId="0" borderId="10" xfId="45" applyNumberFormat="1" applyFont="1" applyBorder="1" applyAlignment="1" applyProtection="1">
      <alignment horizontal="center" vertical="center"/>
      <protection locked="0"/>
    </xf>
    <xf numFmtId="166" fontId="63" fillId="25" borderId="10" xfId="20" applyNumberFormat="1" applyFont="1" applyFill="1" applyBorder="1" applyAlignment="1">
      <alignment horizontal="center" vertical="center"/>
    </xf>
    <xf numFmtId="166" fontId="32" fillId="25" borderId="10" xfId="20" applyNumberFormat="1" applyFont="1" applyFill="1" applyBorder="1" applyAlignment="1">
      <alignment horizontal="center" vertical="center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45" applyNumberFormat="1" applyFont="1" applyFill="1" applyBorder="1" applyAlignment="1">
      <alignment horizontal="center" vertical="center" wrapText="1"/>
    </xf>
    <xf numFmtId="0" fontId="28" fillId="0" borderId="0" xfId="0" applyFont="1" applyAlignment="1" applyProtection="1">
      <alignment horizontal="right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36" fillId="0" borderId="10" xfId="45" applyNumberFormat="1" applyFont="1" applyBorder="1" applyAlignment="1" applyProtection="1">
      <alignment horizontal="left" vertical="center"/>
      <protection locked="0"/>
    </xf>
    <xf numFmtId="166" fontId="32" fillId="0" borderId="10" xfId="45" applyNumberFormat="1" applyFont="1" applyBorder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zACAAUABNAAAAAAAAAAAAAAAAAAAAAAAAAAAAAAAAAAAAAAAAAAAAAAAAAAAAAAAAAAAAAAAAAAAAAAAAAAAAAAAAAAAAAAAAAAAAAAAAAAAAAAAAAAAAAAAAAAAAAADoBwwAAAAdABYAF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zMTRaMCMGCSqGSIb3DQEJBDEWBBQteh0uineI9f/ElzWgBnMp5Rht3TArBgsqhkiG9w0BCRACDDEcMBowGDAWBBRE5xMFRVajmd/v2Zzf5CvSbEm8HjANBgkqhkiG9w0BAQEFAASCAQA+4oK2h7VeKDg5RCyKv/rMmqiWyGFdpzuDCepSHSotCs4Bxhzq0h1y2yhmntKRBHwp7So863HGN5tqZsSDtPOY6347HrPkf+nEVlI+vDx8b6XjxD20HvLmOoIrZwszSpZeaiXK7D3KpnmQ9rFX3Yp9BomB/HIsaotEFrKJ41Bu1pxeorvc4NftfryrzkbaULVF46yXV/MXbKq8gypNUa3v1rsjQSzGGw3lTlNdIdfe318Lcww62wDw+7mNSTr28M1ZOi0xJldl7sx/lVulc9dNlh0PQfjLAr0HBXjcQyErxyJc8Spn4K1QVVDbYfGOyJ4qP/VgvEgqpNN0T3i6c4T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zACAAUABNAAAAAAAAAAAAAAAAAAAAAAAAAAAAAAAAAAAAAAAAAAAAAAAAAAAAAAAAAAAAAAAAAAAAAAAAAAAAAAAAAAAAAAAAAAAAAAAAAAAAAAAAAAAAAAAAAAAAAADoBwwAAAAdABYAF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zMjBaMCMGCSqGSIb3DQEJBDEWBBQQl5TfYgei7LzQ/ZJLnN8+J1/NijArBgsqhkiG9w0BCRACDDEcMBowGDAWBBRE5xMFRVajmd/v2Zzf5CvSbEm8HjANBgkqhkiG9w0BAQEFAASCAQCn3zfLDD7JBkYcnSiY9Cr/Z/ivjqKN8TSOXx3msMz3jGjCV4F8SZsomp7c8DJJefG+qy4GHxRqDwpQ8zrf6pIokrpQEb0s9DlKiVl0oxRX3gAzBOe3f3jn3jlQfm5Jmshfsu65dtUfIER6pOQyDF0VI1FR9upm27QD0vRokSr1sRCTZF40RioceuAce4DHthp0IAjSd5VkL2R0d9z0CZ8suQ7kAjNiXKPfVunhjjSWKSFYMN4oeoO5YpjjdXxyC2QRiSZG3NOQNCG2n4ei/YgqZ8wSP6r9uwfguTooVvf2Fm4KGuUnEMI3f6b4fMmtPqDmpi4ReYbswzLGS+mSh8N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6625" name="ArGrDigsig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429B702D-E9D6-993D-97E8-5674613C14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2" name="ArGrDigsig1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F8E64249-6BEA-2B55-ABDB-031CC239A7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84"/>
  <sheetViews>
    <sheetView view="pageBreakPreview" topLeftCell="A67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8" width="9.140625" style="5" hidden="1" customWidth="1"/>
    <col min="19" max="20" width="0" style="5" hidden="1" customWidth="1"/>
    <col min="21" max="16384" width="9.140625" style="5"/>
  </cols>
  <sheetData>
    <row r="1" spans="1:10">
      <c r="C1" s="239"/>
      <c r="D1" s="453" t="s">
        <v>183</v>
      </c>
      <c r="E1" s="455">
        <v>33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37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289</v>
      </c>
      <c r="E10" s="236"/>
    </row>
    <row r="11" spans="1:10" ht="20.25" customHeight="1">
      <c r="C11" s="236"/>
      <c r="D11" s="453" t="s">
        <v>290</v>
      </c>
      <c r="E11" s="236"/>
    </row>
    <row r="12" spans="1:10" ht="20.25">
      <c r="A12" s="479" t="s">
        <v>40</v>
      </c>
      <c r="B12" s="479"/>
      <c r="C12" s="479"/>
      <c r="D12" s="479"/>
      <c r="E12" s="479"/>
      <c r="F12" s="385"/>
    </row>
    <row r="13" spans="1:10" ht="20.45" customHeight="1">
      <c r="A13" s="480" t="s">
        <v>324</v>
      </c>
      <c r="B13" s="480"/>
      <c r="C13" s="480"/>
      <c r="D13" s="480"/>
      <c r="E13" s="480"/>
      <c r="F13" s="377" t="s">
        <v>194</v>
      </c>
    </row>
    <row r="14" spans="1:10" ht="18.75" customHeight="1">
      <c r="A14" s="481" t="s">
        <v>325</v>
      </c>
      <c r="B14" s="481"/>
      <c r="C14" s="481"/>
      <c r="D14" s="481"/>
      <c r="E14" s="481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133</v>
      </c>
      <c r="C16" s="406"/>
      <c r="D16" s="407"/>
      <c r="E16" s="407"/>
    </row>
    <row r="17" spans="1:6" ht="18.75" customHeight="1">
      <c r="A17" s="61">
        <v>1</v>
      </c>
      <c r="B17" s="13" t="s">
        <v>113</v>
      </c>
      <c r="C17" s="403"/>
      <c r="D17" s="237">
        <v>599464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222.2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222.2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24070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9945.2000000000007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14124.8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113.1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15780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114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68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120</v>
      </c>
      <c r="C29" s="403"/>
      <c r="D29" s="410">
        <f>SUM(D30:D31)</f>
        <v>26653.7</v>
      </c>
      <c r="E29" s="241"/>
      <c r="F29" s="149"/>
    </row>
    <row r="30" spans="1:6" s="382" customFormat="1">
      <c r="A30" s="378">
        <f>+A29+0.1</f>
        <v>6.1</v>
      </c>
      <c r="B30" s="379" t="s">
        <v>69</v>
      </c>
      <c r="C30" s="379"/>
      <c r="D30" s="412">
        <f>+D73</f>
        <v>26653.7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70</v>
      </c>
      <c r="C31" s="379"/>
      <c r="D31" s="380"/>
      <c r="E31" s="381"/>
      <c r="F31" s="383"/>
    </row>
    <row r="32" spans="1:6" ht="18.75" customHeight="1">
      <c r="A32" s="61">
        <f>+A29+1</f>
        <v>7</v>
      </c>
      <c r="B32" s="13" t="s">
        <v>9</v>
      </c>
      <c r="C32" s="403"/>
      <c r="D32" s="237">
        <v>440.5</v>
      </c>
      <c r="E32" s="241"/>
      <c r="F32" s="149" t="s">
        <v>285</v>
      </c>
    </row>
    <row r="33" spans="1:14" ht="18.75" customHeight="1">
      <c r="A33" s="61">
        <f>+A32+1</f>
        <v>8</v>
      </c>
      <c r="B33" s="13" t="s">
        <v>327</v>
      </c>
      <c r="C33" s="403"/>
      <c r="D33" s="237">
        <v>480</v>
      </c>
      <c r="E33" s="241"/>
      <c r="F33" s="149" t="s">
        <v>190</v>
      </c>
    </row>
    <row r="34" spans="1:14">
      <c r="A34" s="52"/>
      <c r="B34" s="84" t="s">
        <v>27</v>
      </c>
      <c r="C34" s="406"/>
      <c r="D34" s="411">
        <f>SUM(D17:D18,D21,D24:D29,D32:D33)</f>
        <v>667223.49999999988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134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466677.4</v>
      </c>
      <c r="E37" s="241"/>
      <c r="F37" s="149"/>
    </row>
    <row r="38" spans="1:14" s="382" customFormat="1">
      <c r="A38" s="378">
        <f>+A37+0.1</f>
        <v>1.1000000000000001</v>
      </c>
      <c r="B38" s="379" t="s">
        <v>115</v>
      </c>
      <c r="C38" s="379"/>
      <c r="D38" s="380">
        <f>+Ashkhatavardz!K7</f>
        <v>7890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31573.962400000004</v>
      </c>
      <c r="E39" s="381"/>
      <c r="F39" s="383"/>
      <c r="G39" s="382" t="s">
        <v>216</v>
      </c>
    </row>
    <row r="40" spans="1:14">
      <c r="A40" s="61">
        <f>+A37+1</f>
        <v>2</v>
      </c>
      <c r="B40" s="13" t="s">
        <v>14</v>
      </c>
      <c r="C40" s="403"/>
      <c r="D40" s="410">
        <f>+'Snund ev finans. pastaci'!E12</f>
        <v>113808.9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83841.900000000009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15736.1</v>
      </c>
      <c r="E41" s="241"/>
      <c r="F41" s="237">
        <f>+D41-'Komunal '!F27</f>
        <v>0</v>
      </c>
      <c r="L41" s="5">
        <f>+'Snund ev finans. pastaci'!E8+'Snund ev finans. pastaci'!E9</f>
        <v>83841.900000000009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21641.1</v>
      </c>
      <c r="E42" s="241"/>
      <c r="F42" s="237">
        <f>+D42-'Komunal '!J27</f>
        <v>0</v>
      </c>
      <c r="L42" s="84">
        <f>+L41+L40*0.8</f>
        <v>150915.42000000001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2965.4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881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350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425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410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15</v>
      </c>
      <c r="E48" s="381"/>
      <c r="F48" s="383"/>
    </row>
    <row r="49" spans="1:11" s="382" customFormat="1" hidden="1">
      <c r="A49" s="378">
        <f>+A48+0.1</f>
        <v>8.2999999999999989</v>
      </c>
      <c r="B49" s="379" t="s">
        <v>21</v>
      </c>
      <c r="C49" s="379"/>
      <c r="D49" s="380">
        <v>0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>
        <v>0</v>
      </c>
      <c r="E50" s="241"/>
      <c r="F50" s="149" t="s">
        <v>241</v>
      </c>
    </row>
    <row r="51" spans="1:11" ht="18.75" customHeight="1">
      <c r="A51" s="61">
        <f>+A46+1</f>
        <v>9</v>
      </c>
      <c r="B51" s="13" t="s">
        <v>28</v>
      </c>
      <c r="C51" s="403"/>
      <c r="D51" s="237">
        <v>4464.7</v>
      </c>
      <c r="E51" s="241"/>
      <c r="F51" s="149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customHeight="1">
      <c r="A52" s="61">
        <f t="shared" ref="A52:A71" si="2">+A51+1</f>
        <v>10</v>
      </c>
      <c r="B52" s="13" t="s">
        <v>23</v>
      </c>
      <c r="C52" s="403"/>
      <c r="D52" s="237">
        <v>565</v>
      </c>
      <c r="E52" s="241"/>
      <c r="F52" s="237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8.75" customHeight="1">
      <c r="A53" s="61">
        <f t="shared" si="2"/>
        <v>11</v>
      </c>
      <c r="B53" s="13" t="s">
        <v>71</v>
      </c>
      <c r="C53" s="403"/>
      <c r="D53" s="237">
        <v>868</v>
      </c>
      <c r="E53" s="241"/>
      <c r="F53" s="237">
        <f t="shared" ref="F53:F55" si="3">+$F$51</f>
        <v>0</v>
      </c>
      <c r="G53" s="5" t="s">
        <v>181</v>
      </c>
      <c r="H53" s="5" t="s">
        <v>242</v>
      </c>
      <c r="I53" s="5" t="s">
        <v>182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1875</v>
      </c>
      <c r="E54" s="241"/>
      <c r="F54" s="237"/>
    </row>
    <row r="55" spans="1:11" ht="18.75" customHeight="1">
      <c r="A55" s="61">
        <f t="shared" si="2"/>
        <v>13</v>
      </c>
      <c r="B55" s="13" t="s">
        <v>116</v>
      </c>
      <c r="C55" s="403"/>
      <c r="D55" s="237">
        <v>150</v>
      </c>
      <c r="E55" s="241"/>
      <c r="F55" s="237">
        <f t="shared" si="3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customHeight="1">
      <c r="A56" s="61">
        <f t="shared" si="2"/>
        <v>14</v>
      </c>
      <c r="B56" s="13" t="s">
        <v>117</v>
      </c>
      <c r="C56" s="403"/>
      <c r="D56" s="237">
        <v>245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3949.6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575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f>+A58+1</f>
        <v>17</v>
      </c>
      <c r="B61" s="13" t="s">
        <v>43</v>
      </c>
      <c r="C61" s="403"/>
      <c r="D61" s="237">
        <v>240</v>
      </c>
      <c r="E61" s="241"/>
      <c r="F61" s="149"/>
    </row>
    <row r="62" spans="1:11" ht="18.75" hidden="1" customHeight="1">
      <c r="A62" s="61">
        <f t="shared" si="2"/>
        <v>18</v>
      </c>
      <c r="B62" s="13" t="s">
        <v>72</v>
      </c>
      <c r="C62" s="403"/>
      <c r="D62" s="237"/>
      <c r="E62" s="241"/>
      <c r="F62" s="149"/>
    </row>
    <row r="63" spans="1:11" ht="18.75" customHeight="1">
      <c r="A63" s="61">
        <f>+A61+1</f>
        <v>18</v>
      </c>
      <c r="B63" s="13" t="s">
        <v>73</v>
      </c>
      <c r="C63" s="403"/>
      <c r="D63" s="237">
        <v>137</v>
      </c>
      <c r="E63" s="241"/>
      <c r="F63" s="149"/>
    </row>
    <row r="64" spans="1:11" ht="18.75" customHeight="1">
      <c r="A64" s="61">
        <f t="shared" si="2"/>
        <v>19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20</v>
      </c>
      <c r="B65" s="13" t="s">
        <v>118</v>
      </c>
      <c r="C65" s="403"/>
      <c r="D65" s="237">
        <v>68.7</v>
      </c>
      <c r="E65" s="241"/>
      <c r="F65" s="149"/>
    </row>
    <row r="66" spans="1:7" ht="18.75" customHeight="1">
      <c r="A66" s="61">
        <f t="shared" si="2"/>
        <v>21</v>
      </c>
      <c r="B66" s="13" t="s">
        <v>45</v>
      </c>
      <c r="C66" s="403"/>
      <c r="D66" s="237">
        <v>90</v>
      </c>
      <c r="E66" s="241"/>
      <c r="F66" s="149"/>
    </row>
    <row r="67" spans="1:7" ht="18.75" customHeight="1">
      <c r="A67" s="61">
        <f t="shared" si="2"/>
        <v>22</v>
      </c>
      <c r="B67" s="13" t="s">
        <v>61</v>
      </c>
      <c r="C67" s="403"/>
      <c r="D67" s="237">
        <v>222</v>
      </c>
      <c r="E67" s="241"/>
      <c r="F67" s="149"/>
    </row>
    <row r="68" spans="1:7" hidden="1">
      <c r="A68" s="61">
        <f t="shared" si="2"/>
        <v>23</v>
      </c>
      <c r="B68" s="13" t="s">
        <v>328</v>
      </c>
      <c r="C68" s="403"/>
      <c r="D68" s="237"/>
      <c r="E68" s="241"/>
      <c r="F68" s="149"/>
    </row>
    <row r="69" spans="1:7">
      <c r="A69" s="61">
        <v>23</v>
      </c>
      <c r="B69" s="13" t="s">
        <v>353</v>
      </c>
      <c r="C69" s="403"/>
      <c r="D69" s="237">
        <v>200</v>
      </c>
      <c r="E69" s="241"/>
      <c r="F69" s="149" t="s">
        <v>284</v>
      </c>
    </row>
    <row r="70" spans="1:7" hidden="1">
      <c r="A70" s="61">
        <f t="shared" si="2"/>
        <v>24</v>
      </c>
      <c r="B70" s="13" t="s">
        <v>213</v>
      </c>
      <c r="C70" s="403"/>
      <c r="D70" s="237"/>
      <c r="E70" s="241"/>
      <c r="F70" s="149"/>
    </row>
    <row r="71" spans="1:7" hidden="1">
      <c r="A71" s="61">
        <f t="shared" si="2"/>
        <v>25</v>
      </c>
      <c r="B71" s="13" t="s">
        <v>212</v>
      </c>
      <c r="C71" s="403"/>
      <c r="D71" s="237"/>
      <c r="E71" s="241"/>
      <c r="F71" s="149"/>
    </row>
    <row r="72" spans="1:7">
      <c r="A72" s="61">
        <f>+A68+1</f>
        <v>24</v>
      </c>
      <c r="B72" s="13" t="s">
        <v>26</v>
      </c>
      <c r="C72" s="403"/>
      <c r="D72" s="237">
        <v>26823.7</v>
      </c>
      <c r="E72" s="241"/>
      <c r="F72" s="149"/>
    </row>
    <row r="73" spans="1:7" s="382" customFormat="1">
      <c r="A73" s="378">
        <f>+A72+0.1</f>
        <v>24.1</v>
      </c>
      <c r="B73" s="379" t="s">
        <v>74</v>
      </c>
      <c r="C73" s="379"/>
      <c r="D73" s="380">
        <v>26653.7</v>
      </c>
      <c r="E73" s="381"/>
      <c r="F73" s="383"/>
    </row>
    <row r="74" spans="1:7">
      <c r="A74" s="61">
        <f>+A72+1</f>
        <v>25</v>
      </c>
      <c r="B74" s="13" t="s">
        <v>75</v>
      </c>
      <c r="C74" s="403"/>
      <c r="D74" s="237">
        <v>200</v>
      </c>
      <c r="E74" s="241"/>
      <c r="F74" s="149"/>
    </row>
    <row r="75" spans="1:7">
      <c r="A75" s="61">
        <f>+A74+1</f>
        <v>26</v>
      </c>
      <c r="B75" s="13" t="s">
        <v>355</v>
      </c>
      <c r="C75" s="403"/>
      <c r="D75" s="237">
        <v>4061.9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667223.49999999988</v>
      </c>
      <c r="E76" s="408"/>
      <c r="F76" s="477">
        <f>+D34-D76</f>
        <v>0</v>
      </c>
      <c r="G76" s="478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349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350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66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66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6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4" width="0" style="44" hidden="1" customWidth="1"/>
    <col min="15" max="16384" width="9.140625" style="44"/>
  </cols>
  <sheetData>
    <row r="1" spans="1:10" s="42" customFormat="1" ht="17.25">
      <c r="A1" s="246"/>
      <c r="B1" s="247"/>
      <c r="C1" s="456" t="s">
        <v>183</v>
      </c>
      <c r="D1" s="457">
        <f>+'Ekamut-caxs'!E1+1</f>
        <v>34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38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2" t="s">
        <v>40</v>
      </c>
      <c r="B13" s="482"/>
      <c r="C13" s="482"/>
      <c r="D13" s="482"/>
      <c r="E13" s="55"/>
      <c r="F13" s="29"/>
      <c r="G13" s="29"/>
    </row>
    <row r="14" spans="1:10" s="5" customFormat="1" ht="20.25">
      <c r="A14" s="480" t="str">
        <f>+'Ekamut-caxs'!A13:E13</f>
        <v xml:space="preserve">«Ավանի մսուր-մանկապարտեզ» ՀՈԱԿ-ի </v>
      </c>
      <c r="B14" s="480"/>
      <c r="C14" s="480"/>
      <c r="D14" s="480"/>
      <c r="E14" s="56"/>
      <c r="F14" s="3"/>
      <c r="G14" s="3"/>
    </row>
    <row r="15" spans="1:10" s="5" customFormat="1" ht="18.75" customHeight="1">
      <c r="A15" s="481" t="s">
        <v>201</v>
      </c>
      <c r="B15" s="481"/>
      <c r="C15" s="481"/>
      <c r="D15" s="481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13199.199999999999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26419.5</v>
      </c>
      <c r="D19" s="423"/>
      <c r="E19" s="483" t="s">
        <v>208</v>
      </c>
      <c r="F19" s="483"/>
      <c r="G19" s="144">
        <v>75</v>
      </c>
    </row>
    <row r="20" spans="1:7" s="42" customFormat="1" ht="17.25">
      <c r="A20" s="421" t="s">
        <v>10</v>
      </c>
      <c r="B20" s="422" t="s">
        <v>78</v>
      </c>
      <c r="C20" s="136">
        <f>SUM(C21:C22,C25,C29:C35)</f>
        <v>640456.69999999995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599464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222.2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222.2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SUM(C26:C27)</f>
        <v>24070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9945.2000000000007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14124.8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f>+C79</f>
        <v>1705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15780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5</v>
      </c>
      <c r="B34" s="244" t="str">
        <f>+'Ekamut-caxs'!B32</f>
        <v>Բանկի տոկոսից</v>
      </c>
      <c r="C34" s="134">
        <f>+'Ekamut-caxs'!D32</f>
        <v>440.5</v>
      </c>
      <c r="D34" s="240"/>
      <c r="E34" s="55"/>
      <c r="F34" s="29"/>
      <c r="G34" s="29"/>
    </row>
    <row r="35" spans="1:7" s="42" customFormat="1" ht="18" customHeight="1">
      <c r="A35" s="35">
        <f>+A34+1</f>
        <v>6</v>
      </c>
      <c r="B35" s="244" t="str">
        <f>+'Ekamut-caxs'!B33</f>
        <v>Այլ եկամուտներ՝ Զբաղվածության կենտրոնի կողմից</v>
      </c>
      <c r="C35" s="134">
        <f>+'Ekamut-caxs'!D33</f>
        <v>480</v>
      </c>
      <c r="D35" s="240"/>
      <c r="E35" s="55" t="s">
        <v>291</v>
      </c>
      <c r="F35" s="29"/>
      <c r="G35" s="29"/>
    </row>
    <row r="36" spans="1:7" s="42" customFormat="1" ht="17.25">
      <c r="A36" s="421" t="s">
        <v>33</v>
      </c>
      <c r="B36" s="422" t="s">
        <v>79</v>
      </c>
      <c r="C36" s="136">
        <f>C37+C79+C91</f>
        <v>651150.1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649445.1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466677.4</v>
      </c>
      <c r="D38" s="240"/>
      <c r="E38" s="55"/>
      <c r="F38" s="29"/>
      <c r="G38" s="29"/>
    </row>
    <row r="39" spans="1:7" s="399" customForma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7890</v>
      </c>
      <c r="D39" s="396"/>
      <c r="E39" s="397"/>
      <c r="F39" s="398"/>
      <c r="G39" s="398"/>
    </row>
    <row r="40" spans="1:7" s="399" customForma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31573.962400000004</v>
      </c>
      <c r="D40" s="396"/>
      <c r="E40" s="397"/>
      <c r="F40" s="398"/>
      <c r="G40" s="398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113808.9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15736.1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21641.1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2852.3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881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350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425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410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15</v>
      </c>
      <c r="D49" s="396"/>
      <c r="E49" s="397"/>
      <c r="F49" s="398"/>
      <c r="G49" s="398"/>
    </row>
    <row r="50" spans="1:7" s="399" customFormat="1" ht="15.75" hidden="1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0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4464.7</v>
      </c>
      <c r="D52" s="240"/>
      <c r="E52" s="55"/>
      <c r="F52" s="29"/>
      <c r="G52" s="29"/>
    </row>
    <row r="53" spans="1:7" s="42" customFormat="1" ht="18" customHeight="1">
      <c r="A53" s="35">
        <f t="shared" ref="A53:A72" si="2">+A52+1</f>
        <v>10</v>
      </c>
      <c r="B53" s="244" t="str">
        <f>+'Ekamut-caxs'!B52</f>
        <v>Գրասենյակային ապրանքների գծով</v>
      </c>
      <c r="C53" s="135">
        <f>+'Ekamut-caxs'!D52</f>
        <v>565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868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1875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150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245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3949.6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575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17</v>
      </c>
      <c r="B62" s="244" t="str">
        <f>+'Ekamut-caxs'!B61</f>
        <v>Գնումների համակարգողի ծառայության գծով</v>
      </c>
      <c r="C62" s="135">
        <f>+'Ekamut-caxs'!D61</f>
        <v>240</v>
      </c>
      <c r="D62" s="240"/>
      <c r="E62" s="55"/>
      <c r="F62" s="29"/>
      <c r="G62" s="29"/>
    </row>
    <row r="63" spans="1:7" s="42" customFormat="1" ht="18" hidden="1" customHeight="1">
      <c r="A63" s="35">
        <f>+A62+1</f>
        <v>18</v>
      </c>
      <c r="B63" s="244" t="str">
        <f>+'Ekamut-caxs'!B62</f>
        <v>Համակարգիչների տեխնիկական սպասարկման գծով</v>
      </c>
      <c r="C63" s="135">
        <f>+'Ekamut-caxs'!D62</f>
        <v>0</v>
      </c>
      <c r="D63" s="240"/>
      <c r="E63" s="55"/>
      <c r="F63" s="29"/>
      <c r="G63" s="29"/>
    </row>
    <row r="64" spans="1:7" s="42" customFormat="1" ht="18" customHeight="1">
      <c r="A64" s="35">
        <f>+A62+1</f>
        <v>18</v>
      </c>
      <c r="B64" s="244" t="str">
        <f>+'Ekamut-caxs'!B63</f>
        <v>Համակարգչային ծրագրի և կայքի սպասարկման գծով</v>
      </c>
      <c r="C64" s="135">
        <f>+'Ekamut-caxs'!D63</f>
        <v>137</v>
      </c>
      <c r="D64" s="240"/>
      <c r="E64" s="55"/>
      <c r="F64" s="29"/>
      <c r="G64" s="29"/>
    </row>
    <row r="65" spans="1:7" s="42" customFormat="1" ht="18" customHeight="1">
      <c r="A65" s="35">
        <f t="shared" si="2"/>
        <v>19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20</v>
      </c>
      <c r="B66" s="244" t="str">
        <f>+'Ekamut-caxs'!B65</f>
        <v>Հայտարարության գծով</v>
      </c>
      <c r="C66" s="135">
        <f>+'Ekamut-caxs'!D65</f>
        <v>68.7</v>
      </c>
      <c r="D66" s="240"/>
      <c r="E66" s="55"/>
      <c r="F66" s="29"/>
      <c r="G66" s="29"/>
    </row>
    <row r="67" spans="1:7" s="42" customFormat="1" ht="18" customHeight="1">
      <c r="A67" s="35">
        <f t="shared" si="2"/>
        <v>21</v>
      </c>
      <c r="B67" s="244" t="str">
        <f>+'Ekamut-caxs'!B66</f>
        <v>Բաժանորդագրության գծով</v>
      </c>
      <c r="C67" s="135">
        <f>+'Ekamut-caxs'!D66</f>
        <v>90</v>
      </c>
      <c r="D67" s="240"/>
      <c r="E67" s="55"/>
      <c r="F67" s="29"/>
      <c r="G67" s="29"/>
    </row>
    <row r="68" spans="1:7" s="42" customFormat="1" ht="18" customHeight="1">
      <c r="A68" s="35">
        <f t="shared" si="2"/>
        <v>22</v>
      </c>
      <c r="B68" s="244" t="str">
        <f>+'Ekamut-caxs'!B67</f>
        <v>Վերապատրաստման գծով</v>
      </c>
      <c r="C68" s="135">
        <f>+'Ekamut-caxs'!D67</f>
        <v>222</v>
      </c>
      <c r="D68" s="240"/>
      <c r="E68" s="55"/>
      <c r="F68" s="29"/>
      <c r="G68" s="29"/>
    </row>
    <row r="69" spans="1:7" s="42" customFormat="1" ht="17.25" hidden="1">
      <c r="A69" s="35">
        <f t="shared" si="2"/>
        <v>23</v>
      </c>
      <c r="B69" s="244" t="str">
        <f>+'Ekamut-caxs'!B68</f>
        <v>Վերապատրաստման գծով՝ ԱՕ փոփոխություն թեմայով</v>
      </c>
      <c r="C69" s="134">
        <f>+'Ekamut-caxs'!D68</f>
        <v>0</v>
      </c>
      <c r="D69" s="240"/>
      <c r="E69" s="55"/>
      <c r="F69" s="29"/>
      <c r="G69" s="29"/>
    </row>
    <row r="70" spans="1:7" s="42" customFormat="1" ht="17.25">
      <c r="A70" s="35">
        <f t="shared" si="2"/>
        <v>24</v>
      </c>
      <c r="B70" s="244" t="str">
        <f>+'Ekamut-caxs'!B69</f>
        <v>Դատական ծախսերի գծով</v>
      </c>
      <c r="C70" s="134">
        <f>+'Ekamut-caxs'!D69</f>
        <v>200</v>
      </c>
      <c r="D70" s="240"/>
      <c r="E70" s="55"/>
      <c r="F70" s="29"/>
      <c r="G70" s="29"/>
    </row>
    <row r="71" spans="1:7" s="42" customFormat="1" ht="17.25">
      <c r="A71" s="35">
        <f t="shared" si="2"/>
        <v>25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292</v>
      </c>
      <c r="F71" s="29"/>
      <c r="G71" s="29"/>
    </row>
    <row r="72" spans="1:7" s="42" customFormat="1" ht="17.25">
      <c r="A72" s="35">
        <f t="shared" si="2"/>
        <v>26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7.25">
      <c r="A73" s="35">
        <f>+A69+1</f>
        <v>24</v>
      </c>
      <c r="B73" s="244" t="s">
        <v>34</v>
      </c>
      <c r="C73" s="135">
        <f>SUM(C74:C76)</f>
        <v>200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24.1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24.200000000000003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customHeight="1">
      <c r="A76" s="387">
        <f>+A73+0.1</f>
        <v>24.1</v>
      </c>
      <c r="B76" s="388" t="s">
        <v>80</v>
      </c>
      <c r="C76" s="390">
        <f>+'Ekamut-caxs'!D74</f>
        <v>200</v>
      </c>
      <c r="D76" s="396"/>
      <c r="E76" s="397"/>
      <c r="F76" s="398"/>
      <c r="G76" s="398"/>
    </row>
    <row r="77" spans="1:7" s="42" customFormat="1" ht="18" customHeight="1">
      <c r="A77" s="35">
        <f>+A73+1</f>
        <v>25</v>
      </c>
      <c r="B77" s="244" t="s">
        <v>36</v>
      </c>
      <c r="C77" s="135">
        <f>+'Deb. ev kreditor'!D59-'Deb. ev kreditor'!D55</f>
        <v>13220.300000000001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26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1705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85</v>
      </c>
      <c r="C80" s="135">
        <f>SUM(C81:C86)</f>
        <v>1455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5" si="3">+A80+0.1</f>
        <v>1.1000000000000001</v>
      </c>
      <c r="B81" s="388" t="s">
        <v>82</v>
      </c>
      <c r="C81" s="389"/>
      <c r="D81" s="396"/>
      <c r="E81" s="397"/>
      <c r="F81" s="398"/>
      <c r="G81" s="398"/>
    </row>
    <row r="82" spans="1:7" s="399" customFormat="1" ht="15.75" customHeight="1">
      <c r="A82" s="387">
        <f>+A80+0.1</f>
        <v>1.1000000000000001</v>
      </c>
      <c r="B82" s="388" t="s">
        <v>83</v>
      </c>
      <c r="C82" s="389">
        <v>37</v>
      </c>
      <c r="D82" s="396"/>
      <c r="E82" s="397"/>
      <c r="F82" s="398"/>
      <c r="G82" s="398"/>
    </row>
    <row r="83" spans="1:7" s="399" customFormat="1" ht="15.75" customHeight="1">
      <c r="A83" s="387">
        <f t="shared" si="3"/>
        <v>1.2000000000000002</v>
      </c>
      <c r="B83" s="388" t="s">
        <v>84</v>
      </c>
      <c r="C83" s="389">
        <v>553</v>
      </c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1.3000000000000003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1.4000000000000004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customHeight="1">
      <c r="A86" s="387">
        <f>+A85-0.1</f>
        <v>1.3000000000000003</v>
      </c>
      <c r="B86" s="388" t="s">
        <v>329</v>
      </c>
      <c r="C86" s="389">
        <v>865</v>
      </c>
      <c r="D86" s="396"/>
      <c r="E86" s="397" t="s">
        <v>293</v>
      </c>
      <c r="F86" s="398"/>
      <c r="G86" s="398"/>
    </row>
    <row r="87" spans="1:7" s="42" customFormat="1" ht="34.5">
      <c r="A87" s="35">
        <v>2</v>
      </c>
      <c r="B87" s="244" t="s">
        <v>86</v>
      </c>
      <c r="C87" s="135">
        <f>SUM(C88:C90)</f>
        <v>250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customHeight="1">
      <c r="A90" s="387">
        <f>+A89-0.1</f>
        <v>2.1</v>
      </c>
      <c r="B90" s="388" t="s">
        <v>48</v>
      </c>
      <c r="C90" s="389">
        <v>250</v>
      </c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139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15726.099999999977</v>
      </c>
      <c r="D94" s="424"/>
      <c r="E94" s="483" t="s">
        <v>184</v>
      </c>
      <c r="F94" s="483"/>
      <c r="G94" s="145"/>
    </row>
    <row r="95" spans="1:7" s="43" customFormat="1" ht="26.25" customHeight="1">
      <c r="A95" s="425"/>
      <c r="B95" s="426"/>
      <c r="E95" s="431">
        <v>30</v>
      </c>
      <c r="F95" s="52"/>
      <c r="G95" s="52"/>
    </row>
    <row r="96" spans="1:7" s="5" customFormat="1" ht="17.25" hidden="1">
      <c r="B96" s="427" t="s">
        <v>2</v>
      </c>
      <c r="C96" s="238"/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/>
      <c r="D98" s="238"/>
      <c r="E98" s="43"/>
      <c r="F98" s="45"/>
      <c r="G98" s="45"/>
    </row>
    <row r="99" spans="1:7" s="2" customFormat="1" ht="12" customHeight="1">
      <c r="B99" s="416"/>
      <c r="C99" s="428"/>
      <c r="D99" s="428"/>
      <c r="E99" s="400"/>
      <c r="F99" s="45"/>
      <c r="G99" s="45"/>
    </row>
    <row r="100" spans="1:7" s="2" customFormat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200</v>
      </c>
      <c r="D101" s="253" t="s">
        <v>218</v>
      </c>
    </row>
    <row r="102" spans="1:7" ht="109.5" customHeight="1">
      <c r="B102" s="473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2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2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26" zoomScaleSheetLayoutView="100" workbookViewId="0">
      <selection activeCell="F54" sqref="F54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6" style="12" customWidth="1"/>
    <col min="5" max="5" width="14.8554687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4" t="s">
        <v>52</v>
      </c>
      <c r="B1" s="484"/>
      <c r="C1" s="484"/>
      <c r="D1" s="484"/>
      <c r="E1" s="484"/>
      <c r="F1" s="484"/>
    </row>
    <row r="2" spans="1:18" s="14" customFormat="1" ht="20.25">
      <c r="A2" s="480" t="str">
        <f>+'Ekamut-caxs'!A13:D13</f>
        <v xml:space="preserve">«Ավանի մսուր-մանկապարտեզ» ՀՈԱԿ-ի </v>
      </c>
      <c r="B2" s="480"/>
      <c r="C2" s="480"/>
      <c r="D2" s="480"/>
      <c r="E2" s="480"/>
      <c r="F2" s="480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7" t="s">
        <v>259</v>
      </c>
      <c r="B3" s="487"/>
      <c r="C3" s="487"/>
      <c r="D3" s="487"/>
      <c r="E3" s="487"/>
      <c r="F3" s="487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193</v>
      </c>
      <c r="H5" s="208" t="s">
        <v>206</v>
      </c>
    </row>
    <row r="6" spans="1:18" s="14" customFormat="1" ht="17.25">
      <c r="A6" s="36" t="s">
        <v>7</v>
      </c>
      <c r="B6" s="37" t="s">
        <v>133</v>
      </c>
      <c r="C6" s="147">
        <f>SUM(C7:C8,C11,C14:C19,C22:C23)</f>
        <v>745008.9</v>
      </c>
      <c r="D6" s="147">
        <f>SUM(D7:D8,D11,D14:D19,D22:D23)</f>
        <v>653358.99999999988</v>
      </c>
      <c r="E6" s="147">
        <f t="shared" ref="E6:E64" si="0">D6-C6</f>
        <v>-91649.90000000014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687845.4</v>
      </c>
      <c r="D7" s="139">
        <f>+'Ekamut-caxs'!D17</f>
        <v>599464</v>
      </c>
      <c r="E7" s="139">
        <f t="shared" si="0"/>
        <v>-88381.400000000023</v>
      </c>
      <c r="F7" s="138" t="s">
        <v>351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222.2</v>
      </c>
      <c r="D8" s="139">
        <f>SUM(D9:D10)</f>
        <v>222.2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222.2</v>
      </c>
      <c r="D9" s="128">
        <v>222.2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>
        <v>0</v>
      </c>
      <c r="D10" s="128"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14624.5</v>
      </c>
      <c r="D11" s="139">
        <f>SUM(D12:D13)</f>
        <v>10208.4</v>
      </c>
      <c r="E11" s="139">
        <f t="shared" si="0"/>
        <v>-4416.1000000000004</v>
      </c>
      <c r="F11" s="138" t="s">
        <v>352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10017.6</v>
      </c>
      <c r="D12" s="128">
        <v>6105.5</v>
      </c>
      <c r="E12" s="139">
        <f t="shared" si="0"/>
        <v>-3912.1000000000004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4606.8999999999996</v>
      </c>
      <c r="D13" s="128">
        <v>4102.8999999999996</v>
      </c>
      <c r="E13" s="139">
        <f t="shared" si="0"/>
        <v>-504</v>
      </c>
      <c r="F13" s="128"/>
    </row>
    <row r="14" spans="1:18" s="33" customFormat="1" ht="27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12500</v>
      </c>
      <c r="D14" s="139">
        <f>+'Ekamut-caxs'!D25</f>
        <v>15780</v>
      </c>
      <c r="E14" s="139">
        <f t="shared" si="0"/>
        <v>3280</v>
      </c>
      <c r="F14" s="128" t="s">
        <v>338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3" si="1">+A14+1</f>
        <v>4</v>
      </c>
      <c r="B15" s="141" t="str">
        <f>+'Ekamut-caxs'!B26</f>
        <v>Սպասարկման և կոմունալ համավճարներից</v>
      </c>
      <c r="C15" s="140">
        <v>99.8</v>
      </c>
      <c r="D15" s="139">
        <v>110.2</v>
      </c>
      <c r="E15" s="139">
        <f t="shared" si="0"/>
        <v>10.400000000000006</v>
      </c>
      <c r="F15" s="138" t="s">
        <v>248</v>
      </c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e">
        <f>+'Ekamut-caxs'!#REF!</f>
        <v>#REF!</v>
      </c>
      <c r="C17" s="140">
        <v>0</v>
      </c>
      <c r="D17" s="139"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 hidden="1">
      <c r="A18" s="35">
        <f t="shared" si="1"/>
        <v>7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v>5</v>
      </c>
      <c r="B19" s="141" t="str">
        <f>+'Ekamut-caxs'!B29</f>
        <v xml:space="preserve">Պայմանով ստացված ակտիվներից, այդ թվում՝  </v>
      </c>
      <c r="C19" s="142">
        <f>SUM(C20:C21)</f>
        <v>29633.7</v>
      </c>
      <c r="D19" s="142">
        <f>SUM(D20:D21)</f>
        <v>26653.7</v>
      </c>
      <c r="E19" s="139">
        <f t="shared" si="0"/>
        <v>-2980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1"/>
        <v>6</v>
      </c>
      <c r="B20" s="183" t="str">
        <f>+'Ekamut-caxs'!B30</f>
        <v xml:space="preserve">ոչ ընթացիկ </v>
      </c>
      <c r="C20" s="128">
        <v>29633.7</v>
      </c>
      <c r="D20" s="129">
        <f>+'Ekamut-caxs'!D30</f>
        <v>26653.7</v>
      </c>
      <c r="E20" s="129">
        <f t="shared" si="0"/>
        <v>-2980</v>
      </c>
      <c r="F20" s="128"/>
    </row>
    <row r="21" spans="1:18" ht="16.5" hidden="1">
      <c r="A21" s="35">
        <f t="shared" si="1"/>
        <v>7</v>
      </c>
      <c r="B21" s="183" t="str">
        <f>+'Ekamut-caxs'!B31</f>
        <v xml:space="preserve">ընթացիկ </v>
      </c>
      <c r="C21" s="128">
        <v>0</v>
      </c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f t="shared" si="1"/>
        <v>8</v>
      </c>
      <c r="B22" s="182" t="str">
        <f>+'Ekamut-caxs'!B32</f>
        <v>Բանկի տոկոսից</v>
      </c>
      <c r="C22" s="140">
        <v>83.3</v>
      </c>
      <c r="D22" s="138">
        <f>+'Ekamut-caxs'!D32</f>
        <v>440.5</v>
      </c>
      <c r="E22" s="138">
        <f t="shared" si="0"/>
        <v>357.2</v>
      </c>
      <c r="F22" s="128" t="s">
        <v>340</v>
      </c>
    </row>
    <row r="23" spans="1:18" s="32" customFormat="1" ht="17.25">
      <c r="A23" s="35">
        <f t="shared" si="1"/>
        <v>9</v>
      </c>
      <c r="B23" s="182" t="str">
        <f>+'Ekamut-caxs'!B33</f>
        <v>Այլ եկամուտներ՝ Զբաղվածության կենտրոնի կողմից</v>
      </c>
      <c r="C23" s="140">
        <v>0</v>
      </c>
      <c r="D23" s="138">
        <f>+'Ekamut-caxs'!D33</f>
        <v>480</v>
      </c>
      <c r="E23" s="138">
        <f>D23-C23</f>
        <v>480</v>
      </c>
      <c r="F23" s="128" t="s">
        <v>331</v>
      </c>
      <c r="G23" s="32" t="s">
        <v>287</v>
      </c>
    </row>
    <row r="24" spans="1:18" s="14" customFormat="1" ht="17.25">
      <c r="A24" s="36" t="s">
        <v>10</v>
      </c>
      <c r="B24" s="34" t="s">
        <v>134</v>
      </c>
      <c r="C24" s="148">
        <f>SUM(C25,C28:C34,C38:C60,C62:C63)</f>
        <v>745008.89999999991</v>
      </c>
      <c r="D24" s="148">
        <f>SUM(D25,D28:D34,D38:D60,D62:D63)</f>
        <v>667223.69999999984</v>
      </c>
      <c r="E24" s="147">
        <f t="shared" si="0"/>
        <v>-77785.20000000007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485173.1</v>
      </c>
      <c r="D25" s="142">
        <f>+'Ekamut-caxs'!D37</f>
        <v>466677.4</v>
      </c>
      <c r="E25" s="139">
        <f t="shared" si="0"/>
        <v>-18495.699999999953</v>
      </c>
      <c r="F25" s="128" t="s">
        <v>339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5600.3</v>
      </c>
      <c r="D26" s="143">
        <f>+'Ekamut-caxs'!D38</f>
        <v>7890</v>
      </c>
      <c r="E26" s="129">
        <f>D26-C26</f>
        <v>2289.6999999999998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>
        <v>0</v>
      </c>
      <c r="D27" s="128">
        <f>+'Ekamut-caxs'!D39</f>
        <v>31573.962400000004</v>
      </c>
      <c r="E27" s="130">
        <f>D27-C27</f>
        <v>31573.962400000004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145222</v>
      </c>
      <c r="D28" s="142">
        <f>+'Ekamut-caxs'!D40</f>
        <v>113808.9</v>
      </c>
      <c r="E28" s="139">
        <f t="shared" si="0"/>
        <v>-31413.100000000006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12216.8</v>
      </c>
      <c r="D29" s="472">
        <f>+'Ekamut-caxs'!D41</f>
        <v>15736.1</v>
      </c>
      <c r="E29" s="139">
        <f t="shared" si="0"/>
        <v>3519.3000000000011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19971.400000000001</v>
      </c>
      <c r="D30" s="472">
        <f>+'Ekamut-caxs'!D42</f>
        <v>21641.1</v>
      </c>
      <c r="E30" s="139">
        <f t="shared" si="0"/>
        <v>1669.6999999999971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2617.6999999999998</v>
      </c>
      <c r="D31" s="472">
        <f>+'Ekamut-caxs'!D43</f>
        <v>2965.4</v>
      </c>
      <c r="E31" s="139">
        <f t="shared" si="0"/>
        <v>347.70000000000027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881</v>
      </c>
      <c r="D32" s="142">
        <f>+'Ekamut-caxs'!D44</f>
        <v>881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350</v>
      </c>
      <c r="D33" s="142">
        <f>+'Ekamut-caxs'!D45</f>
        <v>350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1243.2</v>
      </c>
      <c r="D34" s="142">
        <f>SUM(D35:D37)</f>
        <v>425</v>
      </c>
      <c r="E34" s="139">
        <f t="shared" si="0"/>
        <v>-818.2</v>
      </c>
      <c r="F34" s="128" t="s">
        <v>341</v>
      </c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410</v>
      </c>
      <c r="D35" s="143">
        <f>+'Ekamut-caxs'!D47</f>
        <v>410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15</v>
      </c>
      <c r="D36" s="143">
        <f>+'Ekamut-caxs'!D48</f>
        <v>15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818.2</v>
      </c>
      <c r="D37" s="143">
        <f>+'Ekamut-caxs'!D49</f>
        <v>0</v>
      </c>
      <c r="E37" s="129">
        <f t="shared" si="0"/>
        <v>-818.2</v>
      </c>
      <c r="F37" s="128"/>
    </row>
    <row r="38" spans="1:18" s="33" customFormat="1" ht="17.25" hidden="1">
      <c r="A38" s="35">
        <f>+A34+1</f>
        <v>9</v>
      </c>
      <c r="B38" s="141" t="str">
        <f>+'Ekamut-caxs'!B50</f>
        <v>Բանկային ծառայության գծով</v>
      </c>
      <c r="C38" s="140">
        <v>0</v>
      </c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9</v>
      </c>
      <c r="B39" s="141" t="str">
        <f>+'Ekamut-caxs'!B51</f>
        <v>Տնտեսական ապրանքների գծով</v>
      </c>
      <c r="C39" s="140">
        <v>7497</v>
      </c>
      <c r="D39" s="142">
        <f>+'Ekamut-caxs'!D51</f>
        <v>4464.7</v>
      </c>
      <c r="E39" s="139">
        <f t="shared" si="0"/>
        <v>-3032.3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59" si="4">+A39+1</f>
        <v>10</v>
      </c>
      <c r="B40" s="141" t="str">
        <f>+'Ekamut-caxs'!B52</f>
        <v>Գրասենյակային ապրանքների գծով</v>
      </c>
      <c r="C40" s="140">
        <v>1422.9</v>
      </c>
      <c r="D40" s="142">
        <f>+'Ekamut-caxs'!D52</f>
        <v>565</v>
      </c>
      <c r="E40" s="139">
        <f t="shared" si="0"/>
        <v>-857.90000000000009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27">
      <c r="A41" s="35">
        <f t="shared" si="4"/>
        <v>11</v>
      </c>
      <c r="B41" s="141" t="str">
        <f>+'Ekamut-caxs'!B53</f>
        <v>Փոքրարժեք կամ արագամաշ առարկաների գծով</v>
      </c>
      <c r="C41" s="140">
        <v>656</v>
      </c>
      <c r="D41" s="472">
        <f>+'Ekamut-caxs'!D53</f>
        <v>868</v>
      </c>
      <c r="E41" s="139">
        <f t="shared" si="0"/>
        <v>212</v>
      </c>
      <c r="F41" s="128" t="s">
        <v>342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1" t="str">
        <f>+'Ekamut-caxs'!B54</f>
        <v>Ուսումնական նյութերի գծով</v>
      </c>
      <c r="C42" s="140">
        <v>6424</v>
      </c>
      <c r="D42" s="142">
        <f>+'Ekamut-caxs'!D54</f>
        <v>1875</v>
      </c>
      <c r="E42" s="139">
        <f t="shared" si="0"/>
        <v>-4549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1" t="str">
        <f>+'Ekamut-caxs'!B55</f>
        <v>Դեղորայքի գծով</v>
      </c>
      <c r="C43" s="140">
        <v>150</v>
      </c>
      <c r="D43" s="142">
        <f>+'Ekamut-caxs'!D55</f>
        <v>150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14</v>
      </c>
      <c r="B44" s="141" t="str">
        <f>+'Ekamut-caxs'!B56</f>
        <v>Բուժ.ծառայության գծով</v>
      </c>
      <c r="C44" s="140">
        <v>680</v>
      </c>
      <c r="D44" s="142">
        <f>+'Ekamut-caxs'!D56</f>
        <v>245</v>
      </c>
      <c r="E44" s="139">
        <f t="shared" si="0"/>
        <v>-435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15</v>
      </c>
      <c r="B45" s="141" t="str">
        <f>+'Ekamut-caxs'!B57</f>
        <v>Ընթացիկ վերանորոգման գծով</v>
      </c>
      <c r="C45" s="138">
        <v>1650</v>
      </c>
      <c r="D45" s="472">
        <f>+'Ekamut-caxs'!D57</f>
        <v>3949.6</v>
      </c>
      <c r="E45" s="139">
        <f t="shared" si="0"/>
        <v>2299.6</v>
      </c>
      <c r="F45" s="128" t="s">
        <v>343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16</v>
      </c>
      <c r="B46" s="141" t="str">
        <f>+'Ekamut-caxs'!B58</f>
        <v>Ջեռուցման համակարգի սպասարկման գծով</v>
      </c>
      <c r="C46" s="138">
        <v>575</v>
      </c>
      <c r="D46" s="142">
        <f>+'Ekamut-caxs'!D58</f>
        <v>575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17</v>
      </c>
      <c r="B47" s="141" t="str">
        <f>+'Ekamut-caxs'!B59</f>
        <v>Կաթսայատան սպասարկման գծով</v>
      </c>
      <c r="C47" s="138">
        <v>0</v>
      </c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18</v>
      </c>
      <c r="B48" s="141" t="str">
        <f>+'Ekamut-caxs'!B60</f>
        <v>Սպասարկման և կոմունալ համավճարների գծով</v>
      </c>
      <c r="C48" s="138">
        <v>0</v>
      </c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17</v>
      </c>
      <c r="B49" s="141" t="str">
        <f>+'Ekamut-caxs'!B61</f>
        <v>Գնումների համակարգողի ծառայության գծով</v>
      </c>
      <c r="C49" s="140">
        <v>240</v>
      </c>
      <c r="D49" s="142">
        <f>+'Ekamut-caxs'!D61</f>
        <v>240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 hidden="1">
      <c r="A50" s="35">
        <f t="shared" si="4"/>
        <v>18</v>
      </c>
      <c r="B50" s="141" t="str">
        <f>+'Ekamut-caxs'!B62</f>
        <v>Համակարգիչների տեխնիկական սպասարկման գծով</v>
      </c>
      <c r="C50" s="140">
        <v>0</v>
      </c>
      <c r="D50" s="142">
        <f>+'Ekamut-caxs'!D62</f>
        <v>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v>18</v>
      </c>
      <c r="B51" s="141" t="str">
        <f>+'Ekamut-caxs'!B63</f>
        <v>Համակարգչային ծրագրի և կայքի սպասարկման գծով</v>
      </c>
      <c r="C51" s="138">
        <v>137</v>
      </c>
      <c r="D51" s="142">
        <f>+'Ekamut-caxs'!D63</f>
        <v>137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19</v>
      </c>
      <c r="B52" s="141" t="str">
        <f>+'Ekamut-caxs'!B64</f>
        <v>էլ․ստորագրության գծով</v>
      </c>
      <c r="C52" s="138">
        <v>6</v>
      </c>
      <c r="D52" s="142">
        <f>+'Ekamut-caxs'!D64</f>
        <v>3</v>
      </c>
      <c r="E52" s="139">
        <f t="shared" ref="E52:E63" si="5">D52-C52</f>
        <v>-3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20</v>
      </c>
      <c r="B53" s="141" t="str">
        <f>+'Ekamut-caxs'!B65</f>
        <v>Հայտարարության գծով</v>
      </c>
      <c r="C53" s="138">
        <v>63.6</v>
      </c>
      <c r="D53" s="142">
        <f>+'Ekamut-caxs'!D65</f>
        <v>68.7</v>
      </c>
      <c r="E53" s="139">
        <f t="shared" si="5"/>
        <v>5.1000000000000014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21</v>
      </c>
      <c r="B54" s="141" t="str">
        <f>+'Ekamut-caxs'!B66</f>
        <v>Բաժանորդագրության գծով</v>
      </c>
      <c r="C54" s="138">
        <v>0</v>
      </c>
      <c r="D54" s="142">
        <f>+'Ekamut-caxs'!D66</f>
        <v>90</v>
      </c>
      <c r="E54" s="139">
        <f t="shared" si="5"/>
        <v>90</v>
      </c>
      <c r="F54" s="475" t="s">
        <v>344</v>
      </c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4"/>
        <v>22</v>
      </c>
      <c r="B55" s="141" t="str">
        <f>+'Ekamut-caxs'!B67</f>
        <v>Վերապատրաստման գծով</v>
      </c>
      <c r="C55" s="138">
        <v>222.2</v>
      </c>
      <c r="D55" s="142">
        <v>222.2</v>
      </c>
      <c r="E55" s="139">
        <f t="shared" si="5"/>
        <v>0</v>
      </c>
      <c r="F55" s="476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23</v>
      </c>
      <c r="B56" s="182" t="str">
        <f>+'Ekamut-caxs'!B68</f>
        <v>Վերապատրաստման գծով՝ ԱՕ փոփոխություն թեմայով</v>
      </c>
      <c r="C56" s="138">
        <v>0</v>
      </c>
      <c r="D56" s="140">
        <f>+'Ekamut-caxs'!D68</f>
        <v>0</v>
      </c>
      <c r="E56" s="138">
        <f t="shared" si="5"/>
        <v>0</v>
      </c>
      <c r="F56" s="475" t="s">
        <v>354</v>
      </c>
    </row>
    <row r="57" spans="1:18" s="32" customFormat="1" ht="17.25" hidden="1">
      <c r="A57" s="35">
        <f t="shared" si="4"/>
        <v>24</v>
      </c>
      <c r="B57" s="182" t="str">
        <f>+'Ekamut-caxs'!B69</f>
        <v>Դատական ծախսերի գծով</v>
      </c>
      <c r="C57" s="138">
        <v>0</v>
      </c>
      <c r="D57" s="140">
        <f>+'Ekamut-caxs'!D69</f>
        <v>200</v>
      </c>
      <c r="E57" s="138">
        <f t="shared" si="5"/>
        <v>200</v>
      </c>
      <c r="F57" s="138"/>
      <c r="G57" s="32" t="s">
        <v>288</v>
      </c>
    </row>
    <row r="58" spans="1:18" s="32" customFormat="1" ht="17.25" hidden="1">
      <c r="A58" s="35">
        <f t="shared" si="4"/>
        <v>25</v>
      </c>
      <c r="B58" s="182" t="str">
        <f>+'Ekamut-caxs'!B70</f>
        <v>Դուրսգրվող գույքի վերագնահատման գծով</v>
      </c>
      <c r="C58" s="138">
        <v>0</v>
      </c>
      <c r="D58" s="140">
        <f>+'Ekamut-caxs'!D70</f>
        <v>0</v>
      </c>
      <c r="E58" s="138">
        <f>D58-C58</f>
        <v>0</v>
      </c>
      <c r="F58" s="250"/>
    </row>
    <row r="59" spans="1:18" s="32" customFormat="1" ht="17.25" hidden="1">
      <c r="A59" s="35">
        <f t="shared" si="4"/>
        <v>26</v>
      </c>
      <c r="B59" s="182" t="str">
        <f>+'Ekamut-caxs'!B71</f>
        <v>Կրակմարիչների լիցքավորում</v>
      </c>
      <c r="C59" s="138">
        <v>0</v>
      </c>
      <c r="D59" s="140">
        <f>+'Ekamut-caxs'!D71</f>
        <v>0</v>
      </c>
      <c r="E59" s="138">
        <f>D59-C59</f>
        <v>0</v>
      </c>
      <c r="F59" s="138"/>
    </row>
    <row r="60" spans="1:18" s="33" customFormat="1" ht="17.25">
      <c r="A60" s="35">
        <v>24</v>
      </c>
      <c r="B60" s="141" t="str">
        <f>+'Ekamut-caxs'!B72</f>
        <v>Հիմնական միջոցների մաշվածության գծով, որից՝</v>
      </c>
      <c r="C60" s="138">
        <v>29633.7</v>
      </c>
      <c r="D60" s="142">
        <f>+'Ekamut-caxs'!D72</f>
        <v>26823.7</v>
      </c>
      <c r="E60" s="139">
        <f t="shared" si="5"/>
        <v>-2810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+A60+0.1</f>
        <v>24.1</v>
      </c>
      <c r="B61" s="183" t="str">
        <f>+'Ekamut-caxs'!B73</f>
        <v>պայմանով (անհատույց) ստացված</v>
      </c>
      <c r="C61" s="130">
        <v>29633.7</v>
      </c>
      <c r="D61" s="143">
        <f>+'Ekamut-caxs'!D73</f>
        <v>26653.7</v>
      </c>
      <c r="E61" s="129">
        <f t="shared" si="5"/>
        <v>-2980</v>
      </c>
      <c r="F61" s="130"/>
      <c r="G61" s="79"/>
    </row>
    <row r="62" spans="1:18" s="33" customFormat="1" ht="17.25">
      <c r="A62" s="35">
        <f>+A60+1</f>
        <v>25</v>
      </c>
      <c r="B62" s="141" t="str">
        <f>+'Ekamut-caxs'!B74</f>
        <v xml:space="preserve">Չփոխհատուցվող հարկերի գծով </v>
      </c>
      <c r="C62" s="138">
        <v>200</v>
      </c>
      <c r="D62" s="142">
        <f>+'Ekamut-caxs'!D74</f>
        <v>200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26</v>
      </c>
      <c r="B63" s="141" t="str">
        <f>+'Ekamut-caxs'!B75</f>
        <v>Այլ ծախսեր</v>
      </c>
      <c r="C63" s="138">
        <v>27776.3</v>
      </c>
      <c r="D63" s="142">
        <f>+'Ekamut-caxs'!D75</f>
        <v>4061.9</v>
      </c>
      <c r="E63" s="139">
        <f t="shared" si="5"/>
        <v>-23714.399999999998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76</v>
      </c>
      <c r="C64" s="147">
        <f>C6-C24</f>
        <v>0</v>
      </c>
      <c r="D64" s="147">
        <f>D6-D24</f>
        <v>-13864.699999999953</v>
      </c>
      <c r="E64" s="147">
        <f t="shared" si="0"/>
        <v>-13864.699999999953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6" t="str">
        <f>+'Ekamut-caxs'!D78</f>
        <v>Արփինե Ավետիսյան</v>
      </c>
      <c r="E66" s="486"/>
      <c r="F66" s="65"/>
    </row>
    <row r="67" spans="1:18" ht="9.75" customHeight="1">
      <c r="B67" s="214"/>
      <c r="C67" s="215"/>
      <c r="D67" s="485" t="s">
        <v>5</v>
      </c>
      <c r="E67" s="485"/>
      <c r="F67" s="151"/>
    </row>
    <row r="68" spans="1:18" ht="24.75" customHeight="1">
      <c r="B68" s="212" t="s">
        <v>6</v>
      </c>
      <c r="C68" s="213"/>
      <c r="D68" s="486" t="str">
        <f>+'Ekamut-caxs'!D80</f>
        <v>Նարինե Մովսիսյան</v>
      </c>
      <c r="E68" s="486"/>
      <c r="F68" s="65"/>
    </row>
    <row r="69" spans="1:18" ht="11.25" customHeight="1">
      <c r="B69" s="216"/>
      <c r="C69" s="215"/>
      <c r="D69" s="485" t="s">
        <v>5</v>
      </c>
      <c r="E69" s="485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41" zoomScaleSheetLayoutView="100" workbookViewId="0">
      <selection activeCell="F54" sqref="F54"/>
    </sheetView>
  </sheetViews>
  <sheetFormatPr defaultColWidth="9.140625" defaultRowHeight="13.5"/>
  <cols>
    <col min="1" max="1" width="5.4257812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4" t="s">
        <v>77</v>
      </c>
      <c r="B1" s="484"/>
      <c r="C1" s="484"/>
      <c r="D1" s="484"/>
      <c r="E1" s="484"/>
      <c r="F1" s="484"/>
    </row>
    <row r="2" spans="1:20" s="14" customFormat="1" ht="20.25">
      <c r="A2" s="480" t="str">
        <f>+'Ekamut-caxs'!A13:D13</f>
        <v xml:space="preserve">«Ավանի մսուր-մանկապարտեզ» ՀՈԱԿ-ի </v>
      </c>
      <c r="B2" s="480"/>
      <c r="C2" s="480"/>
      <c r="D2" s="480"/>
      <c r="E2" s="480"/>
      <c r="F2" s="480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7" t="s">
        <v>260</v>
      </c>
      <c r="B3" s="487"/>
      <c r="C3" s="487"/>
      <c r="D3" s="487"/>
      <c r="E3" s="487"/>
      <c r="F3" s="487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f>26419.5+239.3</f>
        <v>26658.799999999999</v>
      </c>
      <c r="D6" s="131">
        <v>26419.5</v>
      </c>
      <c r="E6" s="136">
        <f t="shared" ref="E6:E68" si="0">D6-C6</f>
        <v>-239.29999999999927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SUM(C8,C9,C12,C16:C23)</f>
        <v>727518</v>
      </c>
      <c r="D7" s="136">
        <f>SUM(D8:D9,D12,D16:D23)</f>
        <v>640456.69999999995</v>
      </c>
      <c r="E7" s="136">
        <f>D7-C7</f>
        <v>-87061.300000000047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687845.4</v>
      </c>
      <c r="D8" s="135">
        <f>+'Dramakan hosqer'!C21</f>
        <v>599464</v>
      </c>
      <c r="E8" s="135">
        <f>D8-C8</f>
        <v>-88381.400000000023</v>
      </c>
      <c r="F8" s="138" t="s">
        <v>351</v>
      </c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222.2</v>
      </c>
      <c r="D9" s="135">
        <f>SUM(D10:D11)</f>
        <v>222.2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222.2</v>
      </c>
      <c r="D10" s="390">
        <f>+'Dramakan hosqer'!C23</f>
        <v>222.2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>
        <v>0</v>
      </c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26767.1</v>
      </c>
      <c r="D12" s="135">
        <f>SUM(D13:D14)</f>
        <v>24070</v>
      </c>
      <c r="E12" s="135">
        <f t="shared" si="1"/>
        <v>-2697.0999999999985</v>
      </c>
      <c r="F12" s="138" t="s">
        <v>352</v>
      </c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474">
        <v>11199.1</v>
      </c>
      <c r="D13" s="390">
        <f>+'Dramakan hosqer'!C26</f>
        <v>9945.2000000000007</v>
      </c>
      <c r="E13" s="391">
        <f t="shared" si="1"/>
        <v>-1253.8999999999996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474">
        <v>14113</v>
      </c>
      <c r="D14" s="390">
        <f>+'Dramakan hosqer'!C27</f>
        <v>14124.8</v>
      </c>
      <c r="E14" s="391">
        <f t="shared" si="1"/>
        <v>11.799999999999272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24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474">
        <v>1455</v>
      </c>
      <c r="D15" s="390">
        <f>+'Dramakan hosqer'!C28</f>
        <v>1705</v>
      </c>
      <c r="E15" s="391">
        <f t="shared" si="1"/>
        <v>250</v>
      </c>
      <c r="F15" s="392" t="s">
        <v>330</v>
      </c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12500</v>
      </c>
      <c r="D16" s="135">
        <f>+'Dramakan hosqer'!C29</f>
        <v>15780</v>
      </c>
      <c r="E16" s="135">
        <f t="shared" si="1"/>
        <v>3280</v>
      </c>
      <c r="F16" s="128" t="s">
        <v>338</v>
      </c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3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e">
        <f>+'Dramakan hosqer'!#REF!</f>
        <v>#REF!</v>
      </c>
      <c r="C19" s="134"/>
      <c r="D19" s="135"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hosqer'!B32</f>
        <v>Չփոխանակվող գործարքներից (դրամաշնորհից)</v>
      </c>
      <c r="C20" s="134"/>
      <c r="D20" s="135">
        <f>+'Dramakan hosqer'!C32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hosqer'!B33</f>
        <v>Դեբիտորական պարտքերից</v>
      </c>
      <c r="C21" s="134"/>
      <c r="D21" s="135">
        <f>+'Dramakan hosqer'!C33</f>
        <v>0</v>
      </c>
      <c r="E21" s="135">
        <f t="shared" si="0"/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v>5</v>
      </c>
      <c r="B22" s="181" t="str">
        <f>+'Dramakan hosqer'!B34</f>
        <v>Բանկի տոկոսից</v>
      </c>
      <c r="C22" s="134">
        <v>83.3</v>
      </c>
      <c r="D22" s="135">
        <f>+'Dramakan hosqer'!C34</f>
        <v>440.5</v>
      </c>
      <c r="E22" s="135">
        <f>D22-C22</f>
        <v>357.2</v>
      </c>
      <c r="F22" s="128" t="s">
        <v>340</v>
      </c>
      <c r="G22" s="54"/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33" customFormat="1" ht="18.75" customHeight="1">
      <c r="A23" s="35">
        <f t="shared" si="2"/>
        <v>6</v>
      </c>
      <c r="B23" s="181" t="str">
        <f>+'Dramakan hosqer'!B35</f>
        <v>Այլ եկամուտներ՝ Զբաղվածության կենտրոնի կողմից</v>
      </c>
      <c r="C23" s="134">
        <v>100</v>
      </c>
      <c r="D23" s="135">
        <f>+'Dramakan hosqer'!C35</f>
        <v>480</v>
      </c>
      <c r="E23" s="135">
        <f>D23-C23</f>
        <v>380</v>
      </c>
      <c r="F23" s="138" t="s">
        <v>331</v>
      </c>
      <c r="G23" s="54" t="s">
        <v>286</v>
      </c>
      <c r="H23" s="64"/>
      <c r="I23" s="64"/>
      <c r="J23" s="64"/>
      <c r="K23" s="64"/>
      <c r="L23" s="64"/>
      <c r="M23" s="64"/>
      <c r="N23" s="69"/>
      <c r="O23" s="69"/>
      <c r="P23" s="69"/>
      <c r="Q23" s="69"/>
      <c r="R23" s="69"/>
      <c r="S23" s="69"/>
      <c r="T23" s="69"/>
    </row>
    <row r="24" spans="1:20" s="14" customFormat="1" ht="34.5">
      <c r="A24" s="8" t="s">
        <v>33</v>
      </c>
      <c r="B24" s="9" t="s">
        <v>79</v>
      </c>
      <c r="C24" s="136">
        <f>+C25+C67+C79</f>
        <v>702274.20000000007</v>
      </c>
      <c r="D24" s="136">
        <f>+D25+D67+D79</f>
        <v>651150.1</v>
      </c>
      <c r="E24" s="136">
        <f t="shared" si="0"/>
        <v>-51124.100000000093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14" customFormat="1" ht="17.25">
      <c r="A25" s="10" t="s">
        <v>53</v>
      </c>
      <c r="B25" s="9" t="s">
        <v>56</v>
      </c>
      <c r="C25" s="136">
        <f>SUM(C26,C29:C35,C39:C61,C65:C66)</f>
        <v>700819.20000000007</v>
      </c>
      <c r="D25" s="136">
        <f>SUM(D26,D29:D35,D39:D61,D65:D66)</f>
        <v>649445.1</v>
      </c>
      <c r="E25" s="136">
        <f t="shared" si="0"/>
        <v>-51374.100000000093</v>
      </c>
      <c r="F25" s="131"/>
      <c r="G25" s="73"/>
      <c r="H25" s="61"/>
      <c r="I25" s="61"/>
      <c r="J25" s="61"/>
      <c r="K25" s="61"/>
      <c r="L25" s="61"/>
      <c r="M25" s="61"/>
      <c r="N25" s="67"/>
      <c r="O25" s="67"/>
      <c r="P25" s="67"/>
      <c r="Q25" s="67"/>
      <c r="R25" s="67"/>
      <c r="S25" s="67"/>
      <c r="T25" s="67"/>
    </row>
    <row r="26" spans="1:20" s="33" customFormat="1" ht="18.75" customHeight="1">
      <c r="A26" s="35">
        <v>1</v>
      </c>
      <c r="B26" s="181" t="str">
        <f>+'Dramakan hosqer'!B38</f>
        <v>Աշխատավարձի գծով, որից՝</v>
      </c>
      <c r="C26" s="134">
        <v>485173.1</v>
      </c>
      <c r="D26" s="135">
        <f>+'Dramakan hosqer'!C38</f>
        <v>466677.4</v>
      </c>
      <c r="E26" s="135">
        <f t="shared" si="0"/>
        <v>-18495.699999999953</v>
      </c>
      <c r="F26" s="128" t="s">
        <v>339</v>
      </c>
      <c r="G26" s="54"/>
      <c r="H26" s="64"/>
      <c r="I26" s="64"/>
      <c r="J26" s="64"/>
      <c r="K26" s="64"/>
      <c r="L26" s="64"/>
      <c r="M26" s="64"/>
      <c r="N26" s="69"/>
      <c r="O26" s="69"/>
      <c r="P26" s="69"/>
      <c r="Q26" s="69"/>
      <c r="R26" s="69"/>
      <c r="S26" s="69"/>
      <c r="T26" s="69"/>
    </row>
    <row r="27" spans="1:20" s="395" customFormat="1" ht="18" customHeight="1">
      <c r="A27" s="387">
        <f>+A26+0.1</f>
        <v>1.1000000000000001</v>
      </c>
      <c r="B27" s="388" t="str">
        <f>+'Dramakan hosqer'!B39</f>
        <v>վճարովի ծառայության գծով</v>
      </c>
      <c r="C27" s="389">
        <v>5600.3</v>
      </c>
      <c r="D27" s="390">
        <f>+'Dramakan hosqer'!C39</f>
        <v>7890</v>
      </c>
      <c r="E27" s="391">
        <f t="shared" si="0"/>
        <v>2289.6999999999998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95" customFormat="1" ht="18" customHeight="1">
      <c r="A28" s="387">
        <f>+A27+0.1</f>
        <v>1.2000000000000002</v>
      </c>
      <c r="B28" s="388" t="str">
        <f>+'Dramakan hosqer'!B40</f>
        <v>պարգևատրման գծով</v>
      </c>
      <c r="C28" s="389">
        <v>0</v>
      </c>
      <c r="D28" s="390">
        <f>+'Dramakan hosqer'!C40</f>
        <v>31573.962400000004</v>
      </c>
      <c r="E28" s="391">
        <f t="shared" si="0"/>
        <v>31573.962400000004</v>
      </c>
      <c r="F28" s="392"/>
      <c r="G28" s="393"/>
      <c r="H28" s="378"/>
      <c r="I28" s="378"/>
      <c r="J28" s="378"/>
      <c r="K28" s="378"/>
      <c r="L28" s="378"/>
      <c r="M28" s="378"/>
      <c r="N28" s="394"/>
      <c r="O28" s="394"/>
      <c r="P28" s="394"/>
      <c r="Q28" s="394"/>
      <c r="R28" s="394"/>
      <c r="S28" s="394"/>
      <c r="T28" s="394"/>
    </row>
    <row r="29" spans="1:20" s="33" customFormat="1" ht="18.75" customHeight="1">
      <c r="A29" s="35">
        <f>+A26+1</f>
        <v>2</v>
      </c>
      <c r="B29" s="181" t="str">
        <f>+'Dramakan hosqer'!B41</f>
        <v>Սննդի գծով</v>
      </c>
      <c r="C29" s="134">
        <v>145222</v>
      </c>
      <c r="D29" s="135">
        <f>+'Dramakan hosqer'!C41</f>
        <v>113808.9</v>
      </c>
      <c r="E29" s="135">
        <f t="shared" si="0"/>
        <v>-31413.100000000006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>+A29+1</f>
        <v>3</v>
      </c>
      <c r="B30" s="181" t="str">
        <f>+'Dramakan hosqer'!B42</f>
        <v>Ջեռուցման գծով</v>
      </c>
      <c r="C30" s="134">
        <v>12216.8</v>
      </c>
      <c r="D30" s="470">
        <f>+'Dramakan hosqer'!C42</f>
        <v>15736.1</v>
      </c>
      <c r="E30" s="135">
        <f t="shared" si="0"/>
        <v>3519.3000000000011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ref="A31:A35" si="3">+A30+1</f>
        <v>4</v>
      </c>
      <c r="B31" s="181" t="str">
        <f>+'Dramakan hosqer'!B43</f>
        <v>Էլեկտրաէներգիայի գծով</v>
      </c>
      <c r="C31" s="134">
        <v>19971.400000000001</v>
      </c>
      <c r="D31" s="470">
        <f>+'Dramakan hosqer'!C43</f>
        <v>21641.1</v>
      </c>
      <c r="E31" s="135">
        <f t="shared" si="0"/>
        <v>1669.6999999999971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5</v>
      </c>
      <c r="B32" s="181" t="str">
        <f>+'Dramakan hosqer'!B44</f>
        <v>Ջրմուղ-կոյուղու գծով</v>
      </c>
      <c r="C32" s="134">
        <v>2517.9</v>
      </c>
      <c r="D32" s="470">
        <f>+'Dramakan hosqer'!C44</f>
        <v>2852.3</v>
      </c>
      <c r="E32" s="135">
        <f t="shared" si="0"/>
        <v>334.40000000000009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6</v>
      </c>
      <c r="B33" s="181" t="str">
        <f>+'Dramakan hosqer'!B45</f>
        <v>Աղբահանության գծով</v>
      </c>
      <c r="C33" s="134">
        <v>881</v>
      </c>
      <c r="D33" s="135">
        <f>+'Dramakan hosqer'!C45</f>
        <v>881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7</v>
      </c>
      <c r="B34" s="181" t="str">
        <f>+'Dramakan hosqer'!B46</f>
        <v>Ախտաբանության գծով</v>
      </c>
      <c r="C34" s="134">
        <v>350</v>
      </c>
      <c r="D34" s="135">
        <f>+'Dramakan hosqer'!C46</f>
        <v>350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3" customFormat="1" ht="18.75" customHeight="1">
      <c r="A35" s="35">
        <f t="shared" si="3"/>
        <v>8</v>
      </c>
      <c r="B35" s="181" t="str">
        <f>+'Dramakan hosqer'!B47</f>
        <v>Կապի գծով, այդ թվում`</v>
      </c>
      <c r="C35" s="134">
        <f>SUM(C36:C38)</f>
        <v>1243.2</v>
      </c>
      <c r="D35" s="135">
        <f>SUM(D36:D38)</f>
        <v>425</v>
      </c>
      <c r="E35" s="135">
        <f t="shared" si="0"/>
        <v>-818.2</v>
      </c>
      <c r="F35" s="128" t="s">
        <v>341</v>
      </c>
      <c r="G35" s="54"/>
      <c r="H35" s="64"/>
      <c r="I35" s="64"/>
      <c r="J35" s="64"/>
      <c r="K35" s="64"/>
      <c r="L35" s="64"/>
      <c r="M35" s="64"/>
      <c r="N35" s="69"/>
      <c r="O35" s="69"/>
      <c r="P35" s="69"/>
      <c r="Q35" s="69"/>
      <c r="R35" s="69"/>
      <c r="S35" s="69"/>
      <c r="T35" s="69"/>
    </row>
    <row r="36" spans="1:20" s="395" customFormat="1" ht="18" customHeight="1">
      <c r="A36" s="387">
        <f t="shared" ref="A36:A38" si="4">+A35+0.1</f>
        <v>8.1</v>
      </c>
      <c r="B36" s="388" t="str">
        <f>+'Dramakan hosqer'!B48</f>
        <v>բաժանորդային վճար</v>
      </c>
      <c r="C36" s="389">
        <v>410</v>
      </c>
      <c r="D36" s="390">
        <f>+'Dramakan hosqer'!C48</f>
        <v>410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8.1999999999999993</v>
      </c>
      <c r="B37" s="388" t="str">
        <f>+'Dramakan hosqer'!B49</f>
        <v>րոպեավճար</v>
      </c>
      <c r="C37" s="389">
        <v>15</v>
      </c>
      <c r="D37" s="390">
        <f>+'Dramakan hosqer'!C49</f>
        <v>15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95" customFormat="1" ht="18" customHeight="1">
      <c r="A38" s="387">
        <f t="shared" si="4"/>
        <v>8.2999999999999989</v>
      </c>
      <c r="B38" s="388" t="str">
        <f>+'Dramakan hosqer'!B50</f>
        <v>ինտերնետ կապ</v>
      </c>
      <c r="C38" s="389">
        <v>818.2</v>
      </c>
      <c r="D38" s="390">
        <f>+'Dramakan hosqer'!C50</f>
        <v>0</v>
      </c>
      <c r="E38" s="391">
        <f t="shared" si="0"/>
        <v>-818.2</v>
      </c>
      <c r="F38" s="392"/>
      <c r="G38" s="393"/>
      <c r="H38" s="378"/>
      <c r="I38" s="378"/>
      <c r="J38" s="378"/>
      <c r="K38" s="378"/>
      <c r="L38" s="378"/>
      <c r="M38" s="378"/>
      <c r="N38" s="394"/>
      <c r="O38" s="394"/>
      <c r="P38" s="394"/>
      <c r="Q38" s="394"/>
      <c r="R38" s="394"/>
      <c r="S38" s="394"/>
      <c r="T38" s="394"/>
    </row>
    <row r="39" spans="1:20" s="33" customFormat="1" ht="18.75" hidden="1" customHeight="1">
      <c r="A39" s="35">
        <f>+A35+1</f>
        <v>9</v>
      </c>
      <c r="B39" s="181" t="str">
        <f>+'Dramakan hosqer'!B51</f>
        <v>Բանկային ծառայության գծով</v>
      </c>
      <c r="C39" s="134">
        <v>0</v>
      </c>
      <c r="D39" s="135">
        <f>+'Dramakan hosqer'!C51</f>
        <v>0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v>9</v>
      </c>
      <c r="B40" s="181" t="str">
        <f>+'Dramakan hosqer'!B52</f>
        <v>Տնտեսական ապրանքների գծով</v>
      </c>
      <c r="C40" s="134">
        <v>7497</v>
      </c>
      <c r="D40" s="135">
        <f>+'Dramakan hosqer'!C52</f>
        <v>4464.7</v>
      </c>
      <c r="E40" s="135">
        <f t="shared" si="0"/>
        <v>-3032.3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ref="A41:A61" si="5">+A40+1</f>
        <v>10</v>
      </c>
      <c r="B41" s="181" t="str">
        <f>+'Dramakan hosqer'!B53</f>
        <v>Գրասենյակային ապրանքների գծով</v>
      </c>
      <c r="C41" s="134">
        <v>1422.9</v>
      </c>
      <c r="D41" s="135">
        <f>+'Dramakan hosqer'!C53</f>
        <v>565</v>
      </c>
      <c r="E41" s="135">
        <f t="shared" si="0"/>
        <v>-857.90000000000009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29.25" customHeight="1">
      <c r="A42" s="35">
        <f t="shared" si="5"/>
        <v>11</v>
      </c>
      <c r="B42" s="181" t="str">
        <f>+'Dramakan hosqer'!B54</f>
        <v>Փոքրարժեք կամ արագամաշ առարկաների գծով</v>
      </c>
      <c r="C42" s="134">
        <v>656</v>
      </c>
      <c r="D42" s="470">
        <f>+'Dramakan hosqer'!C54</f>
        <v>868</v>
      </c>
      <c r="E42" s="135">
        <f t="shared" si="0"/>
        <v>212</v>
      </c>
      <c r="F42" s="128" t="s">
        <v>342</v>
      </c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12</v>
      </c>
      <c r="B43" s="181" t="str">
        <f>+'Dramakan hosqer'!B55</f>
        <v>Ուսումնական նյութերի գծով</v>
      </c>
      <c r="C43" s="134">
        <v>6424</v>
      </c>
      <c r="D43" s="135">
        <f>+'Dramakan hosqer'!C55</f>
        <v>1875</v>
      </c>
      <c r="E43" s="135">
        <f t="shared" si="0"/>
        <v>-4549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13</v>
      </c>
      <c r="B44" s="181" t="str">
        <f>+'Dramakan hosqer'!B56</f>
        <v>Դեղորայքի գծով</v>
      </c>
      <c r="C44" s="134">
        <v>150</v>
      </c>
      <c r="D44" s="135">
        <f>+'Dramakan hosqer'!C56</f>
        <v>150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14</v>
      </c>
      <c r="B45" s="181" t="str">
        <f>+'Dramakan hosqer'!B57</f>
        <v>Բուժ.ծառայության գծով</v>
      </c>
      <c r="C45" s="134">
        <v>680</v>
      </c>
      <c r="D45" s="135">
        <f>+'Dramakan hosqer'!C57</f>
        <v>245</v>
      </c>
      <c r="E45" s="135">
        <f t="shared" si="0"/>
        <v>-435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24.75" customHeight="1">
      <c r="A46" s="35">
        <f t="shared" si="5"/>
        <v>15</v>
      </c>
      <c r="B46" s="181" t="str">
        <f>+'Dramakan hosqer'!B58</f>
        <v>Ընթացիկ վերանորոգման գծով</v>
      </c>
      <c r="C46" s="134">
        <v>1650</v>
      </c>
      <c r="D46" s="470">
        <f>+'Dramakan hosqer'!C58</f>
        <v>3949.6</v>
      </c>
      <c r="E46" s="135">
        <f t="shared" si="0"/>
        <v>2299.6</v>
      </c>
      <c r="F46" s="134" t="s">
        <v>348</v>
      </c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16</v>
      </c>
      <c r="B47" s="181" t="str">
        <f>+'Dramakan hosqer'!B59</f>
        <v>Ջեռուցման համակարգի սպասարկման գծով</v>
      </c>
      <c r="C47" s="134">
        <v>575</v>
      </c>
      <c r="D47" s="135">
        <f>+'Dramakan hosqer'!C59</f>
        <v>575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17</v>
      </c>
      <c r="B48" s="181" t="str">
        <f>+'Dramakan hosqer'!B60</f>
        <v>Կաթսայատան սպասարկման գծով</v>
      </c>
      <c r="C48" s="134">
        <v>0</v>
      </c>
      <c r="D48" s="135">
        <f>+'Dramakan hosqer'!C60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hidden="1" customHeight="1">
      <c r="A49" s="35">
        <f t="shared" si="5"/>
        <v>18</v>
      </c>
      <c r="B49" s="181" t="str">
        <f>+'Dramakan hosqer'!B61</f>
        <v>Սպասարկման և կոմունալ համավճարների գծով</v>
      </c>
      <c r="C49" s="134">
        <v>0</v>
      </c>
      <c r="D49" s="135">
        <f>+'Dramakan hosqer'!C61</f>
        <v>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v>17</v>
      </c>
      <c r="B50" s="181" t="str">
        <f>+'Dramakan hosqer'!B62</f>
        <v>Գնումների համակարգողի ծառայության գծով</v>
      </c>
      <c r="C50" s="134">
        <v>240</v>
      </c>
      <c r="D50" s="135">
        <f>+'Dramakan hosqer'!C62</f>
        <v>240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hidden="1" customHeight="1">
      <c r="A51" s="35">
        <f t="shared" si="5"/>
        <v>18</v>
      </c>
      <c r="B51" s="181" t="str">
        <f>+'Dramakan hosqer'!B63</f>
        <v>Համակարգիչների տեխնիկական սպասարկման գծով</v>
      </c>
      <c r="C51" s="134"/>
      <c r="D51" s="135">
        <f>+'Dramakan hosqer'!C63</f>
        <v>0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v>18</v>
      </c>
      <c r="B52" s="181" t="str">
        <f>+'Dramakan hosqer'!B64</f>
        <v>Համակարգչային ծրագրի և կայքի սպասարկման գծով</v>
      </c>
      <c r="C52" s="134">
        <v>137</v>
      </c>
      <c r="D52" s="135">
        <f>+'Dramakan hosqer'!C64</f>
        <v>137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19</v>
      </c>
      <c r="B53" s="181" t="str">
        <f>+'Dramakan hosqer'!B65</f>
        <v>էլ․ստորագրության գծով</v>
      </c>
      <c r="C53" s="134">
        <v>6</v>
      </c>
      <c r="D53" s="135">
        <f>+'Dramakan hosqer'!C65</f>
        <v>3</v>
      </c>
      <c r="E53" s="135">
        <f t="shared" si="0"/>
        <v>-3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20</v>
      </c>
      <c r="B54" s="181" t="str">
        <f>+'Dramakan hosqer'!B66</f>
        <v>Հայտարարության գծով</v>
      </c>
      <c r="C54" s="134">
        <v>63.6</v>
      </c>
      <c r="D54" s="135">
        <f>+'Dramakan hosqer'!C66</f>
        <v>68.7</v>
      </c>
      <c r="E54" s="135">
        <f t="shared" si="0"/>
        <v>5.1000000000000014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21</v>
      </c>
      <c r="B55" s="181" t="str">
        <f>+'Dramakan hosqer'!B67</f>
        <v>Բաժանորդագրության գծով</v>
      </c>
      <c r="C55" s="134">
        <v>0</v>
      </c>
      <c r="D55" s="135">
        <f>+'Dramakan hosqer'!C67</f>
        <v>90</v>
      </c>
      <c r="E55" s="135">
        <f t="shared" si="0"/>
        <v>90</v>
      </c>
      <c r="F55" s="468" t="s">
        <v>344</v>
      </c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3" customFormat="1" ht="18.75" customHeight="1">
      <c r="A56" s="35">
        <f t="shared" si="5"/>
        <v>22</v>
      </c>
      <c r="B56" s="181" t="str">
        <f>+'Dramakan hosqer'!B68</f>
        <v>Վերապատրաստման գծով</v>
      </c>
      <c r="C56" s="134">
        <v>222</v>
      </c>
      <c r="D56" s="135">
        <f>+'Dramakan hosqer'!C68</f>
        <v>222</v>
      </c>
      <c r="E56" s="135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7.25">
      <c r="A57" s="35">
        <f t="shared" si="5"/>
        <v>23</v>
      </c>
      <c r="B57" s="244" t="str">
        <f>+'Dramakan hosqer'!B69</f>
        <v>Վերապատրաստման գծով՝ ԱՕ փոփոխություն թեմայով</v>
      </c>
      <c r="C57" s="134">
        <v>0</v>
      </c>
      <c r="D57" s="134">
        <f>+'Dramakan hosqer'!C69</f>
        <v>0</v>
      </c>
      <c r="E57" s="134">
        <f t="shared" si="0"/>
        <v>0</v>
      </c>
      <c r="F57" s="468" t="s">
        <v>345</v>
      </c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2" customFormat="1" ht="17.25">
      <c r="A58" s="35">
        <f t="shared" si="5"/>
        <v>24</v>
      </c>
      <c r="B58" s="244" t="str">
        <f>+'Dramakan hosqer'!B70</f>
        <v>Դատական ծախսերի գծով</v>
      </c>
      <c r="C58" s="134">
        <v>0</v>
      </c>
      <c r="D58" s="134">
        <f>+'Dramakan hosqer'!C70</f>
        <v>200</v>
      </c>
      <c r="E58" s="134">
        <f t="shared" si="0"/>
        <v>200</v>
      </c>
      <c r="F58" s="134" t="s">
        <v>332</v>
      </c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7.25" hidden="1">
      <c r="A59" s="35">
        <f t="shared" si="5"/>
        <v>25</v>
      </c>
      <c r="B59" s="181" t="str">
        <f>+'Dramakan hosqer'!B71</f>
        <v>Դուրսգրվող գույքի վերագնահատման գծով</v>
      </c>
      <c r="C59" s="134">
        <v>0</v>
      </c>
      <c r="D59" s="135">
        <f>+'Dramakan hosqer'!C71</f>
        <v>0</v>
      </c>
      <c r="E59" s="135">
        <f>D59-C59</f>
        <v>0</v>
      </c>
      <c r="F59" s="134"/>
      <c r="G59" s="54"/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7.25" hidden="1">
      <c r="A60" s="35">
        <f t="shared" si="5"/>
        <v>26</v>
      </c>
      <c r="B60" s="181" t="str">
        <f>+'Dramakan hosqer'!B72</f>
        <v>Կրակմարիչների լիցքավորում</v>
      </c>
      <c r="C60" s="134">
        <v>0</v>
      </c>
      <c r="D60" s="135">
        <f>+'Dramakan hosqer'!C72</f>
        <v>0</v>
      </c>
      <c r="E60" s="135">
        <f>D60-C60</f>
        <v>0</v>
      </c>
      <c r="F60" s="134"/>
      <c r="G60" s="54" t="s">
        <v>288</v>
      </c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3" customFormat="1" ht="17.25">
      <c r="A61" s="35">
        <f t="shared" si="5"/>
        <v>27</v>
      </c>
      <c r="B61" s="181" t="str">
        <f>+'Dramakan hosqer'!B73</f>
        <v>Հարկային պարտավորությունների գծով, այդ թվում՝</v>
      </c>
      <c r="C61" s="134">
        <f>SUM(C62:C64)</f>
        <v>200</v>
      </c>
      <c r="D61" s="135">
        <f>SUM(D62:D64)</f>
        <v>200</v>
      </c>
      <c r="E61" s="135">
        <f>D61-C61</f>
        <v>0</v>
      </c>
      <c r="F61" s="134"/>
      <c r="G61" s="54"/>
      <c r="H61" s="64"/>
      <c r="I61" s="64"/>
      <c r="J61" s="64"/>
      <c r="K61" s="64"/>
      <c r="L61" s="64"/>
      <c r="M61" s="64"/>
      <c r="N61" s="69"/>
      <c r="O61" s="69"/>
      <c r="P61" s="69"/>
      <c r="Q61" s="69"/>
      <c r="R61" s="69"/>
      <c r="S61" s="69"/>
      <c r="T61" s="69"/>
    </row>
    <row r="62" spans="1:20" s="395" customFormat="1" ht="18" hidden="1" customHeight="1">
      <c r="A62" s="387">
        <f>+A61+0.1</f>
        <v>27.1</v>
      </c>
      <c r="B62" s="388" t="str">
        <f>+'Dramakan hosqer'!B74</f>
        <v>շահութահարկի գծով</v>
      </c>
      <c r="C62" s="389">
        <v>0</v>
      </c>
      <c r="D62" s="390">
        <f>+'Dramakan hosqer'!C74</f>
        <v>0</v>
      </c>
      <c r="E62" s="391">
        <f>D62-C62</f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ref="A63" si="6">+A62+0.1</f>
        <v>27.200000000000003</v>
      </c>
      <c r="B63" s="388" t="str">
        <f>+'Dramakan hosqer'!B75</f>
        <v>ԱԱՀ-ի գծով</v>
      </c>
      <c r="C63" s="389">
        <v>0</v>
      </c>
      <c r="D63" s="390">
        <f>+'Dramakan hosqer'!C75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95" customFormat="1" ht="18" customHeight="1">
      <c r="A64" s="387">
        <f>+A63+0.1</f>
        <v>27.300000000000004</v>
      </c>
      <c r="B64" s="388" t="str">
        <f>+'Dramakan hosqer'!B76</f>
        <v xml:space="preserve">չփոխհատուցվող հարկերի գծով </v>
      </c>
      <c r="C64" s="389">
        <v>200</v>
      </c>
      <c r="D64" s="390">
        <f>+'Dramakan hosqer'!C76</f>
        <v>200</v>
      </c>
      <c r="E64" s="391">
        <f t="shared" si="0"/>
        <v>0</v>
      </c>
      <c r="F64" s="392"/>
      <c r="G64" s="393"/>
      <c r="H64" s="378"/>
      <c r="I64" s="378"/>
      <c r="J64" s="378"/>
      <c r="K64" s="378"/>
      <c r="L64" s="378"/>
      <c r="M64" s="378"/>
      <c r="N64" s="394"/>
      <c r="O64" s="394"/>
      <c r="P64" s="394"/>
      <c r="Q64" s="394"/>
      <c r="R64" s="394"/>
      <c r="S64" s="394"/>
      <c r="T64" s="394"/>
    </row>
    <row r="65" spans="1:20" s="33" customFormat="1" ht="18.75" customHeight="1">
      <c r="A65" s="35">
        <f>+A61+1</f>
        <v>28</v>
      </c>
      <c r="B65" s="181" t="str">
        <f>+'Dramakan hosqer'!B77</f>
        <v>Կրեդիտորական պարտքի մարման գծով</v>
      </c>
      <c r="C65" s="134">
        <v>13220.3</v>
      </c>
      <c r="D65" s="135">
        <f>+'Dramakan hosqer'!C77</f>
        <v>13220.300000000001</v>
      </c>
      <c r="E65" s="135">
        <f t="shared" si="0"/>
        <v>0</v>
      </c>
      <c r="F65" s="134"/>
      <c r="G65" s="54"/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8.75" customHeight="1">
      <c r="A66" s="35">
        <f>+A65+1</f>
        <v>29</v>
      </c>
      <c r="B66" s="181" t="str">
        <f>+'Dramakan hosqer'!B78</f>
        <v>Այլ արտահոսքերի գծով</v>
      </c>
      <c r="C66" s="134">
        <v>100</v>
      </c>
      <c r="D66" s="135">
        <f>+'Dramakan hosqer'!C78</f>
        <v>0</v>
      </c>
      <c r="E66" s="135">
        <f t="shared" si="0"/>
        <v>-100</v>
      </c>
      <c r="F66" s="134"/>
      <c r="G66" s="54" t="s">
        <v>192</v>
      </c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7.25">
      <c r="A67" s="81" t="s">
        <v>54</v>
      </c>
      <c r="B67" s="9" t="s">
        <v>57</v>
      </c>
      <c r="C67" s="136">
        <f>+C68+C75</f>
        <v>1455</v>
      </c>
      <c r="D67" s="136">
        <f>+D68+D75</f>
        <v>1705</v>
      </c>
      <c r="E67" s="136">
        <f t="shared" si="0"/>
        <v>250</v>
      </c>
      <c r="F67" s="131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3" customFormat="1" ht="18.75" customHeight="1">
      <c r="A68" s="35">
        <v>1</v>
      </c>
      <c r="B68" s="181" t="str">
        <f>+'Dramakan hosqer'!B80</f>
        <v>Հիմնական միջոցների ձեռքբերում, այդ թվում՝</v>
      </c>
      <c r="C68" s="134">
        <f>SUM(C69:C74)</f>
        <v>1455</v>
      </c>
      <c r="D68" s="135">
        <f>SUM(D69:D74)</f>
        <v>1455</v>
      </c>
      <c r="E68" s="135">
        <f t="shared" si="0"/>
        <v>0</v>
      </c>
      <c r="F68" s="134"/>
      <c r="G68" s="54"/>
      <c r="H68" s="64"/>
      <c r="I68" s="64"/>
      <c r="J68" s="64"/>
      <c r="K68" s="64"/>
      <c r="L68" s="64"/>
      <c r="M68" s="64"/>
      <c r="N68" s="69"/>
      <c r="O68" s="69"/>
      <c r="P68" s="69"/>
      <c r="Q68" s="69"/>
      <c r="R68" s="69"/>
      <c r="S68" s="69"/>
      <c r="T68" s="69"/>
    </row>
    <row r="69" spans="1:20" s="395" customFormat="1" ht="18" hidden="1" customHeight="1">
      <c r="A69" s="387">
        <f>+A68+0.1</f>
        <v>1.1000000000000001</v>
      </c>
      <c r="B69" s="388" t="str">
        <f>+'Dramakan hosqer'!B81</f>
        <v>գրասենյակային և տնտեսական գույք</v>
      </c>
      <c r="C69" s="389"/>
      <c r="D69" s="390">
        <f>+'Dramakan hosqer'!C81</f>
        <v>0</v>
      </c>
      <c r="E69" s="391">
        <f t="shared" ref="E69:E82" si="7"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51" customHeight="1">
      <c r="A70" s="387">
        <f>+A69</f>
        <v>1.1000000000000001</v>
      </c>
      <c r="B70" s="388" t="str">
        <f>+'Dramakan hosqer'!B82</f>
        <v>համակարգչային սարքավորումներ / տեխնիկա</v>
      </c>
      <c r="C70" s="389">
        <v>400</v>
      </c>
      <c r="D70" s="390">
        <f>+'Dramakan hosqer'!C82</f>
        <v>37</v>
      </c>
      <c r="E70" s="391">
        <f>D70-C70</f>
        <v>-363</v>
      </c>
      <c r="F70" s="392" t="s">
        <v>346</v>
      </c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ref="A71:A73" si="8">+A70+0.1</f>
        <v>1.2000000000000002</v>
      </c>
      <c r="B71" s="388" t="str">
        <f>+'Dramakan hosqer'!B83</f>
        <v>մեքենաներ և սարքավորումներ</v>
      </c>
      <c r="C71" s="389">
        <v>270</v>
      </c>
      <c r="D71" s="390">
        <f>+'Dramakan hosqer'!C83</f>
        <v>553</v>
      </c>
      <c r="E71" s="391">
        <f t="shared" si="7"/>
        <v>283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1.3000000000000003</v>
      </c>
      <c r="B72" s="388" t="str">
        <f>+'Dramakan hosqer'!B84</f>
        <v>սպորտային գույք</v>
      </c>
      <c r="C72" s="389"/>
      <c r="D72" s="390">
        <f>+'Dramakan hosqer'!C84</f>
        <v>0</v>
      </c>
      <c r="E72" s="391">
        <f t="shared" si="7"/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1.4000000000000004</v>
      </c>
      <c r="B73" s="388" t="str">
        <f>+'Dramakan hosqer'!B85</f>
        <v>գրականություն</v>
      </c>
      <c r="C73" s="389"/>
      <c r="D73" s="390">
        <f>+'Dramakan hosqer'!C85</f>
        <v>0</v>
      </c>
      <c r="E73" s="391">
        <f>D73-C73</f>
        <v>0</v>
      </c>
      <c r="F73" s="392"/>
      <c r="G73" s="393"/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395" customFormat="1" ht="18" customHeight="1">
      <c r="A74" s="387">
        <f>+A71+0.1</f>
        <v>1.3000000000000003</v>
      </c>
      <c r="B74" s="388" t="str">
        <f>+'Dramakan hosqer'!B86</f>
        <v>կենցաղային սարքավորումներ</v>
      </c>
      <c r="C74" s="389">
        <v>785</v>
      </c>
      <c r="D74" s="390">
        <f>+'Dramakan hosqer'!C86</f>
        <v>865</v>
      </c>
      <c r="E74" s="391">
        <f>D74-C74</f>
        <v>80</v>
      </c>
      <c r="F74" s="392"/>
      <c r="G74" s="393" t="s">
        <v>119</v>
      </c>
      <c r="H74" s="378"/>
      <c r="I74" s="378"/>
      <c r="J74" s="378"/>
      <c r="K74" s="378"/>
      <c r="L74" s="378"/>
      <c r="M74" s="378"/>
      <c r="N74" s="394"/>
      <c r="O74" s="394"/>
      <c r="P74" s="394"/>
      <c r="Q74" s="394"/>
      <c r="R74" s="394"/>
      <c r="S74" s="394"/>
      <c r="T74" s="394"/>
    </row>
    <row r="75" spans="1:20" s="41" customFormat="1" ht="34.5">
      <c r="A75" s="40">
        <v>2</v>
      </c>
      <c r="B75" s="137" t="str">
        <f>+'Dramakan hosqer'!B87</f>
        <v>Հիմնական միջոցների հիմնական վերանորոգում, 
այդ թվում՝</v>
      </c>
      <c r="C75" s="135">
        <f>SUM(C76:C78)</f>
        <v>0</v>
      </c>
      <c r="D75" s="135">
        <f>SUM(D76:D78)</f>
        <v>250</v>
      </c>
      <c r="E75" s="134">
        <f>D75-C75</f>
        <v>250</v>
      </c>
      <c r="F75" s="134"/>
      <c r="G75" s="54"/>
      <c r="H75" s="64"/>
      <c r="I75" s="64"/>
      <c r="J75" s="64"/>
      <c r="K75" s="64"/>
      <c r="L75" s="64"/>
      <c r="M75" s="64"/>
      <c r="N75" s="69"/>
      <c r="O75" s="69"/>
      <c r="P75" s="69"/>
      <c r="Q75" s="69"/>
      <c r="R75" s="69"/>
      <c r="S75" s="69"/>
      <c r="T75" s="69"/>
    </row>
    <row r="76" spans="1:20" s="395" customFormat="1" ht="18" hidden="1" customHeight="1">
      <c r="A76" s="387">
        <f>+A75+0.1</f>
        <v>2.1</v>
      </c>
      <c r="B76" s="388" t="str">
        <f>+'Dramakan hosqer'!B88</f>
        <v>ամրացված գույքի (շենք)</v>
      </c>
      <c r="C76" s="389">
        <v>0</v>
      </c>
      <c r="D76" s="390">
        <f>+'Dramakan hosqer'!C88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2.2000000000000002</v>
      </c>
      <c r="B77" s="388" t="str">
        <f>+'Dramakan hosqer'!B89</f>
        <v>հիմնական միջոցի</v>
      </c>
      <c r="C77" s="389">
        <v>0</v>
      </c>
      <c r="D77" s="390">
        <f>+'Dramakan hosqer'!C89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95" customFormat="1" ht="33" customHeight="1">
      <c r="A78" s="387">
        <f>+A75+0.1</f>
        <v>2.1</v>
      </c>
      <c r="B78" s="388" t="str">
        <f>+'Dramakan hosqer'!B90</f>
        <v>նախագծանախահաշվային փաստաթղթերի գծով</v>
      </c>
      <c r="C78" s="389">
        <v>0</v>
      </c>
      <c r="D78" s="469">
        <f>+'Dramakan hosqer'!C90</f>
        <v>250</v>
      </c>
      <c r="E78" s="391">
        <f t="shared" si="7"/>
        <v>250</v>
      </c>
      <c r="F78" s="392" t="s">
        <v>347</v>
      </c>
      <c r="G78" s="393"/>
      <c r="H78" s="378"/>
      <c r="I78" s="378"/>
      <c r="J78" s="378"/>
      <c r="K78" s="378"/>
      <c r="L78" s="378"/>
      <c r="M78" s="378"/>
      <c r="N78" s="394"/>
      <c r="O78" s="394"/>
      <c r="P78" s="394"/>
      <c r="Q78" s="394"/>
      <c r="R78" s="394"/>
      <c r="S78" s="394"/>
      <c r="T78" s="394"/>
    </row>
    <row r="79" spans="1:20" s="33" customFormat="1" ht="34.5" hidden="1">
      <c r="A79" s="81" t="s">
        <v>55</v>
      </c>
      <c r="B79" s="9" t="s">
        <v>139</v>
      </c>
      <c r="C79" s="136">
        <f>SUM(C80:C81)</f>
        <v>0</v>
      </c>
      <c r="D79" s="136">
        <f>SUM(D80:D81)</f>
        <v>0</v>
      </c>
      <c r="E79" s="136">
        <f t="shared" si="7"/>
        <v>0</v>
      </c>
      <c r="F79" s="131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33" customFormat="1" ht="17.25" hidden="1">
      <c r="A80" s="40"/>
      <c r="B80" s="182" t="str">
        <f>+'Dramakan hosqer'!B92</f>
        <v>Սննդի գծով</v>
      </c>
      <c r="C80" s="134"/>
      <c r="D80" s="135">
        <f>+'Dramakan hosqer'!C92</f>
        <v>0</v>
      </c>
      <c r="E80" s="134">
        <f>D80-C80</f>
        <v>0</v>
      </c>
      <c r="F80" s="134"/>
      <c r="G80" s="54"/>
      <c r="H80" s="64"/>
      <c r="I80" s="64"/>
      <c r="J80" s="64"/>
      <c r="K80" s="64"/>
      <c r="L80" s="64"/>
      <c r="M80" s="64"/>
      <c r="N80" s="69"/>
      <c r="O80" s="69"/>
      <c r="P80" s="69"/>
      <c r="Q80" s="69"/>
      <c r="R80" s="69"/>
      <c r="S80" s="69"/>
      <c r="T80" s="69"/>
    </row>
    <row r="81" spans="1:20" s="194" customFormat="1" ht="17.25" hidden="1">
      <c r="A81" s="40"/>
      <c r="B81" s="182">
        <f>+'Dramakan hosqer'!B93</f>
        <v>0</v>
      </c>
      <c r="C81" s="134"/>
      <c r="D81" s="134">
        <f>+'Dramakan hosqer'!C93</f>
        <v>0</v>
      </c>
      <c r="E81" s="134">
        <f>D81-C81</f>
        <v>0</v>
      </c>
      <c r="F81" s="134"/>
      <c r="G81" s="54"/>
      <c r="H81" s="53"/>
      <c r="I81" s="53"/>
      <c r="J81" s="53"/>
      <c r="K81" s="53"/>
      <c r="L81" s="53"/>
      <c r="M81" s="53"/>
      <c r="N81" s="50"/>
      <c r="O81" s="50"/>
      <c r="P81" s="50"/>
      <c r="Q81" s="50"/>
      <c r="R81" s="50"/>
      <c r="S81" s="50"/>
      <c r="T81" s="50"/>
    </row>
    <row r="82" spans="1:20" s="27" customFormat="1" ht="34.5">
      <c r="A82" s="8" t="s">
        <v>37</v>
      </c>
      <c r="B82" s="9" t="s">
        <v>38</v>
      </c>
      <c r="C82" s="136">
        <f>C6+C7-C24</f>
        <v>51902.599999999977</v>
      </c>
      <c r="D82" s="136">
        <f>D6+D7-D24</f>
        <v>15726.099999999977</v>
      </c>
      <c r="E82" s="136">
        <f t="shared" si="7"/>
        <v>-36176.5</v>
      </c>
      <c r="F82" s="131"/>
      <c r="G82" s="74"/>
      <c r="H82" s="65"/>
      <c r="I82" s="65"/>
      <c r="J82" s="65"/>
      <c r="K82" s="65"/>
      <c r="L82" s="65"/>
      <c r="M82" s="65"/>
      <c r="N82" s="70"/>
      <c r="O82" s="70"/>
      <c r="P82" s="70"/>
      <c r="Q82" s="70"/>
      <c r="R82" s="70"/>
      <c r="S82" s="70"/>
      <c r="T82" s="70"/>
    </row>
    <row r="83" spans="1:20" s="14" customFormat="1" ht="46.5" customHeight="1">
      <c r="A83" s="12"/>
      <c r="B83" s="196"/>
      <c r="C83" s="12"/>
      <c r="D83" s="12"/>
      <c r="E83" s="12"/>
      <c r="F83" s="12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s="14" customFormat="1" ht="25.5" customHeight="1">
      <c r="B84" s="211" t="s">
        <v>2</v>
      </c>
      <c r="C84" s="215"/>
      <c r="D84" s="489" t="str">
        <f>+'Ekamut-caxs'!D78</f>
        <v>Արփինե Ավետիսյան</v>
      </c>
      <c r="E84" s="486"/>
      <c r="F84" s="65"/>
      <c r="G84" s="73"/>
      <c r="H84" s="61"/>
      <c r="I84" s="61"/>
      <c r="J84" s="61"/>
      <c r="K84" s="61"/>
      <c r="L84" s="61"/>
      <c r="M84" s="61"/>
      <c r="N84" s="67"/>
      <c r="O84" s="67"/>
      <c r="P84" s="67"/>
      <c r="Q84" s="67"/>
      <c r="R84" s="67"/>
      <c r="S84" s="67"/>
      <c r="T84" s="67"/>
    </row>
    <row r="85" spans="1:20" ht="13.5" customHeight="1">
      <c r="A85" s="14"/>
      <c r="B85" s="218" t="s">
        <v>4</v>
      </c>
      <c r="C85" s="219"/>
      <c r="D85" s="488" t="s">
        <v>90</v>
      </c>
      <c r="E85" s="488"/>
      <c r="F85" s="153"/>
    </row>
    <row r="86" spans="1:20" s="11" customFormat="1" ht="22.5" customHeight="1">
      <c r="A86" s="12"/>
      <c r="B86" s="220" t="s">
        <v>6</v>
      </c>
      <c r="C86" s="215"/>
      <c r="D86" s="486" t="str">
        <f>+'Ekamut-caxs'!D80</f>
        <v>Նարինե Մովսիսյան</v>
      </c>
      <c r="E86" s="486"/>
      <c r="F86" s="65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 ht="12" customHeight="1">
      <c r="A87" s="12"/>
      <c r="B87" s="216"/>
      <c r="C87" s="215"/>
      <c r="D87" s="488" t="s">
        <v>90</v>
      </c>
      <c r="E87" s="488"/>
      <c r="F87" s="153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A88" s="12"/>
      <c r="B88" s="200" t="s">
        <v>1</v>
      </c>
      <c r="C88" s="12"/>
      <c r="D88" s="12"/>
      <c r="E88" s="12"/>
      <c r="F88" s="12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  <row r="119" spans="2:20" s="11" customFormat="1">
      <c r="B119" s="15"/>
      <c r="G119" s="71"/>
      <c r="H119" s="60"/>
      <c r="I119" s="60"/>
      <c r="J119" s="60"/>
      <c r="K119" s="60"/>
      <c r="L119" s="60"/>
      <c r="M119" s="60"/>
      <c r="N119" s="66"/>
      <c r="O119" s="66"/>
      <c r="P119" s="66"/>
      <c r="Q119" s="66"/>
      <c r="R119" s="66"/>
      <c r="S119" s="66"/>
      <c r="T119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8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F54" sqref="F5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0" t="s">
        <v>65</v>
      </c>
      <c r="B1" s="490"/>
      <c r="C1" s="490"/>
      <c r="D1" s="490"/>
      <c r="E1" s="49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1" t="str">
        <f>+'Ekamut-caxs'!A13:D13</f>
        <v xml:space="preserve">«Ավանի մսուր-մանկապարտեզ» ՀՈԱԿ-ի </v>
      </c>
      <c r="B2" s="492"/>
      <c r="C2" s="492"/>
      <c r="D2" s="492"/>
      <c r="E2" s="49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3" t="s">
        <v>142</v>
      </c>
      <c r="B3" s="493"/>
      <c r="C3" s="493"/>
      <c r="D3" s="493"/>
      <c r="E3" s="49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4" t="s">
        <v>244</v>
      </c>
      <c r="B4" s="494"/>
      <c r="C4" s="494"/>
      <c r="D4" s="494"/>
      <c r="E4" s="49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5" t="s">
        <v>147</v>
      </c>
      <c r="B7" s="496"/>
      <c r="C7" s="49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845.90000000000009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>
        <v>158.5</v>
      </c>
      <c r="E15" s="22"/>
    </row>
    <row r="16" spans="1:22">
      <c r="A16" s="102">
        <v>1.8</v>
      </c>
      <c r="B16" s="104"/>
      <c r="C16" s="106" t="s">
        <v>179</v>
      </c>
      <c r="D16" s="22">
        <v>8.5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35</v>
      </c>
      <c r="D23" s="22"/>
      <c r="E23" s="22"/>
    </row>
    <row r="24" spans="1:22">
      <c r="A24" s="102">
        <v>2.6</v>
      </c>
      <c r="B24" s="104" t="s">
        <v>159</v>
      </c>
      <c r="C24" s="102" t="s">
        <v>47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>
        <v>236.2</v>
      </c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>
        <v>119.5</v>
      </c>
      <c r="E27" s="22"/>
    </row>
    <row r="28" spans="1:22">
      <c r="A28" s="108">
        <v>2.1</v>
      </c>
      <c r="B28" s="104" t="s">
        <v>164</v>
      </c>
      <c r="C28" s="102" t="s">
        <v>333</v>
      </c>
      <c r="D28" s="22">
        <v>323.2</v>
      </c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845.90000000000009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5" t="s">
        <v>172</v>
      </c>
      <c r="B35" s="496"/>
      <c r="C35" s="49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4354.7</v>
      </c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2272.6999999999998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>
        <v>1740.3</v>
      </c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>
        <v>87.5</v>
      </c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34.5</v>
      </c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>
        <v>202.4</v>
      </c>
      <c r="E43" s="22"/>
    </row>
    <row r="44" spans="1:22">
      <c r="A44" s="102">
        <v>1.9</v>
      </c>
      <c r="B44" s="104" t="s">
        <v>334</v>
      </c>
      <c r="C44" s="106"/>
      <c r="D44" s="22">
        <v>1501</v>
      </c>
      <c r="E44" s="22"/>
    </row>
    <row r="45" spans="1:22">
      <c r="A45" s="107">
        <v>2</v>
      </c>
      <c r="B45" s="104" t="s">
        <v>335</v>
      </c>
      <c r="C45" s="106"/>
      <c r="D45" s="22">
        <v>29.6</v>
      </c>
      <c r="E45" s="22"/>
    </row>
    <row r="46" spans="1:22">
      <c r="A46" s="102">
        <v>2.1</v>
      </c>
      <c r="B46" s="104" t="s">
        <v>336</v>
      </c>
      <c r="C46" s="106" t="s">
        <v>333</v>
      </c>
      <c r="D46" s="22">
        <v>312.8</v>
      </c>
      <c r="E46" s="22"/>
    </row>
    <row r="47" spans="1:22">
      <c r="A47" s="102">
        <v>2.2000000000000002</v>
      </c>
      <c r="B47" s="104" t="s">
        <v>159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47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>
        <v>594.5</v>
      </c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>
        <v>38.700000000000003</v>
      </c>
      <c r="E53" s="22"/>
    </row>
    <row r="54" spans="1:22" ht="28.5">
      <c r="A54" s="102"/>
      <c r="B54" s="99" t="s">
        <v>173</v>
      </c>
      <c r="C54" s="21"/>
      <c r="D54" s="100">
        <f>SUM(D55:D58)</f>
        <v>18007.2</v>
      </c>
      <c r="E54" s="22"/>
      <c r="F54" s="150">
        <f>SUM(D36:D53)</f>
        <v>11168.699999999999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15955.6</v>
      </c>
      <c r="E55" s="22"/>
    </row>
    <row r="56" spans="1:22" ht="27">
      <c r="A56" s="102">
        <v>1.2</v>
      </c>
      <c r="B56" s="115"/>
      <c r="C56" s="102" t="s">
        <v>168</v>
      </c>
      <c r="D56" s="22">
        <v>1810.9</v>
      </c>
      <c r="E56" s="102"/>
    </row>
    <row r="57" spans="1:22">
      <c r="A57" s="102">
        <v>1.3</v>
      </c>
      <c r="B57" s="104" t="s">
        <v>164</v>
      </c>
      <c r="C57" s="102" t="s">
        <v>337</v>
      </c>
      <c r="D57" s="22">
        <v>240.7</v>
      </c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29175.9</v>
      </c>
      <c r="E59" s="119"/>
      <c r="F59" s="335">
        <f>+D59-D55</f>
        <v>13220.300000000001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245</v>
      </c>
      <c r="C62" s="118">
        <v>26419.5</v>
      </c>
      <c r="D62" s="497" t="s">
        <v>175</v>
      </c>
      <c r="E62" s="498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9" t="str">
        <f>+'Ekamut-caxs'!D78</f>
        <v>Արփինե Ավետիսյան</v>
      </c>
      <c r="E64" s="499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0" t="s">
        <v>90</v>
      </c>
      <c r="E65" s="500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9" t="str">
        <f>+'Ekamut-caxs'!D80</f>
        <v>Նարինե Մովսիսյան</v>
      </c>
      <c r="E66" s="499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1" t="s">
        <v>90</v>
      </c>
      <c r="E67" s="501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F54" sqref="F54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4.1406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1.7109375" style="260" customWidth="1"/>
    <col min="15" max="15" width="12.42578125" style="260" customWidth="1"/>
    <col min="16" max="16384" width="9.140625" style="260"/>
  </cols>
  <sheetData>
    <row r="1" spans="1:15" s="258" customFormat="1" ht="18.75" customHeight="1">
      <c r="A1" s="504" t="s">
        <v>65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5" s="258" customFormat="1" ht="21.75" customHeight="1">
      <c r="A2" s="503" t="str">
        <f>+'Ekamut-caxs'!A13</f>
        <v xml:space="preserve">«Ավանի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</row>
    <row r="3" spans="1:15" s="258" customFormat="1" ht="21" customHeight="1">
      <c r="A3" s="503" t="s">
        <v>91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</row>
    <row r="4" spans="1:15" ht="21" customHeight="1"/>
    <row r="5" spans="1:15" s="263" customFormat="1" ht="19.5" customHeight="1">
      <c r="A5" s="509" t="s">
        <v>112</v>
      </c>
      <c r="B5" s="509" t="s">
        <v>92</v>
      </c>
      <c r="C5" s="510" t="s">
        <v>93</v>
      </c>
      <c r="D5" s="510"/>
      <c r="E5" s="510"/>
      <c r="F5" s="510"/>
      <c r="G5" s="510" t="s">
        <v>94</v>
      </c>
      <c r="H5" s="510"/>
      <c r="I5" s="510"/>
      <c r="J5" s="510"/>
      <c r="K5" s="510" t="s">
        <v>132</v>
      </c>
      <c r="L5" s="510"/>
      <c r="M5" s="510"/>
      <c r="N5" s="510"/>
      <c r="O5" s="510"/>
    </row>
    <row r="6" spans="1:15" s="265" customFormat="1" ht="51" customHeight="1">
      <c r="A6" s="509"/>
      <c r="B6" s="509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95</v>
      </c>
      <c r="C7" s="268">
        <v>35041</v>
      </c>
      <c r="D7" s="269">
        <v>5087122</v>
      </c>
      <c r="E7" s="270">
        <v>32609</v>
      </c>
      <c r="F7" s="271">
        <f>IF((E7&lt;10000), E7*143.7, E7*107.1)</f>
        <v>3492423.9</v>
      </c>
      <c r="G7" s="268">
        <v>61199</v>
      </c>
      <c r="H7" s="260">
        <v>0</v>
      </c>
      <c r="I7" s="270">
        <v>42853</v>
      </c>
      <c r="J7" s="271">
        <v>2214840</v>
      </c>
      <c r="K7" s="272">
        <v>766</v>
      </c>
      <c r="L7" s="270">
        <v>872</v>
      </c>
      <c r="M7" s="273">
        <f>+L7*200.47</f>
        <v>174809.84</v>
      </c>
      <c r="N7" s="274">
        <f>+L7*7.94904</f>
        <v>6931.5628800000004</v>
      </c>
      <c r="O7" s="273">
        <f>+N7+M7</f>
        <v>181741.40288000001</v>
      </c>
    </row>
    <row r="8" spans="1:15" ht="19.5" customHeight="1">
      <c r="A8" s="266">
        <v>2</v>
      </c>
      <c r="B8" s="267" t="s">
        <v>96</v>
      </c>
      <c r="C8" s="268">
        <v>32270</v>
      </c>
      <c r="D8" s="269">
        <v>4637198</v>
      </c>
      <c r="E8" s="270">
        <v>26413</v>
      </c>
      <c r="F8" s="271">
        <f t="shared" ref="F8:F18" si="0">IF((E8&lt;10000), E8*143.7, E8*107.1)</f>
        <v>2828832.3</v>
      </c>
      <c r="G8" s="268">
        <v>55888</v>
      </c>
      <c r="H8" s="269">
        <v>2988890.2</v>
      </c>
      <c r="I8" s="270">
        <v>40872</v>
      </c>
      <c r="J8" s="271">
        <v>2116179</v>
      </c>
      <c r="K8" s="272">
        <v>980</v>
      </c>
      <c r="L8" s="270">
        <v>1007</v>
      </c>
      <c r="M8" s="273">
        <f t="shared" ref="M8:M18" si="1">+L8*200.47</f>
        <v>201873.29</v>
      </c>
      <c r="N8" s="274">
        <f t="shared" ref="N8:N18" si="2">+L8*7.94904</f>
        <v>8004.6832800000002</v>
      </c>
      <c r="O8" s="273">
        <f t="shared" ref="O8:O18" si="3">+N8+M8</f>
        <v>209877.97328000001</v>
      </c>
    </row>
    <row r="9" spans="1:15" ht="19.5" customHeight="1">
      <c r="A9" s="266">
        <v>3</v>
      </c>
      <c r="B9" s="267" t="s">
        <v>97</v>
      </c>
      <c r="C9" s="268">
        <v>10405</v>
      </c>
      <c r="D9" s="269">
        <v>1495197</v>
      </c>
      <c r="E9" s="270">
        <v>20475</v>
      </c>
      <c r="F9" s="271">
        <f t="shared" si="0"/>
        <v>2192872.5</v>
      </c>
      <c r="G9" s="268">
        <v>45708</v>
      </c>
      <c r="H9" s="269">
        <v>2444463.7999999998</v>
      </c>
      <c r="I9" s="270">
        <v>40257</v>
      </c>
      <c r="J9" s="271">
        <v>2084096</v>
      </c>
      <c r="K9" s="272">
        <v>1433</v>
      </c>
      <c r="L9" s="270">
        <v>1063</v>
      </c>
      <c r="M9" s="273">
        <f t="shared" si="1"/>
        <v>213099.61</v>
      </c>
      <c r="N9" s="274">
        <f t="shared" si="2"/>
        <v>8449.8295199999993</v>
      </c>
      <c r="O9" s="273">
        <f t="shared" si="3"/>
        <v>221549.43951999999</v>
      </c>
    </row>
    <row r="10" spans="1:15" ht="19.5" customHeight="1">
      <c r="A10" s="266">
        <v>4</v>
      </c>
      <c r="B10" s="267" t="s">
        <v>98</v>
      </c>
      <c r="C10" s="268">
        <v>1301</v>
      </c>
      <c r="D10" s="275">
        <v>186956</v>
      </c>
      <c r="E10" s="270">
        <v>2541</v>
      </c>
      <c r="F10" s="271">
        <f t="shared" si="0"/>
        <v>365141.69999999995</v>
      </c>
      <c r="G10" s="268">
        <v>34056</v>
      </c>
      <c r="H10" s="269">
        <v>1821314.9</v>
      </c>
      <c r="I10" s="270">
        <v>31752</v>
      </c>
      <c r="J10" s="271">
        <v>1660954</v>
      </c>
      <c r="K10" s="272">
        <v>1329</v>
      </c>
      <c r="L10" s="270">
        <v>1206</v>
      </c>
      <c r="M10" s="273">
        <f t="shared" si="1"/>
        <v>241766.82</v>
      </c>
      <c r="N10" s="274">
        <f t="shared" si="2"/>
        <v>9586.5422400000007</v>
      </c>
      <c r="O10" s="273">
        <f t="shared" si="3"/>
        <v>251353.36224000002</v>
      </c>
    </row>
    <row r="11" spans="1:15" ht="19.5" customHeight="1">
      <c r="A11" s="266">
        <v>5</v>
      </c>
      <c r="B11" s="267" t="s">
        <v>99</v>
      </c>
      <c r="C11" s="268">
        <v>346</v>
      </c>
      <c r="D11" s="275">
        <v>49719</v>
      </c>
      <c r="E11" s="270">
        <v>222</v>
      </c>
      <c r="F11" s="271">
        <f t="shared" si="0"/>
        <v>31901.399999999998</v>
      </c>
      <c r="G11" s="268">
        <v>28710</v>
      </c>
      <c r="H11" s="275">
        <v>1535410.8</v>
      </c>
      <c r="I11" s="270">
        <v>28609</v>
      </c>
      <c r="J11" s="271">
        <v>1493196</v>
      </c>
      <c r="K11" s="272">
        <v>869</v>
      </c>
      <c r="L11" s="270">
        <v>1388</v>
      </c>
      <c r="M11" s="273">
        <f t="shared" si="1"/>
        <v>278252.36</v>
      </c>
      <c r="N11" s="274">
        <f t="shared" si="2"/>
        <v>11033.267519999999</v>
      </c>
      <c r="O11" s="273">
        <f t="shared" si="3"/>
        <v>289285.62751999998</v>
      </c>
    </row>
    <row r="12" spans="1:15" ht="19.5" customHeight="1">
      <c r="A12" s="266">
        <v>6</v>
      </c>
      <c r="B12" s="267" t="s">
        <v>100</v>
      </c>
      <c r="C12" s="268">
        <v>67</v>
      </c>
      <c r="D12" s="275">
        <v>9627</v>
      </c>
      <c r="E12" s="270">
        <v>128</v>
      </c>
      <c r="F12" s="271">
        <f t="shared" si="0"/>
        <v>18393.599999999999</v>
      </c>
      <c r="G12" s="268">
        <v>27679</v>
      </c>
      <c r="H12" s="275">
        <v>1480272.9</v>
      </c>
      <c r="I12" s="270">
        <v>26705</v>
      </c>
      <c r="J12" s="271">
        <v>1398049</v>
      </c>
      <c r="K12" s="272">
        <v>1136</v>
      </c>
      <c r="L12" s="270">
        <v>1522</v>
      </c>
      <c r="M12" s="273">
        <f t="shared" si="1"/>
        <v>305115.34000000003</v>
      </c>
      <c r="N12" s="274">
        <f t="shared" si="2"/>
        <v>12098.43888</v>
      </c>
      <c r="O12" s="273">
        <f t="shared" si="3"/>
        <v>317213.77888</v>
      </c>
    </row>
    <row r="13" spans="1:15" ht="19.5" customHeight="1">
      <c r="A13" s="266">
        <v>7</v>
      </c>
      <c r="B13" s="267" t="s">
        <v>101</v>
      </c>
      <c r="C13" s="268">
        <v>353</v>
      </c>
      <c r="D13" s="275">
        <v>50725</v>
      </c>
      <c r="E13" s="270">
        <v>92</v>
      </c>
      <c r="F13" s="271">
        <f t="shared" si="0"/>
        <v>13220.4</v>
      </c>
      <c r="G13" s="268">
        <v>25039</v>
      </c>
      <c r="H13" s="275">
        <v>1339085.7</v>
      </c>
      <c r="I13" s="270">
        <v>26234</v>
      </c>
      <c r="J13" s="271">
        <v>1368775</v>
      </c>
      <c r="K13" s="272">
        <v>1134</v>
      </c>
      <c r="L13" s="270">
        <v>1606</v>
      </c>
      <c r="M13" s="273">
        <f t="shared" si="1"/>
        <v>321954.82</v>
      </c>
      <c r="N13" s="274">
        <f t="shared" si="2"/>
        <v>12766.158240000001</v>
      </c>
      <c r="O13" s="273">
        <f t="shared" si="3"/>
        <v>334720.97824000003</v>
      </c>
    </row>
    <row r="14" spans="1:15" ht="19.5" customHeight="1">
      <c r="A14" s="266">
        <v>8</v>
      </c>
      <c r="B14" s="276" t="s">
        <v>102</v>
      </c>
      <c r="C14" s="268">
        <v>92</v>
      </c>
      <c r="D14" s="275">
        <v>13220</v>
      </c>
      <c r="E14" s="270">
        <v>97</v>
      </c>
      <c r="F14" s="271">
        <f t="shared" si="0"/>
        <v>13938.9</v>
      </c>
      <c r="G14" s="268">
        <v>24510</v>
      </c>
      <c r="H14" s="275">
        <v>1310794.8</v>
      </c>
      <c r="I14" s="270">
        <v>25255</v>
      </c>
      <c r="J14" s="271">
        <v>1316586</v>
      </c>
      <c r="K14" s="272">
        <v>1139</v>
      </c>
      <c r="L14" s="270">
        <v>1128</v>
      </c>
      <c r="M14" s="273">
        <f t="shared" si="1"/>
        <v>226130.16</v>
      </c>
      <c r="N14" s="274">
        <f t="shared" si="2"/>
        <v>8966.5171200000004</v>
      </c>
      <c r="O14" s="273">
        <f t="shared" si="3"/>
        <v>235096.67712000001</v>
      </c>
    </row>
    <row r="15" spans="1:15" ht="19.5" customHeight="1">
      <c r="A15" s="266">
        <v>9</v>
      </c>
      <c r="B15" s="276" t="s">
        <v>103</v>
      </c>
      <c r="C15" s="268">
        <v>176</v>
      </c>
      <c r="D15" s="275">
        <v>25291</v>
      </c>
      <c r="E15" s="270">
        <v>163</v>
      </c>
      <c r="F15" s="271">
        <f t="shared" si="0"/>
        <v>23423.1</v>
      </c>
      <c r="G15" s="268">
        <v>24879</v>
      </c>
      <c r="H15" s="275">
        <v>1330528.8999999999</v>
      </c>
      <c r="I15" s="270">
        <v>28097</v>
      </c>
      <c r="J15" s="271">
        <v>1471697</v>
      </c>
      <c r="K15" s="272">
        <v>1192</v>
      </c>
      <c r="L15" s="270">
        <v>1309</v>
      </c>
      <c r="M15" s="273">
        <f t="shared" si="1"/>
        <v>262415.23</v>
      </c>
      <c r="N15" s="274">
        <f t="shared" si="2"/>
        <v>10405.29336</v>
      </c>
      <c r="O15" s="273">
        <f t="shared" si="3"/>
        <v>272820.52335999999</v>
      </c>
    </row>
    <row r="16" spans="1:15" ht="19.5" customHeight="1">
      <c r="A16" s="266">
        <v>10</v>
      </c>
      <c r="B16" s="276" t="s">
        <v>104</v>
      </c>
      <c r="C16" s="268">
        <v>220</v>
      </c>
      <c r="D16" s="275">
        <v>31614</v>
      </c>
      <c r="E16" s="270">
        <v>4740</v>
      </c>
      <c r="F16" s="271">
        <f t="shared" si="0"/>
        <v>681138</v>
      </c>
      <c r="G16" s="272">
        <v>31808</v>
      </c>
      <c r="H16" s="275">
        <v>1701091.8</v>
      </c>
      <c r="I16" s="270">
        <v>38148</v>
      </c>
      <c r="J16" s="271">
        <v>1997343</v>
      </c>
      <c r="K16" s="272">
        <v>1265</v>
      </c>
      <c r="L16" s="467">
        <v>1127</v>
      </c>
      <c r="M16" s="273">
        <f t="shared" si="1"/>
        <v>225929.69</v>
      </c>
      <c r="N16" s="274">
        <f t="shared" si="2"/>
        <v>8958.5680800000009</v>
      </c>
      <c r="O16" s="273">
        <f t="shared" si="3"/>
        <v>234888.25808</v>
      </c>
    </row>
    <row r="17" spans="1:15" ht="19.5" customHeight="1">
      <c r="A17" s="266">
        <v>11</v>
      </c>
      <c r="B17" s="276" t="s">
        <v>105</v>
      </c>
      <c r="C17" s="268">
        <v>9478</v>
      </c>
      <c r="D17" s="275">
        <v>1361988</v>
      </c>
      <c r="E17" s="471">
        <f>+E8</f>
        <v>26413</v>
      </c>
      <c r="F17" s="271">
        <f t="shared" si="0"/>
        <v>2828832.3</v>
      </c>
      <c r="G17" s="272">
        <v>31526</v>
      </c>
      <c r="H17" s="275">
        <v>1686010.5</v>
      </c>
      <c r="I17" s="471">
        <f>+I8</f>
        <v>40872</v>
      </c>
      <c r="J17" s="271">
        <f t="shared" ref="J17:J18" si="4">+I17*53.48</f>
        <v>2185834.56</v>
      </c>
      <c r="K17" s="270">
        <v>1210</v>
      </c>
      <c r="L17" s="471">
        <f>+L16</f>
        <v>1127</v>
      </c>
      <c r="M17" s="273">
        <f t="shared" si="1"/>
        <v>225929.69</v>
      </c>
      <c r="N17" s="274">
        <f t="shared" si="2"/>
        <v>8958.5680800000009</v>
      </c>
      <c r="O17" s="273">
        <f t="shared" si="3"/>
        <v>234888.25808</v>
      </c>
    </row>
    <row r="18" spans="1:15" ht="19.5" customHeight="1">
      <c r="A18" s="266">
        <v>12</v>
      </c>
      <c r="B18" s="276" t="s">
        <v>106</v>
      </c>
      <c r="C18" s="268">
        <v>30308</v>
      </c>
      <c r="D18" s="275">
        <v>4355259</v>
      </c>
      <c r="E18" s="270">
        <f>+C18</f>
        <v>30308</v>
      </c>
      <c r="F18" s="271">
        <f t="shared" si="0"/>
        <v>3245986.8</v>
      </c>
      <c r="G18" s="272">
        <v>43634</v>
      </c>
      <c r="H18" s="275">
        <v>2333546.2999999998</v>
      </c>
      <c r="I18" s="270">
        <f>+G18</f>
        <v>43634</v>
      </c>
      <c r="J18" s="271">
        <f t="shared" si="4"/>
        <v>2333546.3199999998</v>
      </c>
      <c r="K18" s="270">
        <v>873</v>
      </c>
      <c r="L18" s="270">
        <f>+K18</f>
        <v>873</v>
      </c>
      <c r="M18" s="273">
        <f t="shared" si="1"/>
        <v>175010.31</v>
      </c>
      <c r="N18" s="274">
        <f t="shared" si="2"/>
        <v>6939.5119199999999</v>
      </c>
      <c r="O18" s="273">
        <f t="shared" si="3"/>
        <v>181949.82191999999</v>
      </c>
    </row>
    <row r="19" spans="1:15" ht="32.25" customHeight="1">
      <c r="A19" s="278"/>
      <c r="B19" s="262" t="s">
        <v>88</v>
      </c>
      <c r="C19" s="279">
        <f t="shared" ref="C19:K19" si="5">SUM(C7:C18)</f>
        <v>120057</v>
      </c>
      <c r="D19" s="280">
        <f t="shared" si="5"/>
        <v>17303916</v>
      </c>
      <c r="E19" s="279">
        <f t="shared" si="5"/>
        <v>144201</v>
      </c>
      <c r="F19" s="280">
        <f>SUM(F7:F18)</f>
        <v>15736104.899999999</v>
      </c>
      <c r="G19" s="279">
        <f>SUM(G7:G18)</f>
        <v>434636</v>
      </c>
      <c r="H19" s="280">
        <f>SUM(H8:H18)</f>
        <v>19971410.600000005</v>
      </c>
      <c r="I19" s="279">
        <f>SUM(I7:I18)</f>
        <v>413288</v>
      </c>
      <c r="J19" s="280">
        <f>SUM(J7:J18)</f>
        <v>21641095.879999999</v>
      </c>
      <c r="K19" s="279">
        <f t="shared" si="5"/>
        <v>13326</v>
      </c>
      <c r="L19" s="279">
        <f>SUM(L7:L18)</f>
        <v>14228</v>
      </c>
      <c r="M19" s="280">
        <f>SUM(M7:M18)</f>
        <v>2852287.1599999997</v>
      </c>
      <c r="N19" s="281">
        <f>SUM(N7:N18)</f>
        <v>113098.94112</v>
      </c>
      <c r="O19" s="280">
        <f>SUM(O7:O18)</f>
        <v>2965386.1011200002</v>
      </c>
    </row>
    <row r="20" spans="1:15" ht="21.75" customHeight="1">
      <c r="B20" s="282"/>
      <c r="C20" s="283"/>
      <c r="D20" s="284"/>
      <c r="E20" s="283"/>
      <c r="F20" s="284">
        <f>ROUND(F19/1000,1)</f>
        <v>15736.1</v>
      </c>
      <c r="G20" s="283"/>
      <c r="H20" s="284"/>
      <c r="I20" s="283"/>
      <c r="J20" s="284">
        <f>ROUND(J19/1000,1)</f>
        <v>21641.1</v>
      </c>
      <c r="K20" s="283"/>
      <c r="L20" s="283"/>
      <c r="M20" s="284">
        <f>ROUND(M19/1000,1)</f>
        <v>2852.3</v>
      </c>
      <c r="N20" s="284">
        <f t="shared" ref="N20:O20" si="6">ROUND(N19/1000,1)</f>
        <v>113.1</v>
      </c>
      <c r="O20" s="284">
        <f t="shared" si="6"/>
        <v>2965.4</v>
      </c>
    </row>
    <row r="21" spans="1:15" ht="33.75" customHeight="1" thickBot="1">
      <c r="B21" s="507" t="s">
        <v>236</v>
      </c>
      <c r="C21" s="507"/>
      <c r="D21" s="507"/>
      <c r="E21" s="285"/>
      <c r="F21" s="286"/>
      <c r="H21" s="285"/>
      <c r="M21" s="284"/>
    </row>
    <row r="22" spans="1:15" s="258" customFormat="1" ht="34.5" customHeight="1">
      <c r="A22" s="287"/>
      <c r="B22" s="288" t="s">
        <v>136</v>
      </c>
      <c r="C22" s="289" t="s">
        <v>137</v>
      </c>
      <c r="D22" s="289" t="s">
        <v>237</v>
      </c>
      <c r="E22" s="289" t="s">
        <v>237</v>
      </c>
      <c r="F22" s="290" t="s">
        <v>237</v>
      </c>
      <c r="G22" s="289" t="s">
        <v>137</v>
      </c>
      <c r="H22" s="289" t="s">
        <v>237</v>
      </c>
      <c r="I22" s="289" t="s">
        <v>237</v>
      </c>
      <c r="J22" s="291" t="s">
        <v>237</v>
      </c>
      <c r="K22" s="289" t="s">
        <v>137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67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15736.1</v>
      </c>
      <c r="G27" s="319" t="s">
        <v>237</v>
      </c>
      <c r="H27" s="317" t="s">
        <v>237</v>
      </c>
      <c r="I27" s="317" t="s">
        <v>237</v>
      </c>
      <c r="J27" s="318">
        <f>J20-J26</f>
        <v>21641.1</v>
      </c>
      <c r="K27" s="319" t="s">
        <v>237</v>
      </c>
      <c r="L27" s="317" t="s">
        <v>237</v>
      </c>
      <c r="M27" s="320">
        <f>M20-M26</f>
        <v>2852.3</v>
      </c>
      <c r="N27" s="315" t="s">
        <v>237</v>
      </c>
      <c r="O27" s="318">
        <f>+O20-M26</f>
        <v>2965.4</v>
      </c>
    </row>
    <row r="28" spans="1:15" s="258" customFormat="1" ht="25.5" customHeight="1" thickBot="1">
      <c r="B28" s="321"/>
      <c r="F28" s="284"/>
      <c r="J28" s="322" t="s">
        <v>138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3" t="s">
        <v>2</v>
      </c>
      <c r="D30" s="503"/>
      <c r="E30" s="259"/>
      <c r="F30" s="259"/>
      <c r="G30" s="508"/>
      <c r="H30" s="508"/>
      <c r="I30" s="325"/>
      <c r="J30" s="505"/>
      <c r="K30" s="505"/>
      <c r="M30" s="286"/>
    </row>
    <row r="31" spans="1:15" s="258" customFormat="1">
      <c r="C31" s="326"/>
      <c r="D31" s="326"/>
      <c r="E31" s="327"/>
      <c r="F31" s="327"/>
      <c r="G31" s="506" t="s">
        <v>89</v>
      </c>
      <c r="H31" s="506"/>
      <c r="I31" s="328"/>
      <c r="J31" s="506" t="s">
        <v>107</v>
      </c>
      <c r="K31" s="506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5"/>
      <c r="H32" s="505"/>
      <c r="I32" s="330"/>
      <c r="J32" s="505"/>
      <c r="K32" s="505"/>
    </row>
    <row r="33" spans="3:13" s="258" customFormat="1">
      <c r="C33" s="285"/>
      <c r="D33" s="285"/>
      <c r="G33" s="506" t="s">
        <v>89</v>
      </c>
      <c r="H33" s="506"/>
      <c r="I33" s="328"/>
      <c r="J33" s="506" t="s">
        <v>107</v>
      </c>
      <c r="K33" s="506"/>
    </row>
    <row r="34" spans="3:13">
      <c r="F34" s="331" t="s">
        <v>1</v>
      </c>
    </row>
    <row r="35" spans="3:13" ht="16.5" customHeight="1">
      <c r="C35" s="332" t="s">
        <v>108</v>
      </c>
      <c r="D35" s="332"/>
      <c r="E35" s="332" t="s">
        <v>109</v>
      </c>
      <c r="F35" s="332" t="s">
        <v>239</v>
      </c>
      <c r="I35" s="333" t="s">
        <v>110</v>
      </c>
      <c r="J35" s="334" t="s">
        <v>199</v>
      </c>
      <c r="K35" s="334"/>
      <c r="L35" s="334" t="s">
        <v>198</v>
      </c>
      <c r="M35" s="334" t="s">
        <v>195</v>
      </c>
    </row>
    <row r="36" spans="3:13" ht="16.5" customHeight="1">
      <c r="C36" s="332" t="s">
        <v>111</v>
      </c>
      <c r="D36" s="332"/>
      <c r="E36" s="332" t="s">
        <v>109</v>
      </c>
      <c r="F36" s="332" t="s">
        <v>202</v>
      </c>
      <c r="I36" s="502" t="s">
        <v>205</v>
      </c>
      <c r="J36" s="502"/>
      <c r="K36" s="334"/>
      <c r="L36" s="502" t="s">
        <v>240</v>
      </c>
      <c r="M36" s="502"/>
    </row>
    <row r="37" spans="3:13">
      <c r="C37" s="332"/>
      <c r="D37" s="332"/>
      <c r="E37" s="502" t="s">
        <v>204</v>
      </c>
      <c r="F37" s="502"/>
      <c r="I37" s="502"/>
      <c r="J37" s="502"/>
      <c r="K37" s="334"/>
      <c r="L37" s="502"/>
      <c r="M37" s="502"/>
    </row>
    <row r="38" spans="3:13">
      <c r="C38" s="332"/>
      <c r="D38" s="332"/>
      <c r="E38" s="502"/>
      <c r="F38" s="50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5" t="s">
        <v>65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8" s="13" customFormat="1" ht="20.25">
      <c r="A2" s="480" t="str">
        <f>+'Ekamut-caxs'!A13</f>
        <v xml:space="preserve">«Ավանի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</row>
    <row r="3" spans="1:18" ht="17.25">
      <c r="A3" s="493" t="s">
        <v>252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193"/>
      <c r="Q3" s="193"/>
      <c r="R3" s="193"/>
    </row>
    <row r="4" spans="1:18" ht="16.5">
      <c r="O4" s="207" t="s">
        <v>0</v>
      </c>
    </row>
    <row r="5" spans="1:18" ht="13.5" customHeight="1">
      <c r="A5" s="517" t="s">
        <v>140</v>
      </c>
      <c r="B5" s="517" t="s">
        <v>66</v>
      </c>
      <c r="C5" s="375"/>
      <c r="D5" s="375"/>
      <c r="E5" s="518" t="s">
        <v>278</v>
      </c>
      <c r="F5" s="519"/>
      <c r="G5" s="519"/>
      <c r="H5" s="519"/>
      <c r="I5" s="519"/>
      <c r="J5" s="519"/>
      <c r="K5" s="519"/>
      <c r="L5" s="519"/>
      <c r="M5" s="519"/>
      <c r="N5" s="520"/>
      <c r="O5" s="516" t="s">
        <v>141</v>
      </c>
    </row>
    <row r="6" spans="1:18" ht="106.5" customHeight="1">
      <c r="A6" s="517"/>
      <c r="B6" s="517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249</v>
      </c>
      <c r="N6" s="106" t="s">
        <v>277</v>
      </c>
      <c r="O6" s="516"/>
    </row>
    <row r="7" spans="1:18" ht="27.75" customHeight="1">
      <c r="A7" s="154">
        <v>1</v>
      </c>
      <c r="B7" s="185" t="s">
        <v>188</v>
      </c>
      <c r="C7" s="186">
        <v>309767.90000000002</v>
      </c>
      <c r="D7" s="186">
        <v>35980.800000000003</v>
      </c>
      <c r="E7" s="186">
        <v>76064.800000000003</v>
      </c>
      <c r="F7" s="186">
        <v>2870.4</v>
      </c>
      <c r="G7" s="186">
        <v>372</v>
      </c>
      <c r="H7" s="186">
        <v>868</v>
      </c>
      <c r="I7" s="249">
        <v>546.20000000000005</v>
      </c>
      <c r="J7" s="186">
        <v>701.3</v>
      </c>
      <c r="K7" s="249">
        <v>7890</v>
      </c>
      <c r="L7" s="186"/>
      <c r="M7" s="186">
        <v>31573.962400000004</v>
      </c>
      <c r="N7" s="186"/>
      <c r="O7" s="187">
        <f>ROUND(SUM(C7:N7),1)</f>
        <v>466635.4</v>
      </c>
    </row>
    <row r="8" spans="1:18" ht="35.25" customHeight="1">
      <c r="A8" s="154">
        <v>2</v>
      </c>
      <c r="B8" s="206" t="s">
        <v>87</v>
      </c>
      <c r="C8" s="155" t="s">
        <v>181</v>
      </c>
      <c r="D8" s="155" t="s">
        <v>181</v>
      </c>
      <c r="E8" s="186">
        <v>42</v>
      </c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42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466677.4</v>
      </c>
    </row>
    <row r="10" spans="1:18" s="156" customFormat="1" ht="18.75" customHeight="1">
      <c r="B10" s="257">
        <v>39467.5</v>
      </c>
      <c r="C10" s="158">
        <f>+B10*2</f>
        <v>78935</v>
      </c>
      <c r="D10" s="158"/>
      <c r="E10" s="158"/>
      <c r="F10" s="159"/>
      <c r="G10" s="159"/>
      <c r="H10" s="159"/>
      <c r="I10" s="256">
        <v>51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3"/>
      <c r="M11" s="523"/>
      <c r="N11" s="523"/>
      <c r="O11" s="167"/>
    </row>
    <row r="12" spans="1:18" s="156" customFormat="1" ht="69" customHeight="1">
      <c r="B12" s="513" t="s">
        <v>196</v>
      </c>
      <c r="C12" s="514"/>
      <c r="D12" s="166"/>
      <c r="E12" s="166"/>
      <c r="H12" s="126"/>
      <c r="I12" s="126"/>
      <c r="J12" s="513" t="s">
        <v>197</v>
      </c>
      <c r="K12" s="514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226</v>
      </c>
      <c r="D13" s="168"/>
      <c r="E13" s="168"/>
      <c r="H13" s="168"/>
      <c r="I13" s="168"/>
      <c r="J13" s="191" t="s">
        <v>177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1"/>
      <c r="F17" s="511"/>
      <c r="G17" s="227"/>
      <c r="H17" s="227"/>
      <c r="I17" s="521" t="str">
        <f>+'Ekamut-caxs'!D78</f>
        <v>Արփինե Ավետիսյան</v>
      </c>
      <c r="J17" s="521"/>
      <c r="K17" s="521"/>
      <c r="L17" s="176"/>
      <c r="M17" s="176"/>
    </row>
    <row r="18" spans="2:13" s="177" customFormat="1" ht="17.25" customHeight="1">
      <c r="B18" s="228"/>
      <c r="C18" s="229"/>
      <c r="D18" s="229"/>
      <c r="E18" s="512" t="s">
        <v>89</v>
      </c>
      <c r="F18" s="512"/>
      <c r="G18" s="230"/>
      <c r="H18" s="231"/>
      <c r="I18" s="522" t="s">
        <v>90</v>
      </c>
      <c r="J18" s="522"/>
      <c r="K18" s="522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1"/>
      <c r="F19" s="511"/>
      <c r="G19" s="233"/>
      <c r="H19" s="233"/>
      <c r="I19" s="521" t="str">
        <f>+'Ekamut-caxs'!D80</f>
        <v>Նարինե Մովսիսյան</v>
      </c>
      <c r="J19" s="521"/>
      <c r="K19" s="521"/>
      <c r="L19" s="176"/>
      <c r="M19" s="176"/>
    </row>
    <row r="20" spans="2:13" s="177" customFormat="1" ht="18.75" customHeight="1">
      <c r="B20" s="229"/>
      <c r="C20" s="229"/>
      <c r="D20" s="229"/>
      <c r="E20" s="512" t="s">
        <v>89</v>
      </c>
      <c r="F20" s="512"/>
      <c r="G20" s="230"/>
      <c r="H20" s="231"/>
      <c r="I20" s="522" t="s">
        <v>90</v>
      </c>
      <c r="J20" s="522"/>
      <c r="K20" s="522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F54" sqref="F54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6" t="s">
        <v>65</v>
      </c>
      <c r="B1" s="526"/>
      <c r="C1" s="526"/>
      <c r="D1" s="526"/>
    </row>
    <row r="2" spans="1:4" ht="24.75" customHeight="1">
      <c r="A2" s="527" t="str">
        <f>+'Ekamut-caxs'!A13:D13</f>
        <v xml:space="preserve">«Ավանի մսուր-մանկապարտեզ» ՀՈԱԿ-ի </v>
      </c>
      <c r="B2" s="527"/>
      <c r="C2" s="527"/>
      <c r="D2" s="527"/>
    </row>
    <row r="3" spans="1:4" ht="39.75" customHeight="1">
      <c r="A3" s="527" t="s">
        <v>276</v>
      </c>
      <c r="B3" s="527"/>
      <c r="C3" s="527"/>
      <c r="D3" s="527"/>
    </row>
    <row r="6" spans="1:4" ht="60" customHeight="1">
      <c r="A6" s="338" t="s">
        <v>3</v>
      </c>
      <c r="B6" s="338" t="s">
        <v>121</v>
      </c>
      <c r="C6" s="338" t="s">
        <v>122</v>
      </c>
      <c r="D6" s="338" t="s">
        <v>246</v>
      </c>
    </row>
    <row r="7" spans="1:4" s="31" customFormat="1" ht="32.25" customHeight="1">
      <c r="A7" s="339">
        <v>1</v>
      </c>
      <c r="B7" s="340" t="s">
        <v>294</v>
      </c>
      <c r="C7" s="339">
        <f>SUM(C8:C12)</f>
        <v>4</v>
      </c>
      <c r="D7" s="339">
        <f>SUM(D8:D12)</f>
        <v>80</v>
      </c>
    </row>
    <row r="8" spans="1:4" ht="16.5" customHeight="1">
      <c r="A8" s="341">
        <v>1.1000000000000001</v>
      </c>
      <c r="B8" s="342" t="s">
        <v>123</v>
      </c>
      <c r="C8" s="341">
        <v>4</v>
      </c>
      <c r="D8" s="341">
        <v>80</v>
      </c>
    </row>
    <row r="9" spans="1:4" ht="16.5" customHeight="1">
      <c r="A9" s="341">
        <v>1.2</v>
      </c>
      <c r="B9" s="342" t="s">
        <v>124</v>
      </c>
      <c r="C9" s="341"/>
      <c r="D9" s="341"/>
    </row>
    <row r="10" spans="1:4" ht="16.5" customHeight="1">
      <c r="A10" s="341">
        <v>1.3</v>
      </c>
      <c r="B10" s="342" t="s">
        <v>125</v>
      </c>
      <c r="C10" s="341"/>
      <c r="D10" s="341"/>
    </row>
    <row r="11" spans="1:4" ht="16.5" customHeight="1">
      <c r="A11" s="341">
        <v>1.4</v>
      </c>
      <c r="B11" s="342" t="s">
        <v>295</v>
      </c>
      <c r="C11" s="341"/>
      <c r="D11" s="341"/>
    </row>
    <row r="12" spans="1:4" ht="16.5" customHeight="1">
      <c r="A12" s="341">
        <v>1.5</v>
      </c>
      <c r="B12" s="342" t="s">
        <v>296</v>
      </c>
      <c r="C12" s="341"/>
      <c r="D12" s="341"/>
    </row>
    <row r="13" spans="1:4" s="31" customFormat="1" ht="27.75" customHeight="1">
      <c r="A13" s="339">
        <v>2</v>
      </c>
      <c r="B13" s="433" t="s">
        <v>297</v>
      </c>
      <c r="C13" s="339">
        <f>SUM(C14:C18)</f>
        <v>15</v>
      </c>
      <c r="D13" s="339">
        <f>SUM(D14:D18)</f>
        <v>412</v>
      </c>
    </row>
    <row r="14" spans="1:4" ht="16.5" customHeight="1">
      <c r="A14" s="341">
        <v>2.1</v>
      </c>
      <c r="B14" s="342" t="s">
        <v>298</v>
      </c>
      <c r="C14" s="341">
        <v>7</v>
      </c>
      <c r="D14" s="341">
        <v>192</v>
      </c>
    </row>
    <row r="15" spans="1:4" ht="16.5" customHeight="1">
      <c r="A15" s="341">
        <v>2.2000000000000002</v>
      </c>
      <c r="B15" s="342" t="s">
        <v>126</v>
      </c>
      <c r="C15" s="341">
        <v>7</v>
      </c>
      <c r="D15" s="341">
        <v>190</v>
      </c>
    </row>
    <row r="16" spans="1:4" ht="16.5" customHeight="1">
      <c r="A16" s="341">
        <v>2.2999999999999998</v>
      </c>
      <c r="B16" s="342" t="s">
        <v>299</v>
      </c>
      <c r="C16" s="341">
        <v>1</v>
      </c>
      <c r="D16" s="341">
        <v>30</v>
      </c>
    </row>
    <row r="17" spans="1:4" ht="16.5" customHeight="1">
      <c r="A17" s="341">
        <v>2.4</v>
      </c>
      <c r="B17" s="342" t="s">
        <v>300</v>
      </c>
      <c r="C17" s="341"/>
      <c r="D17" s="341"/>
    </row>
    <row r="18" spans="1:4" ht="16.5" customHeight="1">
      <c r="A18" s="341">
        <v>2.5</v>
      </c>
      <c r="B18" s="342" t="s">
        <v>301</v>
      </c>
      <c r="C18" s="341"/>
      <c r="D18" s="341"/>
    </row>
    <row r="19" spans="1:4" s="31" customFormat="1" ht="24.75" customHeight="1">
      <c r="A19" s="339">
        <v>3</v>
      </c>
      <c r="B19" s="340" t="s">
        <v>302</v>
      </c>
      <c r="C19" s="339">
        <f>SUM(C20:C24)</f>
        <v>17</v>
      </c>
      <c r="D19" s="339">
        <f>SUM(D20:D24)</f>
        <v>454</v>
      </c>
    </row>
    <row r="20" spans="1:4" ht="16.5" customHeight="1">
      <c r="A20" s="341">
        <v>3.1</v>
      </c>
      <c r="B20" s="342" t="s">
        <v>127</v>
      </c>
      <c r="C20" s="341">
        <v>7</v>
      </c>
      <c r="D20" s="341">
        <v>188</v>
      </c>
    </row>
    <row r="21" spans="1:4" ht="16.5" customHeight="1">
      <c r="A21" s="341">
        <v>3.2</v>
      </c>
      <c r="B21" s="342" t="s">
        <v>128</v>
      </c>
      <c r="C21" s="341">
        <v>7</v>
      </c>
      <c r="D21" s="341">
        <v>188</v>
      </c>
    </row>
    <row r="22" spans="1:4" ht="16.5" customHeight="1">
      <c r="A22" s="341">
        <v>3.3</v>
      </c>
      <c r="B22" s="342" t="s">
        <v>129</v>
      </c>
      <c r="C22" s="341">
        <v>2</v>
      </c>
      <c r="D22" s="341">
        <v>51</v>
      </c>
    </row>
    <row r="23" spans="1:4" ht="16.5" customHeight="1">
      <c r="A23" s="341">
        <v>3.4</v>
      </c>
      <c r="B23" s="342" t="s">
        <v>303</v>
      </c>
      <c r="C23" s="341">
        <v>1</v>
      </c>
      <c r="D23" s="341">
        <v>27</v>
      </c>
    </row>
    <row r="24" spans="1:4" ht="16.5" customHeight="1">
      <c r="A24" s="341">
        <v>3.5</v>
      </c>
      <c r="B24" s="342" t="s">
        <v>304</v>
      </c>
      <c r="C24" s="341"/>
      <c r="D24" s="341"/>
    </row>
    <row r="25" spans="1:4" s="31" customFormat="1" ht="24.75" customHeight="1">
      <c r="A25" s="339">
        <v>4</v>
      </c>
      <c r="B25" s="340" t="s">
        <v>305</v>
      </c>
      <c r="C25" s="339">
        <f>SUM(C26:C30)</f>
        <v>15</v>
      </c>
      <c r="D25" s="339">
        <f>SUM(D26:D30)</f>
        <v>481</v>
      </c>
    </row>
    <row r="26" spans="1:4" ht="16.5" customHeight="1">
      <c r="A26" s="341">
        <v>4.0999999999999996</v>
      </c>
      <c r="B26" s="342" t="s">
        <v>306</v>
      </c>
      <c r="C26" s="341">
        <v>7</v>
      </c>
      <c r="D26" s="341">
        <v>225</v>
      </c>
    </row>
    <row r="27" spans="1:4" ht="16.5" customHeight="1">
      <c r="A27" s="341">
        <v>4.2</v>
      </c>
      <c r="B27" s="342" t="s">
        <v>130</v>
      </c>
      <c r="C27" s="341">
        <v>6</v>
      </c>
      <c r="D27" s="341">
        <v>191</v>
      </c>
    </row>
    <row r="28" spans="1:4" ht="16.5" customHeight="1">
      <c r="A28" s="341">
        <v>4.3</v>
      </c>
      <c r="B28" s="342" t="s">
        <v>307</v>
      </c>
      <c r="C28" s="341">
        <v>2</v>
      </c>
      <c r="D28" s="341">
        <v>65</v>
      </c>
    </row>
    <row r="29" spans="1:4" ht="16.5" customHeight="1">
      <c r="A29" s="341">
        <v>4.4000000000000004</v>
      </c>
      <c r="B29" s="342" t="s">
        <v>308</v>
      </c>
      <c r="C29" s="341"/>
      <c r="D29" s="341"/>
    </row>
    <row r="30" spans="1:4" ht="16.5" customHeight="1">
      <c r="A30" s="341">
        <v>4.5</v>
      </c>
      <c r="B30" s="342" t="s">
        <v>309</v>
      </c>
      <c r="C30" s="341"/>
      <c r="D30" s="341"/>
    </row>
    <row r="31" spans="1:4" s="31" customFormat="1" ht="17.25">
      <c r="A31" s="339"/>
      <c r="B31" s="340" t="s">
        <v>67</v>
      </c>
      <c r="C31" s="339">
        <f>C7+C13+C19+C25</f>
        <v>51</v>
      </c>
      <c r="D31" s="339">
        <f>D7+D13+D19+D25</f>
        <v>1427</v>
      </c>
    </row>
    <row r="34" spans="2:4" ht="17.25">
      <c r="B34" s="434" t="s">
        <v>2</v>
      </c>
      <c r="C34" s="524" t="str">
        <f>+'Ekamut-caxs'!D78</f>
        <v>Արփինե Ավետիսյան</v>
      </c>
      <c r="D34" s="524"/>
    </row>
    <row r="35" spans="2:4" ht="15.75" customHeight="1">
      <c r="B35" s="435" t="s">
        <v>4</v>
      </c>
      <c r="C35" s="525" t="s">
        <v>5</v>
      </c>
      <c r="D35" s="525"/>
    </row>
    <row r="36" spans="2:4" ht="27" customHeight="1">
      <c r="B36" s="31" t="s">
        <v>6</v>
      </c>
      <c r="C36" s="524" t="str">
        <f>+'Ekamut-caxs'!D80</f>
        <v>Նարինե Մովսիսյան</v>
      </c>
      <c r="D36" s="524"/>
    </row>
    <row r="37" spans="2:4">
      <c r="C37" s="525" t="s">
        <v>5</v>
      </c>
      <c r="D37" s="525"/>
    </row>
    <row r="38" spans="2:4">
      <c r="B38" s="343" t="s">
        <v>131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F54" sqref="F5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0" t="s">
        <v>65</v>
      </c>
      <c r="B1" s="490"/>
      <c r="C1" s="490"/>
      <c r="D1" s="490"/>
      <c r="E1" s="490"/>
    </row>
    <row r="2" spans="1:13" ht="23.25" customHeight="1">
      <c r="A2" s="493" t="str">
        <f>+'Ekamut-caxs'!A13</f>
        <v xml:space="preserve">«Ավանի մսուր-մանկապարտեզ» ՀՈԱԿ-ի </v>
      </c>
      <c r="B2" s="493"/>
      <c r="C2" s="493"/>
      <c r="D2" s="493"/>
      <c r="E2" s="493"/>
    </row>
    <row r="3" spans="1:13" ht="28.5" customHeight="1">
      <c r="A3" s="493" t="s">
        <v>273</v>
      </c>
      <c r="B3" s="493"/>
      <c r="C3" s="493"/>
      <c r="D3" s="493"/>
      <c r="E3" s="493"/>
    </row>
    <row r="5" spans="1:13">
      <c r="E5" s="92" t="s">
        <v>135</v>
      </c>
    </row>
    <row r="6" spans="1:13" ht="73.5" customHeight="1">
      <c r="A6" s="373" t="s">
        <v>3</v>
      </c>
      <c r="B6" s="373" t="s">
        <v>92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453161.2</v>
      </c>
      <c r="D8" s="130">
        <v>10728.1</v>
      </c>
      <c r="E8" s="130">
        <v>73530.3</v>
      </c>
      <c r="F8" s="347" t="s">
        <v>263</v>
      </c>
      <c r="G8" s="348" t="s">
        <v>264</v>
      </c>
      <c r="H8" s="349" t="s">
        <v>181</v>
      </c>
      <c r="I8" s="350" t="s">
        <v>265</v>
      </c>
      <c r="J8" s="349" t="s">
        <v>181</v>
      </c>
      <c r="K8" s="351" t="s">
        <v>266</v>
      </c>
      <c r="L8" s="352" t="s">
        <v>182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57147.4</v>
      </c>
      <c r="D9" s="130">
        <v>1589.4</v>
      </c>
      <c r="E9" s="130">
        <v>10311.6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1720</v>
      </c>
      <c r="E10" s="452">
        <f>+M10</f>
        <v>14983.5</v>
      </c>
      <c r="F10" s="357">
        <v>11</v>
      </c>
      <c r="G10" s="358">
        <v>1427</v>
      </c>
      <c r="H10" s="359" t="s">
        <v>181</v>
      </c>
      <c r="I10" s="360">
        <v>21</v>
      </c>
      <c r="J10" s="359" t="s">
        <v>181</v>
      </c>
      <c r="K10" s="360">
        <v>500</v>
      </c>
      <c r="L10" s="352" t="s">
        <v>182</v>
      </c>
      <c r="M10" s="361">
        <f>+(G10*I10*K10)/1000</f>
        <v>14983.5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1742.5</v>
      </c>
      <c r="E11" s="452">
        <f>+M11</f>
        <v>14983.5</v>
      </c>
      <c r="F11" s="357">
        <v>12</v>
      </c>
      <c r="G11" s="363">
        <v>1427</v>
      </c>
      <c r="H11" s="359" t="s">
        <v>181</v>
      </c>
      <c r="I11" s="364">
        <v>21</v>
      </c>
      <c r="J11" s="359" t="s">
        <v>181</v>
      </c>
      <c r="K11" s="364">
        <v>500</v>
      </c>
      <c r="L11" s="352" t="s">
        <v>182</v>
      </c>
      <c r="M11" s="365">
        <f>+(G11*I11*K11)/1000</f>
        <v>14983.5</v>
      </c>
    </row>
    <row r="12" spans="1:13" s="83" customFormat="1" ht="31.5" customHeight="1">
      <c r="A12" s="121"/>
      <c r="B12" s="366" t="s">
        <v>268</v>
      </c>
      <c r="C12" s="367">
        <f>ROUND(SUM(C8:C11),1)</f>
        <v>510308.6</v>
      </c>
      <c r="D12" s="367">
        <f>ROUND(SUM(D8:D11),1)</f>
        <v>15780</v>
      </c>
      <c r="E12" s="367">
        <f>ROUND(SUM(E8:E11),1)</f>
        <v>113808.9</v>
      </c>
    </row>
    <row r="14" spans="1:13" ht="51" customHeight="1">
      <c r="B14" s="530" t="s">
        <v>269</v>
      </c>
      <c r="C14" s="530"/>
      <c r="D14" s="530"/>
      <c r="E14" s="530"/>
    </row>
    <row r="19" spans="2:5" ht="20.25" customHeight="1">
      <c r="B19" s="76" t="s">
        <v>2</v>
      </c>
      <c r="C19" s="76"/>
      <c r="D19" s="528" t="str">
        <f>+'Ekamut-caxs'!D78</f>
        <v>Արփինե Ավետիսյան</v>
      </c>
      <c r="E19" s="528"/>
    </row>
    <row r="20" spans="2:5" ht="18.75" customHeight="1">
      <c r="B20" s="76" t="s">
        <v>4</v>
      </c>
      <c r="D20" s="529" t="s">
        <v>5</v>
      </c>
      <c r="E20" s="529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8" t="str">
        <f>+'Ekamut-caxs'!D80</f>
        <v>Նարինե Մովսիսյան</v>
      </c>
      <c r="E22" s="528"/>
    </row>
    <row r="23" spans="2:5" ht="23.25" customHeight="1">
      <c r="D23" s="529" t="s">
        <v>5</v>
      </c>
      <c r="E23" s="529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0" workbookViewId="0">
      <selection activeCell="F54" sqref="F5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3" t="s">
        <v>65</v>
      </c>
      <c r="B1" s="533"/>
      <c r="C1" s="533"/>
      <c r="D1" s="533"/>
      <c r="E1" s="533"/>
      <c r="F1" s="533"/>
    </row>
    <row r="2" spans="1:8" ht="23.25" customHeight="1">
      <c r="A2" s="491" t="str">
        <f>+'Ekamut-caxs'!A13</f>
        <v xml:space="preserve">«Ավանի մսուր-մանկապարտեզ» ՀՈԱԿ-ի </v>
      </c>
      <c r="B2" s="491"/>
      <c r="C2" s="491"/>
      <c r="D2" s="491"/>
      <c r="E2" s="491"/>
      <c r="F2" s="491"/>
    </row>
    <row r="3" spans="1:8" ht="40.5" customHeight="1">
      <c r="A3" s="491" t="s">
        <v>317</v>
      </c>
      <c r="B3" s="491"/>
      <c r="C3" s="491"/>
      <c r="D3" s="491"/>
      <c r="E3" s="491"/>
      <c r="F3" s="491"/>
    </row>
    <row r="5" spans="1:8">
      <c r="F5" s="436" t="s">
        <v>135</v>
      </c>
    </row>
    <row r="6" spans="1:8" ht="73.5" customHeight="1">
      <c r="A6" s="437" t="s">
        <v>3</v>
      </c>
      <c r="B6" s="437" t="s">
        <v>310</v>
      </c>
      <c r="C6" s="437" t="s">
        <v>313</v>
      </c>
      <c r="D6" s="437" t="s">
        <v>314</v>
      </c>
      <c r="E6" s="437" t="s">
        <v>315</v>
      </c>
      <c r="F6" s="437" t="s">
        <v>316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311</v>
      </c>
      <c r="C8" s="130"/>
      <c r="D8" s="130"/>
      <c r="E8" s="130">
        <v>80.099999999999994</v>
      </c>
      <c r="F8" s="130" t="s">
        <v>326</v>
      </c>
      <c r="G8" s="441"/>
    </row>
    <row r="9" spans="1:8" ht="35.25" customHeight="1">
      <c r="A9" s="439">
        <f>+A8+1</f>
        <v>2</v>
      </c>
      <c r="B9" s="440" t="s">
        <v>312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321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320</v>
      </c>
      <c r="C14" s="130"/>
      <c r="D14" s="130"/>
      <c r="E14" s="450">
        <f>IF(IF((C17+C18)-SUM(E8:E13)&gt;0,(C17+C18)-SUM(E8:E13),0)&lt;=161.2*2*9,IF((C17+C18)-SUM(E8:E13)&gt;0,(C17+C18)-SUM(E8:E13),0), 161.2*2*9)</f>
        <v>2901.6</v>
      </c>
      <c r="F14" s="130"/>
      <c r="G14" s="465">
        <v>14</v>
      </c>
      <c r="H14" s="466" t="s">
        <v>323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2981.7</v>
      </c>
      <c r="F15" s="443">
        <f t="shared" si="2"/>
        <v>0</v>
      </c>
      <c r="G15" s="27">
        <f>+C17+C18-E15</f>
        <v>5362.0999999999995</v>
      </c>
    </row>
    <row r="17" spans="2:6" ht="28.5">
      <c r="B17" s="444" t="s">
        <v>318</v>
      </c>
      <c r="C17" s="445">
        <v>8343.7999999999993</v>
      </c>
    </row>
    <row r="18" spans="2:6" ht="22.5" customHeight="1">
      <c r="B18" s="444" t="s">
        <v>319</v>
      </c>
      <c r="C18" s="449"/>
      <c r="D18" s="448" t="s">
        <v>322</v>
      </c>
    </row>
    <row r="21" spans="2:6" ht="20.25" customHeight="1">
      <c r="B21" s="13" t="s">
        <v>2</v>
      </c>
      <c r="C21" s="13"/>
      <c r="D21" s="531" t="str">
        <f>+'Ekamut-caxs'!D78</f>
        <v>Արփինե Ավետիսյան</v>
      </c>
      <c r="E21" s="531"/>
      <c r="F21" s="531"/>
    </row>
    <row r="22" spans="2:6" ht="18.75" customHeight="1">
      <c r="B22" s="13" t="s">
        <v>4</v>
      </c>
      <c r="D22" s="532" t="s">
        <v>5</v>
      </c>
      <c r="E22" s="532"/>
      <c r="F22" s="532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31" t="str">
        <f>+'Ekamut-caxs'!D80</f>
        <v>Նարինե Մովսիսյան</v>
      </c>
      <c r="E24" s="531"/>
      <c r="F24" s="531"/>
    </row>
    <row r="25" spans="2:6" ht="23.25" customHeight="1">
      <c r="D25" s="532" t="s">
        <v>5</v>
      </c>
      <c r="E25" s="532"/>
      <c r="F25" s="532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https://mul2.yerevan.am/tasks/1972414/oneclick?token=8f1597f1cacf75e1cff9ca1452eca6db</cp:keywords>
  <cp:lastModifiedBy>Lusine Petrosyan</cp:lastModifiedBy>
  <cp:lastPrinted>2024-11-11T05:42:35Z</cp:lastPrinted>
  <dcterms:created xsi:type="dcterms:W3CDTF">1996-10-14T23:33:28Z</dcterms:created>
  <dcterms:modified xsi:type="dcterms:W3CDTF">2024-12-29T18:22:16Z</dcterms:modified>
</cp:coreProperties>
</file>