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DA2E15B-040D-41C9-B38D-62C8BD58113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Лист1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C83" i="7"/>
  <c r="C82" i="7"/>
  <c r="E17" i="20"/>
  <c r="E18" i="20"/>
  <c r="F6" i="10"/>
  <c r="A72" i="7"/>
  <c r="A77" i="7" s="1"/>
  <c r="I17" i="20" l="1"/>
  <c r="D15" i="10"/>
  <c r="D67" i="19"/>
  <c r="D19" i="19"/>
  <c r="A14" i="7"/>
  <c r="D18" i="20" l="1"/>
  <c r="D17" i="20"/>
  <c r="D16" i="20"/>
  <c r="D15" i="20"/>
  <c r="D14" i="20"/>
  <c r="D13" i="20"/>
  <c r="D12" i="20"/>
  <c r="D11" i="20"/>
  <c r="D10" i="20"/>
  <c r="D9" i="20"/>
  <c r="D8" i="20"/>
  <c r="D7" i="20"/>
  <c r="F16" i="20"/>
  <c r="F15" i="20"/>
  <c r="F14" i="20"/>
  <c r="F13" i="20"/>
  <c r="F12" i="20"/>
  <c r="F11" i="20"/>
  <c r="F10" i="20"/>
  <c r="F9" i="20"/>
  <c r="F8" i="20"/>
  <c r="F7" i="20"/>
  <c r="D39" i="19" l="1"/>
  <c r="D8" i="22" l="1"/>
  <c r="D14" i="22" l="1"/>
  <c r="D72" i="19"/>
  <c r="D11" i="21"/>
  <c r="D10" i="21"/>
  <c r="D8" i="21"/>
  <c r="D9" i="21" s="1"/>
  <c r="M9" i="21"/>
  <c r="C8" i="21"/>
  <c r="C9" i="21"/>
  <c r="E9" i="21"/>
  <c r="L40" i="19" s="1"/>
  <c r="I7" i="11"/>
  <c r="K7" i="11"/>
  <c r="D38" i="19" s="1"/>
  <c r="E7" i="11"/>
  <c r="D7" i="11"/>
  <c r="L41" i="19" l="1"/>
  <c r="E8" i="11"/>
  <c r="L18" i="20"/>
  <c r="L17" i="20"/>
  <c r="C12" i="10" l="1"/>
  <c r="C9" i="10"/>
  <c r="B56" i="9"/>
  <c r="C7" i="10" l="1"/>
  <c r="D10" i="9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D19" i="21" l="1"/>
  <c r="D22" i="21"/>
  <c r="A2" i="21"/>
  <c r="D12" i="21"/>
  <c r="D25" i="19" s="1"/>
  <c r="M11" i="21"/>
  <c r="E11" i="21" s="1"/>
  <c r="M10" i="21"/>
  <c r="E10" i="21" s="1"/>
  <c r="E12" i="21" l="1"/>
  <c r="I18" i="20"/>
  <c r="F18" i="20"/>
  <c r="F17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15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4" i="7" s="1"/>
  <c r="A35" i="7" s="1"/>
  <c r="A28" i="19"/>
  <c r="A18" i="9"/>
  <c r="A19" i="9" s="1"/>
  <c r="A20" i="9" s="1"/>
  <c r="A21" i="9" s="1"/>
  <c r="A22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1" i="7"/>
  <c r="A50" i="19"/>
  <c r="A47" i="19"/>
  <c r="A48" i="19" s="1"/>
  <c r="A49" i="19" s="1"/>
  <c r="C29" i="7"/>
  <c r="A62" i="9" l="1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3" i="7" l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4" i="10"/>
  <c r="A65" i="10" s="1"/>
  <c r="A68" i="19"/>
  <c r="A69" i="19" s="1"/>
  <c r="A70" i="19" l="1"/>
  <c r="A72" i="19" s="1"/>
  <c r="C25" i="7" l="1"/>
  <c r="A73" i="19"/>
  <c r="A74" i="19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8" i="9"/>
  <c r="D66" i="9"/>
  <c r="E12" i="10" l="1"/>
  <c r="D54" i="18"/>
  <c r="D59" i="18" s="1"/>
  <c r="F59" i="18" s="1"/>
  <c r="A2" i="15"/>
  <c r="A2" i="18"/>
  <c r="A2" i="10"/>
  <c r="A2" i="9"/>
  <c r="C77" i="7" l="1"/>
  <c r="D64" i="10" s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C82" i="10" s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8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3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<sst xmlns="http://schemas.openxmlformats.org/spreadsheetml/2006/main" count="609" uniqueCount="350">
  <si>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</si>
  <si>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</si>
  <si>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</si>
  <si>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</si>
  <si>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</si>
  <si>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</si>
  <si>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</si>
  <si>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</si>
  <si>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</si>
  <si>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</si>
  <si>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</si>
  <si>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</si>
  <si>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</si>
  <si>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</si>
  <si>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</si>
  <si>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</si>
  <si>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</si>
  <si>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</si>
  <si>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</si>
  <si>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</si>
  <si>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</si>
  <si>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</si>
  <si>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</si>
  <si>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</si>
  <si>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</si>
  <si>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</si>
  <si>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</si>
  <si>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</si>
  <si>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</si>
  <si>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</si>
  <si>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</si>
  <si>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</si>
  <si>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</si>
  <si>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</si>
  <si>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</si>
  <si>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</si>
  <si>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</si>
  <si>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</si>
  <si>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</si>
  <si>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</si>
  <si>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</si>
  <si>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</si>
  <si>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</si>
  <si>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</si>
  <si>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</si>
  <si>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</si>
  <si>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</si>
  <si>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</si>
  <si>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</si>
  <si>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</si>
  <si>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</si>
  <si>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</si>
  <si>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</si>
  <si>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</si>
  <si>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</si>
  <si>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</si>
  <si>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</si>
  <si>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</si>
  <si>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</si>
  <si>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</si>
  <si>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</si>
  <si>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</si>
  <si>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</si>
  <si>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</si>
  <si>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</si>
  <si>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</si>
  <si>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</si>
  <si>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</si>
  <si>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</si>
  <si>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</si>
  <si>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</si>
  <si>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</si>
  <si>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</si>
  <si>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</si>
  <si>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</si>
  <si>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</si>
  <si>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</si>
  <si>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</si>
  <si>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</si>
  <si>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</si>
  <si>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</si>
  <si>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</si>
  <si>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</si>
  <si>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</si>
  <si>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</si>
  <si>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</si>
  <si>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</si>
  <si>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</si>
  <si>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</si>
  <si>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</si>
  <si>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</si>
  <si>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</si>
  <si>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</si>
  <si>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</si>
  <si>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</si>
  <si>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</si>
  <si>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</si>
  <si>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</si>
  <si>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</si>
  <si>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</si>
  <si>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</si>
  <si>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</si>
  <si>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</si>
  <si>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</si>
  <si>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</si>
  <si>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</si>
  <si>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</si>
  <si>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</si>
  <si>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</si>
  <si>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</si>
  <si>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</si>
  <si>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</si>
  <si>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</si>
  <si>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</si>
  <si>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</si>
  <si>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</si>
  <si>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</si>
  <si>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</si>
  <si>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</si>
  <si>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</si>
  <si>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</si>
  <si>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</si>
  <si>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</si>
  <si>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</si>
  <si>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</si>
  <si>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</si>
  <si>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</si>
  <si>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</si>
  <si>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</si>
  <si>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</si>
  <si>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</si>
  <si>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</si>
  <si>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</si>
  <si>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</si>
  <si>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</si>
  <si>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</si>
  <si>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</si>
  <si>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</si>
  <si>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</si>
  <si>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</si>
  <si>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</si>
  <si>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</si>
  <si>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</si>
  <si>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</si>
  <si>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</si>
  <si>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</si>
  <si>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</si>
  <si>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</si>
  <si>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</si>
  <si>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</si>
  <si>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</si>
  <si>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</si>
  <si>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</si>
  <si>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</si>
  <si>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</si>
  <si>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</si>
  <si>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</si>
  <si>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</si>
  <si>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</si>
  <si>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</si>
  <si>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</si>
  <si>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</si>
  <si>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</si>
  <si>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</si>
  <si>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</si>
  <si>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</si>
  <si>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</si>
  <si>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</si>
  <si>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</si>
  <si>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</si>
  <si>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</si>
  <si>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</si>
  <si>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</si>
  <si>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</si>
  <si>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</si>
  <si>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</si>
  <si>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</si>
  <si>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</si>
  <si>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</si>
  <si>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</si>
  <si>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</si>
  <si>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</si>
  <si>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</si>
  <si>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</si>
  <si>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</si>
  <si>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</si>
  <si>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</si>
  <si>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</si>
  <si>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</si>
  <si>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</si>
  <si>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</si>
  <si>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</si>
  <si>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</si>
  <si>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</si>
  <si>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</si>
  <si>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</si>
  <si>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</si>
  <si>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</si>
  <si>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</si>
  <si>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</si>
  <si>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</si>
  <si>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</si>
  <si>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</si>
  <si>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</si>
  <si>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</si>
  <si>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</si>
  <si>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</si>
  <si>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</si>
  <si>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</si>
  <si>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</si>
  <si>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</si>
  <si>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</si>
  <si>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</si>
  <si>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</si>
  <si>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</si>
  <si>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</si>
  <si>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</si>
  <si>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</si>
  <si>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</si>
  <si>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</si>
  <si>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</si>
  <si>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</si>
  <si>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</si>
  <si>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</si>
  <si>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</si>
  <si>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</si>
  <si>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</si>
  <si>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</si>
  <si>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</si>
  <si>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</si>
  <si>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</si>
  <si>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</si>
  <si>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</si>
  <si>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</si>
  <si>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</si>
  <si>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</si>
  <si>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</si>
  <si>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</si>
  <si>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</si>
  <si>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</si>
  <si>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</si>
  <si>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</si>
  <si>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</si>
  <si>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</si>
  <si>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</si>
  <si>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</si>
  <si>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</si>
  <si>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</si>
  <si>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</si>
  <si>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</si>
  <si>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</si>
  <si>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</si>
  <si>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</si>
  <si>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</si>
  <si>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</si>
  <si>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</si>
  <si>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</si>
  <si>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</si>
  <si>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</si>
  <si>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</si>
  <si>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</si>
  <si>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</si>
  <si>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</si>
  <si>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</si>
  <si>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</si>
  <si>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</si>
  <si>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</si>
  <si>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</si>
  <si>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</si>
  <si>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</si>
  <si>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</si>
  <si>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</si>
  <si>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</si>
  <si>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</si>
  <si>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</si>
  <si>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</si>
  <si>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</si>
  <si>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</si>
  <si>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</si>
  <si>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</si>
  <si>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</si>
  <si>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</si>
  <si>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</si>
  <si>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</si>
  <si>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</si>
  <si>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</si>
  <si>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</si>
  <si>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</si>
  <si>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</si>
  <si>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</si>
  <si>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</si>
  <si>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</si>
  <si>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</si>
  <si>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</si>
  <si>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</si>
  <si>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</si>
  <si>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</si>
  <si>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</si>
  <si>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</si>
  <si>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</si>
  <si>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</si>
  <si>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</si>
  <si>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</si>
  <si>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</si>
  <si>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</si>
  <si>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</si>
  <si>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</si>
  <si>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</si>
  <si>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</si>
  <si>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</si>
  <si>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</si>
  <si>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</si>
  <si>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</si>
  <si>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</si>
  <si>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</si>
  <si>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</si>
  <si>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</si>
  <si>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</si>
  <si>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</si>
  <si>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</si>
  <si>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</si>
  <si>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</si>
  <si>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</si>
  <si>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</si>
  <si>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</si>
  <si>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</si>
  <si>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</si>
  <si>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</si>
  <si>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հ․99 մսուր-մանկապարտեզ» ՀՈԱԿ-ի </t>
  </si>
  <si>
    <t>Արխիվացման գծով</t>
  </si>
  <si>
    <t>դեկտեմբեր 2023թ</t>
  </si>
  <si>
    <t>դեկտեմբեր 2022թ</t>
  </si>
  <si>
    <t>Թ. Բաղդասարյան</t>
  </si>
  <si>
    <t>Ա. Ամիրյան</t>
  </si>
  <si>
    <t>բազմ.ֆունկ սարք</t>
  </si>
  <si>
    <t>ներառականի գույք` ավազի սեղանների հավաք.,տիկնիկ թատրոն, բիզիբորդներ, պատ մոզայիկա</t>
  </si>
  <si>
    <t>2024թ</t>
  </si>
  <si>
    <t xml:space="preserve">հաստիքացուցակի 50% </t>
  </si>
  <si>
    <t>օտար լեզու վճարովի ծառ.բացակայություն</t>
  </si>
  <si>
    <t>ցուրտ գարնան պատճատով</t>
  </si>
  <si>
    <t>50 երեխայի համար` ափսե և բաժակ</t>
  </si>
  <si>
    <t>ներառականի համար</t>
  </si>
  <si>
    <t>հրշեջ ծառ. սակագնի թանգացման պատճատով</t>
  </si>
  <si>
    <t>դասընթաց` ԱՕ փոփ.վերաբերյալ</t>
  </si>
  <si>
    <t>ներառականի գույք` ավազի սեղանների հավաք.145,0 հազ.դրամ,տիկնիկ թատրոն 55,0 հազ.դրամ, բիզիբորդներ 2 հատ` 240 հազ.դրամ, պատ մոզայիկա 55,0 հազ.դրամ</t>
  </si>
  <si>
    <t>հաշվիչ` 290,0 հազ.դրամ, խոտհնձիչ140 հազ.դրամ,մսաղաց 92,0 հազ.դրամ, փոշեկուլ 4 հատ x 80,0 հազ.դրամ =320,0 հազ.դրամ</t>
  </si>
  <si>
    <t>ԿԱՊԿՈՒ</t>
  </si>
  <si>
    <t>ԿԱՊԿՈւ</t>
  </si>
  <si>
    <t>428.0 ավել էր</t>
  </si>
  <si>
    <t>գազի հաշվիչ,խոտհնձիչ,բանջարեղեն կտրող սարք,փոշեկուլ`փոխել հաշվիչ,մսաղաց,փոշեկուլ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</si>
</sst>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name val="Calibri"/>
      <family val="2"/>
      <scheme val="minor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</cellStyleXfs>
  <cellXfs count="532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164" fontId="33" fillId="0" borderId="10" xfId="45" applyNumberFormat="1" applyFont="1" applyBorder="1" applyAlignment="1" applyProtection="1">
      <alignment vertical="center" wrapText="1"/>
      <protection locked="0"/>
    </xf>
    <xf numFmtId="166" fontId="56" fillId="24" borderId="10" xfId="45" applyNumberFormat="1" applyFont="1" applyFill="1" applyBorder="1" applyAlignment="1" applyProtection="1">
      <alignment horizontal="center" vertical="center"/>
      <protection locked="0"/>
    </xf>
    <xf numFmtId="3" fontId="33" fillId="0" borderId="10" xfId="62" applyNumberFormat="1" applyFont="1" applyBorder="1" applyAlignment="1" applyProtection="1">
      <alignment horizontal="center" vertical="center" wrapText="1"/>
      <protection locked="0"/>
    </xf>
    <xf numFmtId="166" fontId="33" fillId="0" borderId="10" xfId="62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166" fontId="71" fillId="24" borderId="10" xfId="45" applyNumberFormat="1" applyFont="1" applyFill="1" applyBorder="1" applyAlignment="1" applyProtection="1">
      <alignment horizontal="center" vertical="center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6" xr:uid="{7325845B-FBD8-4B36-878D-EB63EE427F31}"/>
    <cellStyle name="Normal 12" xfId="77" xr:uid="{FAA0C2B9-FC75-4B11-83DB-F595825EC307}"/>
    <cellStyle name="Normal 13" xfId="78" xr:uid="{86A8A86A-8393-4638-89D0-76B4202870D7}"/>
    <cellStyle name="Normal 14" xfId="79" xr:uid="{7FBE1599-FBB6-4A2B-94F9-A1029AB93DF8}"/>
    <cellStyle name="Normal 15" xfId="80" xr:uid="{528CCA5F-1AB5-46B8-B064-13C4757C26F1}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E0043294-8E3F-47A3-A39A-7ACBB7FD2CC0}"/>
    <cellStyle name="Normal 6" xfId="60" xr:uid="{00000000-0005-0000-0000-000018000000}"/>
    <cellStyle name="Normal 6 2" xfId="72" xr:uid="{96290045-4A64-46C7-BB41-FB86EF8E5699}"/>
    <cellStyle name="Normal 7" xfId="73" xr:uid="{A9A2543D-68F3-4217-B859-6A69501CAADD}"/>
    <cellStyle name="Normal 8" xfId="74" xr:uid="{0AC3B745-2DE6-41D8-835D-7B706828E4F4}"/>
    <cellStyle name="Normal 9" xfId="75" xr:uid="{28FA84F2-8051-4154-B072-22AB9777B8F6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8FDA34AC-5719-4A95-96E6-A31787CE04B7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3" xfId="71" xr:uid="{63646163-CBC6-4001-8AFB-8C25B07D2FBD}"/>
    <cellStyle name="Обычный 3 3 3" xfId="70" xr:uid="{EBD7F7C7-32D9-4E34-B5A4-2EEC557C0B1C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3 7" xfId="66" xr:uid="{3DBBAE31-16E3-444D-AC17-A58A430E71C0}"/>
    <cellStyle name="Обычный 6" xfId="53" xr:uid="{00000000-0005-0000-0000-000039000000}"/>
    <cellStyle name="Обычный 6 2" xfId="67" xr:uid="{A4DAABBE-F28A-4AD1-A2FF-6BD09BD2A01B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5ACAAUABNAAAAAAAAAAAAAAAAAAAAAAAAAAAAAAAAAAAAAAAAAAAAAAAAAAAAAAAAAAAAAAAAAAAAAAAAAAAAAAAAAAAAAAAAAAAAAAAAAAAAAAAAAAAAAAAAAAAAAADoBwwAAAAdABcAC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5MDBaMCMGCSqGSIb3DQEJBDEWBBS1cx4XOiqfffh92tqa7prNOyi/LjArBgsqhkiG9w0BCRACDDEcMBowGDAWBBRE5xMFRVajmd/v2Zzf5CvSbEm8HjANBgkqhkiG9w0BAQEFAASCAQBV1eWF/Wg76moK4ePOgL79Km121jUEjLwnKaoOAmIKldJzPhmIALvAO7wCttWH07Y+YfAIiCC0Ke43Ebwj2fr5EPPAYkAIZ6hqpHu9Xu8gU3wDKvXFFAzVE1HD0vH2yCom39gvE4maMAk9tG4tM4g+qcb32/76zaAKkqny6tZBFFKfbCyY8LY0ZtnwDPsm6arligQ/HBuQmNI8/crCfcMherxWAQgLdWX3ehlzMVdUsiTDiFBgQ5B/uBl004fIDloD6eEbDh6HnTAlNHkatra3DEMbRsQF2/KgFJHbyI5yp2vGuNg2SWtfzURxIl8N+8Mphu8mZMtoEpmB49PrDr8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5ACAAUABNAAAAAAAAAAAAAAAAAAAAAAAAAAAAAAAAAAAAAAAAAAAAAAAAAAAAAAAAAAAAAAAAAAAAAAAAAAAAAAAAAAAAAAAAAAAAAAAAAAAAAAAAAAAAAAAAAAAAAADoBwwAAAAdABcAC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5MDVaMCMGCSqGSIb3DQEJBDEWBBTgrnGj7M6NfU7bouImCpEWkDm6MDArBgsqhkiG9w0BCRACDDEcMBowGDAWBBRE5xMFRVajmd/v2Zzf5CvSbEm8HjANBgkqhkiG9w0BAQEFAASCAQA0fB7I42jdDBm2VdsWjtpHqPZoU+cwVKBaWUlDxmEu4jEJAJYGWJYPFJAozBPf/pdkhAPm4WiHn0VGyV2L73u2RBUR5axSyIQUhu2NXo5+o1cltMSoEWObgI/3tDL5SfaxA4p0YWNeFfCBdiKuNLi5wRLM4F/wFYS/I3/CwFnltkDAWcLwsG7jA6NdiJW5UCh2DcZBGZyJboncqMv2ZYSjzBqmL11rs4Ud84dvD8K8SGvOGL1JG0H76i2AiH2oKyKsyHFeO3b4kh3Ah3G3NSKZfWmfv09BNJr8qVCy9cniPinb+pdpbaOO4XAj9qBXBQxBPRd6SAR2/2+JM1TWVti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FDB8D59E-655C-6220-454D-8A6A949C86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AED609A-9E54-9800-CE82-4CA426B787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2" t="s">
        <v>184</v>
      </c>
      <c r="E1" s="454">
        <v>185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247</v>
      </c>
      <c r="E4" s="39"/>
      <c r="F4" s="55"/>
    </row>
    <row r="5" spans="1:10" s="29" customFormat="1" ht="20.25" customHeight="1">
      <c r="B5" s="245"/>
      <c r="C5" s="5"/>
      <c r="D5" s="452" t="s">
        <v>210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279</v>
      </c>
      <c r="E7" s="454">
        <v>187</v>
      </c>
    </row>
    <row r="8" spans="1:10" ht="20.25" customHeight="1">
      <c r="C8" s="239"/>
      <c r="D8" s="452" t="s">
        <v>280</v>
      </c>
      <c r="E8" s="239"/>
    </row>
    <row r="9" spans="1:10" ht="20.25" customHeight="1">
      <c r="C9" s="239"/>
      <c r="D9" s="452" t="s">
        <v>281</v>
      </c>
      <c r="E9" s="239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5"/>
    </row>
    <row r="13" spans="1:10" ht="20.45" customHeight="1">
      <c r="A13" s="478" t="s">
        <v>328</v>
      </c>
      <c r="B13" s="478"/>
      <c r="C13" s="478"/>
      <c r="D13" s="478"/>
      <c r="E13" s="478"/>
      <c r="F13" s="377" t="s">
        <v>195</v>
      </c>
    </row>
    <row r="14" spans="1:10" ht="18.75" customHeight="1">
      <c r="A14" s="479" t="s">
        <v>322</v>
      </c>
      <c r="B14" s="479"/>
      <c r="C14" s="479"/>
      <c r="D14" s="479"/>
      <c r="E14" s="479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80774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f>24*3</f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6507.8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428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6079.8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24.2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f>+'Snund ev finans. pastaci'!D12</f>
        <v>1831.7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4000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4000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93209.7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61993.599999999999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f>1240.9+Ashkhatavardz!K7+150.9</f>
        <v>1771.8000000000002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3750.4480000000003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16878.2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13245.2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2252.8000000000002</v>
      </c>
      <c r="E41" s="241"/>
      <c r="F41" s="237">
        <f>+D41-'Komunal '!F27</f>
        <v>0</v>
      </c>
      <c r="L41" s="5">
        <f>+'Snund ev finans. pastaci'!E8+'Snund ev finans. pastaci'!E9</f>
        <v>13245.2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2437.8000000000002</v>
      </c>
      <c r="E42" s="241"/>
      <c r="F42" s="237">
        <f>+D42-'Komunal '!J27</f>
        <v>0</v>
      </c>
      <c r="L42" s="84">
        <f>+L41+L40*0.8</f>
        <v>23841.360000000001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634.4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60.9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157.6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80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882</v>
      </c>
      <c r="E51" s="241"/>
      <c r="F51" s="149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385.79999999999995</v>
      </c>
      <c r="E52" s="241"/>
      <c r="F52" s="237">
        <f>+$F$51</f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180</v>
      </c>
      <c r="E53" s="241"/>
      <c r="F53" s="237">
        <f t="shared" ref="F53:F55" si="3">+$F$51</f>
        <v>6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700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102.2</v>
      </c>
      <c r="E55" s="241"/>
      <c r="F55" s="237">
        <f t="shared" si="3"/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68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481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113.5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125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60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9.9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f>72+20</f>
        <v>92</v>
      </c>
      <c r="E67" s="241"/>
      <c r="F67" s="149"/>
    </row>
    <row r="68" spans="1:7" ht="18.75" customHeight="1">
      <c r="A68" s="61">
        <f t="shared" si="2"/>
        <v>23</v>
      </c>
      <c r="B68" s="13" t="s">
        <v>329</v>
      </c>
      <c r="C68" s="403"/>
      <c r="D68" s="237">
        <v>150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3"/>
      <c r="D70" s="237"/>
      <c r="E70" s="241"/>
      <c r="F70" s="149"/>
    </row>
    <row r="71" spans="1:7" ht="18.75" customHeight="1">
      <c r="A71" s="61">
        <v>24</v>
      </c>
      <c r="B71" s="13" t="s">
        <v>212</v>
      </c>
      <c r="C71" s="403"/>
      <c r="D71" s="237">
        <v>40</v>
      </c>
      <c r="E71" s="241"/>
      <c r="F71" s="149"/>
    </row>
    <row r="72" spans="1:7" ht="18.75" customHeight="1">
      <c r="A72" s="61">
        <f t="shared" si="2"/>
        <v>25</v>
      </c>
      <c r="B72" s="13" t="s">
        <v>26</v>
      </c>
      <c r="C72" s="403"/>
      <c r="D72" s="237">
        <f>+D73</f>
        <v>4000</v>
      </c>
      <c r="E72" s="241"/>
      <c r="F72" s="149"/>
    </row>
    <row r="73" spans="1:7" s="382" customFormat="1">
      <c r="A73" s="378">
        <f>+A72+0.1</f>
        <v>25.1</v>
      </c>
      <c r="B73" s="379" t="s">
        <v>75</v>
      </c>
      <c r="C73" s="379"/>
      <c r="D73" s="380">
        <v>4000</v>
      </c>
      <c r="E73" s="381"/>
      <c r="F73" s="383"/>
    </row>
    <row r="74" spans="1:7" ht="18.75" hidden="1" customHeight="1">
      <c r="A74" s="61">
        <f>+A72+1</f>
        <v>26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26</v>
      </c>
      <c r="B75" s="13" t="s">
        <v>65</v>
      </c>
      <c r="C75" s="403"/>
      <c r="D75" s="237">
        <v>1261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93209.7</v>
      </c>
      <c r="E76" s="408"/>
      <c r="F76" s="475">
        <f>+D34-D76</f>
        <v>0</v>
      </c>
      <c r="G76" s="476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332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333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186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247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279</v>
      </c>
      <c r="D7" s="456">
        <f>+'Ekamut-caxs'!E7+1</f>
        <v>188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281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25">
      <c r="A14" s="478" t="str">
        <f>'Ekamut-caxs'!A13</f>
        <v xml:space="preserve">«Երևանի հ․99 մսուր-մանկապարտեզ» ՀՈԱԿ-ի </v>
      </c>
      <c r="B14" s="478"/>
      <c r="C14" s="478"/>
      <c r="D14" s="478"/>
      <c r="E14" s="56"/>
      <c r="F14" s="3"/>
      <c r="G14" s="3"/>
    </row>
    <row r="15" spans="1:10" s="5" customFormat="1" ht="18.75" customHeight="1">
      <c r="A15" s="479" t="s">
        <v>323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1187.6999999999998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1321.6</v>
      </c>
      <c r="D19" s="423"/>
      <c r="E19" s="481" t="s">
        <v>208</v>
      </c>
      <c r="F19" s="481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90137.5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80774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7449.8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428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6079.8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v>942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1831.7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customHeight="1">
      <c r="A33" s="35">
        <v>5</v>
      </c>
      <c r="B33" s="244" t="s">
        <v>32</v>
      </c>
      <c r="C33" s="134">
        <v>10</v>
      </c>
      <c r="D33" s="240"/>
      <c r="E33" s="55"/>
      <c r="F33" s="29"/>
      <c r="G33" s="29"/>
    </row>
    <row r="34" spans="1:7" s="42" customFormat="1" ht="18" hidden="1" customHeight="1">
      <c r="A34" s="35">
        <f t="shared" si="0"/>
        <v>6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7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89428.4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88058.4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61993.599999999999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1771.8000000000002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3750.4480000000003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16878.2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2252.8000000000002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2437.8000000000002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610.20000000000005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60.9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385.79999999999995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180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700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102.2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68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481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113.5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60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9.9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92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Արխիվացման գծով</v>
      </c>
      <c r="C69" s="134">
        <f>+'Ekamut-caxs'!D68</f>
        <v>150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+A69+1</f>
        <v>24</v>
      </c>
      <c r="B72" s="244" t="str">
        <f>+'Ekamut-caxs'!B71</f>
        <v>Կրակմարիչների լիցքավորում</v>
      </c>
      <c r="C72" s="135">
        <f>+'Ekamut-caxs'!D71</f>
        <v>40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25.300000000000004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25</v>
      </c>
      <c r="B77" s="244" t="s">
        <v>36</v>
      </c>
      <c r="C77" s="135">
        <f>+'Deb. ev kreditor'!D59-'Deb. ev kreditor'!D55</f>
        <v>133.90000000000003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1370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1370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428</v>
      </c>
      <c r="D81" s="396"/>
      <c r="E81" s="397" t="s">
        <v>335</v>
      </c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84</v>
      </c>
      <c r="C82" s="389">
        <f>44+100</f>
        <v>144</v>
      </c>
      <c r="D82" s="396"/>
      <c r="E82" s="397" t="s">
        <v>334</v>
      </c>
      <c r="F82" s="398"/>
      <c r="G82" s="398"/>
    </row>
    <row r="83" spans="1:7" s="399" customFormat="1" ht="15.75" customHeight="1">
      <c r="A83" s="387">
        <f t="shared" si="3"/>
        <v>1.3000000000000003</v>
      </c>
      <c r="B83" s="388" t="s">
        <v>85</v>
      </c>
      <c r="C83" s="389">
        <f>842-44</f>
        <v>798</v>
      </c>
      <c r="D83" s="396"/>
      <c r="E83" s="397" t="s">
        <v>349</v>
      </c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2030.7000000000116</v>
      </c>
      <c r="D94" s="424"/>
      <c r="E94" s="481" t="s">
        <v>185</v>
      </c>
      <c r="F94" s="481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332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333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8.6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6" zoomScaleSheetLayoutView="100" workbookViewId="0">
      <selection activeCell="C15" sqref="C1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հ․99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SUM(C7:C8,C11,C14:C19,C22:C23)</f>
        <v>92726.3</v>
      </c>
      <c r="D6" s="147">
        <f>SUM(D7:D8,D11,D14:D19,D22:D23)</f>
        <v>93209.7</v>
      </c>
      <c r="E6" s="147">
        <f t="shared" ref="E6:E64" si="0">D6-C6</f>
        <v>483.39999999999418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80822.8</v>
      </c>
      <c r="D7" s="139">
        <f>+'Ekamut-caxs'!D17</f>
        <v>80774</v>
      </c>
      <c r="E7" s="139">
        <f t="shared" si="0"/>
        <v>-48.80000000000291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44</v>
      </c>
      <c r="D8" s="139">
        <f>SUM(D9:D10)</f>
        <v>72</v>
      </c>
      <c r="E8" s="139">
        <f t="shared" si="0"/>
        <v>28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44</v>
      </c>
      <c r="D9" s="128">
        <f>+'Ekamut-caxs'!D19</f>
        <v>72</v>
      </c>
      <c r="E9" s="139">
        <f t="shared" si="0"/>
        <v>28</v>
      </c>
      <c r="F9" s="128"/>
    </row>
    <row r="10" spans="1:18" s="77" customFormat="1" ht="17.25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4738.2</v>
      </c>
      <c r="D11" s="139">
        <f>SUM(D12:D13)</f>
        <v>6507.8</v>
      </c>
      <c r="E11" s="139">
        <f t="shared" si="0"/>
        <v>1769.6000000000004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428</v>
      </c>
      <c r="E12" s="139">
        <f t="shared" si="0"/>
        <v>428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4738.2</v>
      </c>
      <c r="D13" s="128">
        <f>+'Ekamut-caxs'!D23</f>
        <v>6079.8</v>
      </c>
      <c r="E13" s="139">
        <f t="shared" si="0"/>
        <v>1341.6000000000004</v>
      </c>
      <c r="F13" s="128"/>
    </row>
    <row r="14" spans="1:18" s="77" customFormat="1" ht="17.25">
      <c r="A14" s="35">
        <f>+A11+1</f>
        <v>4</v>
      </c>
      <c r="B14" s="466" t="s">
        <v>225</v>
      </c>
      <c r="C14" s="140">
        <v>27.3</v>
      </c>
      <c r="D14" s="139">
        <f>+'Ekamut-caxs'!D24</f>
        <v>24.2</v>
      </c>
      <c r="E14" s="139"/>
      <c r="F14" s="128"/>
    </row>
    <row r="15" spans="1:18" s="33" customFormat="1" ht="17.25">
      <c r="A15" s="35">
        <f t="shared" ref="A15:A23" si="1">+A14+1</f>
        <v>5</v>
      </c>
      <c r="B15" s="141" t="str">
        <f>+'Ekamut-caxs'!B25</f>
        <v xml:space="preserve">Վճարովի ծառայություններից </v>
      </c>
      <c r="C15" s="138">
        <v>2750</v>
      </c>
      <c r="D15" s="139">
        <f>+'Ekamut-caxs'!D25</f>
        <v>1831.7</v>
      </c>
      <c r="E15" s="139">
        <f t="shared" si="0"/>
        <v>-918.3</v>
      </c>
      <c r="F15" s="128" t="s">
        <v>338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6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7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8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9</v>
      </c>
      <c r="B19" s="141" t="str">
        <f>+'Ekamut-caxs'!B29</f>
        <v xml:space="preserve">Պայմանով ստացված ակտիվներից, այդ թվում՝  </v>
      </c>
      <c r="C19" s="142">
        <f>SUM(C20:C21)</f>
        <v>4344</v>
      </c>
      <c r="D19" s="142">
        <f>SUM(D20:D21)</f>
        <v>4000</v>
      </c>
      <c r="E19" s="139">
        <f t="shared" si="0"/>
        <v>-344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10</v>
      </c>
      <c r="B20" s="183" t="str">
        <f>+'Ekamut-caxs'!B30</f>
        <v xml:space="preserve">ոչ ընթացիկ </v>
      </c>
      <c r="C20" s="128">
        <v>4344</v>
      </c>
      <c r="D20" s="129">
        <f>+'Ekamut-caxs'!D30</f>
        <v>4000</v>
      </c>
      <c r="E20" s="129">
        <f t="shared" si="0"/>
        <v>-344</v>
      </c>
      <c r="F20" s="128"/>
    </row>
    <row r="21" spans="1:18" ht="16.5">
      <c r="A21" s="35">
        <f t="shared" si="1"/>
        <v>11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12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7.25">
      <c r="A23" s="35">
        <f t="shared" si="1"/>
        <v>13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92726.300000000017</v>
      </c>
      <c r="D24" s="148">
        <f>SUM(D25,D28:D34,D38:D60,D62:D63)</f>
        <v>93209.7</v>
      </c>
      <c r="E24" s="147">
        <f t="shared" si="0"/>
        <v>483.39999999997963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61998.400000000001</v>
      </c>
      <c r="D25" s="142">
        <f>+'Ekamut-caxs'!D37</f>
        <v>61993.599999999999</v>
      </c>
      <c r="E25" s="139">
        <f t="shared" si="0"/>
        <v>-4.8000000000029104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1880</v>
      </c>
      <c r="D26" s="143">
        <f>+'Ekamut-caxs'!D38</f>
        <v>1771.8000000000002</v>
      </c>
      <c r="E26" s="129">
        <f>D26-C26</f>
        <v>-108.19999999999982</v>
      </c>
      <c r="F26" s="128" t="s">
        <v>338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3750.4480000000003</v>
      </c>
      <c r="E27" s="130">
        <f>D27-C27</f>
        <v>3750.4480000000003</v>
      </c>
      <c r="F27" s="130" t="s">
        <v>337</v>
      </c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17811.2</v>
      </c>
      <c r="D28" s="142">
        <f>+'Ekamut-caxs'!D40</f>
        <v>16878.2</v>
      </c>
      <c r="E28" s="139">
        <f t="shared" si="0"/>
        <v>-933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1886.3</v>
      </c>
      <c r="D29" s="142">
        <f>+'Ekamut-caxs'!D41</f>
        <v>2252.8000000000002</v>
      </c>
      <c r="E29" s="139">
        <f t="shared" si="0"/>
        <v>366.50000000000023</v>
      </c>
      <c r="F29" s="128" t="s">
        <v>339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2226.1</v>
      </c>
      <c r="D30" s="142">
        <f>+'Ekamut-caxs'!D42</f>
        <v>2437.8000000000002</v>
      </c>
      <c r="E30" s="139">
        <f t="shared" si="0"/>
        <v>211.70000000000027</v>
      </c>
      <c r="F30" s="128" t="s">
        <v>339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716.3</v>
      </c>
      <c r="D31" s="142">
        <f>+'Ekamut-caxs'!D43</f>
        <v>634.4</v>
      </c>
      <c r="E31" s="139">
        <f t="shared" si="0"/>
        <v>-81.899999999999977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60.9</v>
      </c>
      <c r="D32" s="142">
        <f>+'Ekamut-caxs'!D44</f>
        <v>60.9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24</v>
      </c>
      <c r="D33" s="142">
        <f>+'Ekamut-caxs'!D45</f>
        <v>24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187.6</v>
      </c>
      <c r="D34" s="142">
        <f>SUM(D35:D37)</f>
        <v>157.6</v>
      </c>
      <c r="E34" s="139">
        <f t="shared" si="0"/>
        <v>-30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20</v>
      </c>
      <c r="D36" s="143">
        <f>+'Ekamut-caxs'!D48</f>
        <v>20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110</v>
      </c>
      <c r="D37" s="143">
        <f>+'Ekamut-caxs'!D49</f>
        <v>80</v>
      </c>
      <c r="E37" s="129">
        <f t="shared" si="0"/>
        <v>-30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882</v>
      </c>
      <c r="D39" s="142">
        <f>+'Ekamut-caxs'!D51</f>
        <v>882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385.79999999999995</v>
      </c>
      <c r="D40" s="142">
        <f>+'Ekamut-caxs'!D52</f>
        <v>385.79999999999995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180</v>
      </c>
      <c r="D41" s="142">
        <f>+'Ekamut-caxs'!D53</f>
        <v>180</v>
      </c>
      <c r="E41" s="139">
        <f t="shared" si="0"/>
        <v>0</v>
      </c>
      <c r="F41" s="128" t="s">
        <v>340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700</v>
      </c>
      <c r="D42" s="142">
        <f>+'Ekamut-caxs'!D54</f>
        <v>700</v>
      </c>
      <c r="E42" s="139">
        <f t="shared" si="0"/>
        <v>0</v>
      </c>
      <c r="F42" s="128" t="s">
        <v>341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102.2</v>
      </c>
      <c r="D43" s="142">
        <f>+'Ekamut-caxs'!D55</f>
        <v>102.2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100</v>
      </c>
      <c r="D44" s="142">
        <f>+'Ekamut-caxs'!D56</f>
        <v>68</v>
      </c>
      <c r="E44" s="139">
        <f t="shared" si="0"/>
        <v>-32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481</v>
      </c>
      <c r="D45" s="142">
        <f>+'Ekamut-caxs'!D57</f>
        <v>481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101.5</v>
      </c>
      <c r="D46" s="142">
        <f>+'Ekamut-caxs'!D58</f>
        <v>113.5</v>
      </c>
      <c r="E46" s="139">
        <f>D46-C46</f>
        <v>12</v>
      </c>
      <c r="F46" s="128" t="s">
        <v>342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237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60</v>
      </c>
      <c r="D50" s="142">
        <f>+'Ekamut-caxs'!D62</f>
        <v>60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/>
      <c r="D53" s="142">
        <f>+'Ekamut-caxs'!D65</f>
        <v>9.9</v>
      </c>
      <c r="E53" s="139">
        <f t="shared" si="5"/>
        <v>9.9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44</v>
      </c>
      <c r="D55" s="142">
        <f>+'Ekamut-caxs'!D67</f>
        <v>92</v>
      </c>
      <c r="E55" s="139">
        <f t="shared" si="5"/>
        <v>48</v>
      </c>
      <c r="F55" s="128" t="s">
        <v>343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 t="str">
        <f>+'Ekamut-caxs'!B68</f>
        <v>Արխիվացման գծով</v>
      </c>
      <c r="C56" s="138">
        <v>150</v>
      </c>
      <c r="D56" s="140">
        <f>+'Ekamut-caxs'!D68</f>
        <v>150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>
        <v>40</v>
      </c>
      <c r="D59" s="140">
        <f>+'Ekamut-caxs'!D71</f>
        <v>40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4344</v>
      </c>
      <c r="D60" s="142">
        <f>+'Ekamut-caxs'!D72</f>
        <v>4000</v>
      </c>
      <c r="E60" s="139">
        <f t="shared" si="5"/>
        <v>-344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4344</v>
      </c>
      <c r="D61" s="143">
        <f>+'Ekamut-caxs'!D73</f>
        <v>4000</v>
      </c>
      <c r="E61" s="129">
        <f t="shared" si="5"/>
        <v>-344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/>
      <c r="D63" s="142">
        <f>+'Ekamut-caxs'!D75</f>
        <v>1261</v>
      </c>
      <c r="E63" s="139">
        <f t="shared" si="5"/>
        <v>1261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4" t="str">
        <f>+'Ekamut-caxs'!D78</f>
        <v>Թ. Բաղդասարյան</v>
      </c>
      <c r="E66" s="484"/>
      <c r="F66" s="65"/>
    </row>
    <row r="67" spans="1:18" ht="9.75" customHeight="1">
      <c r="B67" s="214"/>
      <c r="C67" s="215"/>
      <c r="D67" s="483" t="s">
        <v>5</v>
      </c>
      <c r="E67" s="483"/>
      <c r="F67" s="151"/>
    </row>
    <row r="68" spans="1:18" ht="24.75" customHeight="1">
      <c r="B68" s="212" t="s">
        <v>6</v>
      </c>
      <c r="C68" s="213"/>
      <c r="D68" s="484" t="str">
        <f>+'Ekamut-caxs'!D80</f>
        <v>Ա. Ամիրյան</v>
      </c>
      <c r="E68" s="484"/>
      <c r="F68" s="65"/>
    </row>
    <row r="69" spans="1:18" ht="11.25" customHeight="1">
      <c r="B69" s="216"/>
      <c r="C69" s="215"/>
      <c r="D69" s="483" t="s">
        <v>5</v>
      </c>
      <c r="E69" s="483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8" zoomScaleSheetLayoutView="100" workbookViewId="0">
      <selection activeCell="C15" sqref="C1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հ․99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1321.6</v>
      </c>
      <c r="D6" s="131">
        <f>+C6</f>
        <v>1321.6</v>
      </c>
      <c r="E6" s="136">
        <f t="shared" ref="E6:E67" si="0">D6-C6</f>
        <v>0</v>
      </c>
      <c r="F6" s="131">
        <f>+C6-C64</f>
        <v>1187.6999999999998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89307</v>
      </c>
      <c r="D7" s="136">
        <f>SUM(D8:D9,D12,D16:D22)</f>
        <v>90137.5</v>
      </c>
      <c r="E7" s="136">
        <f>D7-C7</f>
        <v>830.5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80822.8</v>
      </c>
      <c r="D8" s="135">
        <f>+'Dramakan hosqer'!C21</f>
        <v>80774</v>
      </c>
      <c r="E8" s="135">
        <f>D8-C8</f>
        <v>-48.80000000000291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+C10+C11</f>
        <v>44</v>
      </c>
      <c r="D9" s="135">
        <f>SUM(D10:D11)</f>
        <v>72</v>
      </c>
      <c r="E9" s="135">
        <f t="shared" ref="E9:E16" si="1">D9-C9</f>
        <v>28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44</v>
      </c>
      <c r="D10" s="390">
        <f>+'Dramakan hosqer'!C23</f>
        <v>72</v>
      </c>
      <c r="E10" s="391">
        <f t="shared" si="1"/>
        <v>28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+C13+C14+C15</f>
        <v>5680.2</v>
      </c>
      <c r="D12" s="135">
        <f>SUM(D13:D15)</f>
        <v>7449.8</v>
      </c>
      <c r="E12" s="135">
        <f t="shared" si="1"/>
        <v>1769.6000000000004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428</v>
      </c>
      <c r="E13" s="391">
        <f t="shared" si="1"/>
        <v>428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4738.2</v>
      </c>
      <c r="D14" s="390">
        <f>+'Dramakan hosqer'!C27</f>
        <v>6079.8</v>
      </c>
      <c r="E14" s="391">
        <f t="shared" si="1"/>
        <v>1341.6000000000004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942</v>
      </c>
      <c r="D15" s="390">
        <f>+'Dramakan hosqer'!C28</f>
        <v>942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2750</v>
      </c>
      <c r="D16" s="135">
        <f>+'Dramakan hosqer'!C29</f>
        <v>1831.7</v>
      </c>
      <c r="E16" s="135">
        <f t="shared" si="1"/>
        <v>-918.3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>
        <v>10</v>
      </c>
      <c r="D20" s="135">
        <f>+'Dramakan hosqer'!C33</f>
        <v>10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89430.900000000009</v>
      </c>
      <c r="D23" s="136">
        <f>+D24+D66+D78</f>
        <v>89428.4</v>
      </c>
      <c r="E23" s="136">
        <f t="shared" si="0"/>
        <v>-2.5000000000145519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88488.900000000009</v>
      </c>
      <c r="D24" s="136">
        <f>SUM(D25,D28:D34,D38:D60,D64:D65)</f>
        <v>88058.4</v>
      </c>
      <c r="E24" s="136">
        <f t="shared" si="0"/>
        <v>-430.50000000001455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61998.400000000001</v>
      </c>
      <c r="D25" s="135">
        <f>+'Dramakan hosqer'!C38</f>
        <v>61993.599999999999</v>
      </c>
      <c r="E25" s="135">
        <f t="shared" si="0"/>
        <v>-4.8000000000029104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1880</v>
      </c>
      <c r="D26" s="390">
        <f>+'Dramakan hosqer'!C39</f>
        <v>1771.8000000000002</v>
      </c>
      <c r="E26" s="391">
        <f t="shared" si="0"/>
        <v>-108.19999999999982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3750.4480000000003</v>
      </c>
      <c r="E27" s="391">
        <f t="shared" si="0"/>
        <v>3750.4480000000003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17811.2</v>
      </c>
      <c r="D28" s="135">
        <f>+'Dramakan hosqer'!C41</f>
        <v>16878.2</v>
      </c>
      <c r="E28" s="135">
        <f t="shared" si="0"/>
        <v>-933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1886.3</v>
      </c>
      <c r="D29" s="135">
        <f>+'Dramakan hosqer'!C42</f>
        <v>2252.8000000000002</v>
      </c>
      <c r="E29" s="135">
        <f t="shared" si="0"/>
        <v>366.50000000000023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2226.1</v>
      </c>
      <c r="D30" s="135">
        <f>+'Dramakan hosqer'!C43</f>
        <v>2437.8000000000002</v>
      </c>
      <c r="E30" s="135">
        <f t="shared" si="0"/>
        <v>211.70000000000027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689</v>
      </c>
      <c r="D31" s="135">
        <f>+'Dramakan hosqer'!C44</f>
        <v>610.20000000000005</v>
      </c>
      <c r="E31" s="135">
        <f t="shared" si="0"/>
        <v>-78.799999999999955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60.9</v>
      </c>
      <c r="D32" s="135">
        <f>+'Dramakan hosqer'!C45</f>
        <v>60.9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187.6</v>
      </c>
      <c r="D34" s="135">
        <f>SUM(D35:D37)</f>
        <v>157.6</v>
      </c>
      <c r="E34" s="135">
        <f t="shared" si="0"/>
        <v>-30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</v>
      </c>
      <c r="D36" s="390">
        <f>+'Dramakan hosqer'!C49</f>
        <v>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110</v>
      </c>
      <c r="D37" s="390">
        <f>+'Dramakan hosqer'!C50</f>
        <v>80</v>
      </c>
      <c r="E37" s="391">
        <f t="shared" si="0"/>
        <v>-30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385.79999999999995</v>
      </c>
      <c r="D40" s="135">
        <f>+'Dramakan hosqer'!C53</f>
        <v>385.79999999999995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180</v>
      </c>
      <c r="D41" s="472">
        <f>+'Dramakan hosqer'!C54</f>
        <v>180</v>
      </c>
      <c r="E41" s="472">
        <f t="shared" si="0"/>
        <v>0</v>
      </c>
      <c r="F41" s="134" t="s">
        <v>347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700</v>
      </c>
      <c r="D42" s="472">
        <f>+'Dramakan hosqer'!C55</f>
        <v>700</v>
      </c>
      <c r="E42" s="472">
        <f t="shared" si="0"/>
        <v>0</v>
      </c>
      <c r="F42" s="134" t="s">
        <v>346</v>
      </c>
      <c r="G42" s="54" t="s">
        <v>348</v>
      </c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102.2</v>
      </c>
      <c r="D43" s="135">
        <f>+'Dramakan hosqer'!C56</f>
        <v>102.2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100</v>
      </c>
      <c r="D44" s="135">
        <f>+'Dramakan hosqer'!C57</f>
        <v>68</v>
      </c>
      <c r="E44" s="135">
        <f t="shared" si="0"/>
        <v>-32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481</v>
      </c>
      <c r="D45" s="135">
        <f>+'Dramakan hosqer'!C58</f>
        <v>481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101.5</v>
      </c>
      <c r="D46" s="135">
        <f>+'Dramakan hosqer'!C59</f>
        <v>113.5</v>
      </c>
      <c r="E46" s="135">
        <f t="shared" si="0"/>
        <v>12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60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/>
      <c r="D53" s="135">
        <f>+'Dramakan hosqer'!C66</f>
        <v>9.9</v>
      </c>
      <c r="E53" s="135">
        <f t="shared" si="0"/>
        <v>9.9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44</v>
      </c>
      <c r="D55" s="472">
        <f>+'Dramakan hosqer'!C68</f>
        <v>92</v>
      </c>
      <c r="E55" s="472">
        <f t="shared" si="0"/>
        <v>48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Արխիվացման գծով</v>
      </c>
      <c r="C56" s="134">
        <v>150</v>
      </c>
      <c r="D56" s="134">
        <f>+'Dramakan hosqer'!C69</f>
        <v>150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40</v>
      </c>
      <c r="D59" s="135">
        <f>+'Dramakan hosqer'!C72</f>
        <v>40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133.90000000000003</v>
      </c>
      <c r="D64" s="135">
        <f>+'Dramakan hosqer'!C77</f>
        <v>133.90000000000003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942</v>
      </c>
      <c r="D66" s="136">
        <f>+D67+D74</f>
        <v>1370</v>
      </c>
      <c r="E66" s="136">
        <f t="shared" si="0"/>
        <v>428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942</v>
      </c>
      <c r="D67" s="135">
        <f>SUM(D68:D73)</f>
        <v>1370</v>
      </c>
      <c r="E67" s="135">
        <f t="shared" si="0"/>
        <v>428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54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428</v>
      </c>
      <c r="E68" s="391">
        <f t="shared" ref="E68:E81" si="7">D68-C68</f>
        <v>428</v>
      </c>
      <c r="F68" s="392" t="s">
        <v>344</v>
      </c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100</v>
      </c>
      <c r="D69" s="390">
        <f>+'Dramakan hosqer'!C82</f>
        <v>144</v>
      </c>
      <c r="E69" s="391">
        <f>D69-C69</f>
        <v>44</v>
      </c>
      <c r="F69" s="392" t="s">
        <v>334</v>
      </c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40.5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842</v>
      </c>
      <c r="D70" s="390">
        <f>+'Dramakan hosqer'!C83</f>
        <v>798</v>
      </c>
      <c r="E70" s="391">
        <f t="shared" si="7"/>
        <v>-44</v>
      </c>
      <c r="F70" s="392" t="s">
        <v>345</v>
      </c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1197.6999999999971</v>
      </c>
      <c r="D81" s="136">
        <f>D6+D7-D23</f>
        <v>2030.7000000000116</v>
      </c>
      <c r="E81" s="136">
        <f t="shared" si="7"/>
        <v>833.00000000001455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470">
        <f>+C81-307.9</f>
        <v>889.79999999999711</v>
      </c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7" t="str">
        <f>+'Ekamut-caxs'!D78</f>
        <v>Թ. Բաղդասարյան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6" t="s">
        <v>91</v>
      </c>
      <c r="E84" s="486"/>
      <c r="F84" s="153"/>
    </row>
    <row r="85" spans="1:20" s="11" customFormat="1" ht="22.5" customHeight="1">
      <c r="A85" s="12"/>
      <c r="B85" s="220" t="s">
        <v>6</v>
      </c>
      <c r="C85" s="215"/>
      <c r="D85" s="484" t="str">
        <f>+'Ekamut-caxs'!D80</f>
        <v>Ա. Ամիրյան</v>
      </c>
      <c r="E85" s="48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91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C46" workbookViewId="0">
      <selection activeCell="C15" sqref="C1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66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հ․99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143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244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148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294.39999999999998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39.299999999999997</v>
      </c>
      <c r="E9" s="22" t="s">
        <v>330</v>
      </c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41.7</v>
      </c>
      <c r="E11" s="22" t="s">
        <v>331</v>
      </c>
    </row>
    <row r="12" spans="1:22">
      <c r="A12" s="102">
        <v>1.4</v>
      </c>
      <c r="B12" s="104" t="s">
        <v>156</v>
      </c>
      <c r="C12" s="105" t="s">
        <v>157</v>
      </c>
      <c r="D12" s="22">
        <v>0.3</v>
      </c>
      <c r="E12" s="22" t="s">
        <v>330</v>
      </c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11.9</v>
      </c>
      <c r="E25" s="22" t="s">
        <v>330</v>
      </c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201.2</v>
      </c>
      <c r="E27" s="22" t="s">
        <v>330</v>
      </c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10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>
        <v>10</v>
      </c>
      <c r="E31" s="22" t="s">
        <v>330</v>
      </c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304.39999999999998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173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64.900000000000006</v>
      </c>
      <c r="E37" s="22" t="s">
        <v>330</v>
      </c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302.2</v>
      </c>
      <c r="E54" s="22"/>
      <c r="F54" s="150">
        <f>SUM(D36:D53)</f>
        <v>64.900000000000006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22">
        <v>233.2</v>
      </c>
      <c r="E55" s="22" t="s">
        <v>330</v>
      </c>
    </row>
    <row r="56" spans="1:22" ht="27">
      <c r="A56" s="102">
        <v>1.2</v>
      </c>
      <c r="B56" s="115"/>
      <c r="C56" s="102" t="s">
        <v>169</v>
      </c>
      <c r="D56" s="22">
        <v>69</v>
      </c>
      <c r="E56" s="22" t="s">
        <v>330</v>
      </c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367.1</v>
      </c>
      <c r="E59" s="119"/>
      <c r="F59" s="335">
        <f>+D59-D55</f>
        <v>133.90000000000003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1321.6000000000058</v>
      </c>
      <c r="D62" s="495" t="s">
        <v>176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Թ. Բաղդասարյան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91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Ա. Ամիրյան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91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C15" sqref="C1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հ․99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7" t="s">
        <v>113</v>
      </c>
      <c r="B5" s="507" t="s">
        <v>93</v>
      </c>
      <c r="C5" s="508" t="s">
        <v>94</v>
      </c>
      <c r="D5" s="508"/>
      <c r="E5" s="508"/>
      <c r="F5" s="508"/>
      <c r="G5" s="508" t="s">
        <v>95</v>
      </c>
      <c r="H5" s="508"/>
      <c r="I5" s="508"/>
      <c r="J5" s="508"/>
      <c r="K5" s="508" t="s">
        <v>133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2934</v>
      </c>
      <c r="D7" s="271">
        <f>IF((C7&lt;10000), C7*143.7, C7*107.1)</f>
        <v>421615.8</v>
      </c>
      <c r="E7" s="270">
        <v>3152</v>
      </c>
      <c r="F7" s="271">
        <f>IF((E7&lt;10000), E7*143.7, E7*107.1)</f>
        <v>452942.39999999997</v>
      </c>
      <c r="G7" s="268">
        <v>4963</v>
      </c>
      <c r="H7" s="269">
        <v>257262</v>
      </c>
      <c r="I7" s="270">
        <v>4928</v>
      </c>
      <c r="J7" s="271">
        <v>255919</v>
      </c>
      <c r="K7" s="272">
        <v>143</v>
      </c>
      <c r="L7" s="270">
        <v>130</v>
      </c>
      <c r="M7" s="273">
        <f>+L7*200.47</f>
        <v>26061.1</v>
      </c>
      <c r="N7" s="274">
        <f>+L7*7.94904</f>
        <v>1033.3751999999999</v>
      </c>
      <c r="O7" s="273">
        <f>+N7+M7</f>
        <v>27094.475199999997</v>
      </c>
    </row>
    <row r="8" spans="1:15" ht="19.5" customHeight="1">
      <c r="A8" s="266">
        <v>2</v>
      </c>
      <c r="B8" s="267" t="s">
        <v>97</v>
      </c>
      <c r="C8" s="268">
        <v>2878</v>
      </c>
      <c r="D8" s="271">
        <f t="shared" ref="D8:D18" si="0">IF((C8&lt;10000), C8*143.7, C8*107.1)</f>
        <v>413568.6</v>
      </c>
      <c r="E8" s="270">
        <v>2674</v>
      </c>
      <c r="F8" s="271">
        <f t="shared" ref="F8:F18" si="1">IF((E8&lt;10000), E8*143.7, E8*107.1)</f>
        <v>384253.8</v>
      </c>
      <c r="G8" s="268">
        <v>5002</v>
      </c>
      <c r="H8" s="269">
        <v>259927</v>
      </c>
      <c r="I8" s="270">
        <v>4851</v>
      </c>
      <c r="J8" s="271">
        <v>252502</v>
      </c>
      <c r="K8" s="272">
        <v>150</v>
      </c>
      <c r="L8" s="270">
        <v>230</v>
      </c>
      <c r="M8" s="273">
        <f t="shared" ref="M8:M18" si="2">+L8*200.47</f>
        <v>46108.1</v>
      </c>
      <c r="N8" s="274">
        <f t="shared" ref="N8:N18" si="3">+L8*7.94904</f>
        <v>1828.2791999999999</v>
      </c>
      <c r="O8" s="273">
        <f t="shared" ref="O8:O18" si="4">+N8+M8</f>
        <v>47936.379199999996</v>
      </c>
    </row>
    <row r="9" spans="1:15" ht="19.5" customHeight="1">
      <c r="A9" s="266">
        <v>3</v>
      </c>
      <c r="B9" s="267" t="s">
        <v>98</v>
      </c>
      <c r="C9" s="268">
        <v>1645</v>
      </c>
      <c r="D9" s="271">
        <f t="shared" si="0"/>
        <v>236386.49999999997</v>
      </c>
      <c r="E9" s="270">
        <v>2467</v>
      </c>
      <c r="F9" s="271">
        <f t="shared" si="1"/>
        <v>354507.89999999997</v>
      </c>
      <c r="G9" s="268">
        <v>4682</v>
      </c>
      <c r="H9" s="269">
        <v>242891</v>
      </c>
      <c r="I9" s="270">
        <v>4509</v>
      </c>
      <c r="J9" s="271">
        <v>233843</v>
      </c>
      <c r="K9" s="272">
        <v>146</v>
      </c>
      <c r="L9" s="270">
        <v>82</v>
      </c>
      <c r="M9" s="273">
        <f t="shared" si="2"/>
        <v>16438.54</v>
      </c>
      <c r="N9" s="274">
        <f t="shared" si="3"/>
        <v>651.82128</v>
      </c>
      <c r="O9" s="273">
        <f t="shared" si="4"/>
        <v>17090.361280000001</v>
      </c>
    </row>
    <row r="10" spans="1:15" ht="19.5" customHeight="1">
      <c r="A10" s="266">
        <v>4</v>
      </c>
      <c r="B10" s="267" t="s">
        <v>99</v>
      </c>
      <c r="C10" s="272">
        <v>1119</v>
      </c>
      <c r="D10" s="271">
        <f t="shared" si="0"/>
        <v>160800.29999999999</v>
      </c>
      <c r="E10" s="270">
        <v>668</v>
      </c>
      <c r="F10" s="271">
        <f t="shared" si="1"/>
        <v>95991.599999999991</v>
      </c>
      <c r="G10" s="268">
        <v>3959</v>
      </c>
      <c r="H10" s="275">
        <v>205941</v>
      </c>
      <c r="I10" s="270">
        <v>3629</v>
      </c>
      <c r="J10" s="271">
        <v>189553</v>
      </c>
      <c r="K10" s="272">
        <v>177</v>
      </c>
      <c r="L10" s="270">
        <v>167</v>
      </c>
      <c r="M10" s="273">
        <f t="shared" si="2"/>
        <v>33478.49</v>
      </c>
      <c r="N10" s="274">
        <f t="shared" si="3"/>
        <v>1327.4896799999999</v>
      </c>
      <c r="O10" s="273">
        <f t="shared" si="4"/>
        <v>34805.979679999997</v>
      </c>
    </row>
    <row r="11" spans="1:15" ht="19.5" customHeight="1">
      <c r="A11" s="266">
        <v>5</v>
      </c>
      <c r="B11" s="267" t="s">
        <v>100</v>
      </c>
      <c r="C11" s="272">
        <v>188</v>
      </c>
      <c r="D11" s="271">
        <f t="shared" si="0"/>
        <v>27015.599999999999</v>
      </c>
      <c r="E11" s="270"/>
      <c r="F11" s="271">
        <f t="shared" si="1"/>
        <v>0</v>
      </c>
      <c r="G11" s="268">
        <v>3162</v>
      </c>
      <c r="H11" s="275">
        <v>166656</v>
      </c>
      <c r="I11" s="270">
        <v>3159</v>
      </c>
      <c r="J11" s="271">
        <v>166971</v>
      </c>
      <c r="K11" s="272">
        <v>113</v>
      </c>
      <c r="L11" s="270">
        <v>213</v>
      </c>
      <c r="M11" s="273">
        <f t="shared" si="2"/>
        <v>42700.11</v>
      </c>
      <c r="N11" s="274">
        <f t="shared" si="3"/>
        <v>1693.14552</v>
      </c>
      <c r="O11" s="273">
        <f t="shared" si="4"/>
        <v>44393.255519999999</v>
      </c>
    </row>
    <row r="12" spans="1:15" ht="19.5" customHeight="1">
      <c r="A12" s="266">
        <v>6</v>
      </c>
      <c r="B12" s="267" t="s">
        <v>101</v>
      </c>
      <c r="C12" s="272">
        <v>15</v>
      </c>
      <c r="D12" s="271">
        <f t="shared" si="0"/>
        <v>2155.5</v>
      </c>
      <c r="E12" s="270"/>
      <c r="F12" s="271">
        <f t="shared" si="1"/>
        <v>0</v>
      </c>
      <c r="G12" s="268">
        <v>2937</v>
      </c>
      <c r="H12" s="275">
        <v>154865</v>
      </c>
      <c r="I12" s="270">
        <v>2913</v>
      </c>
      <c r="J12" s="271">
        <v>153219</v>
      </c>
      <c r="K12" s="272">
        <v>335</v>
      </c>
      <c r="L12" s="270">
        <v>283</v>
      </c>
      <c r="M12" s="273">
        <f t="shared" si="2"/>
        <v>56733.01</v>
      </c>
      <c r="N12" s="274">
        <f t="shared" si="3"/>
        <v>2249.5783200000001</v>
      </c>
      <c r="O12" s="273">
        <f t="shared" si="4"/>
        <v>58982.588320000003</v>
      </c>
    </row>
    <row r="13" spans="1:15" ht="19.5" customHeight="1">
      <c r="A13" s="266">
        <v>7</v>
      </c>
      <c r="B13" s="267" t="s">
        <v>102</v>
      </c>
      <c r="C13" s="272">
        <v>9</v>
      </c>
      <c r="D13" s="271">
        <f t="shared" si="0"/>
        <v>1293.3</v>
      </c>
      <c r="E13" s="270"/>
      <c r="F13" s="271">
        <f t="shared" si="1"/>
        <v>0</v>
      </c>
      <c r="G13" s="268">
        <v>2570</v>
      </c>
      <c r="H13" s="275">
        <v>134612</v>
      </c>
      <c r="I13" s="270">
        <v>2904</v>
      </c>
      <c r="J13" s="271">
        <v>152762</v>
      </c>
      <c r="K13" s="272">
        <v>389</v>
      </c>
      <c r="L13" s="270">
        <v>477</v>
      </c>
      <c r="M13" s="273">
        <f t="shared" si="2"/>
        <v>95624.19</v>
      </c>
      <c r="N13" s="274">
        <f t="shared" si="3"/>
        <v>3791.6920800000003</v>
      </c>
      <c r="O13" s="273">
        <f t="shared" si="4"/>
        <v>99415.882079999996</v>
      </c>
    </row>
    <row r="14" spans="1:15" ht="19.5" customHeight="1">
      <c r="A14" s="266">
        <v>8</v>
      </c>
      <c r="B14" s="276" t="s">
        <v>103</v>
      </c>
      <c r="C14" s="272">
        <v>8</v>
      </c>
      <c r="D14" s="271">
        <f t="shared" si="0"/>
        <v>1149.5999999999999</v>
      </c>
      <c r="E14" s="270"/>
      <c r="F14" s="271">
        <f t="shared" si="1"/>
        <v>0</v>
      </c>
      <c r="G14" s="268">
        <v>2666</v>
      </c>
      <c r="H14" s="275">
        <v>139401</v>
      </c>
      <c r="I14" s="270">
        <v>2921</v>
      </c>
      <c r="J14" s="271">
        <v>153458</v>
      </c>
      <c r="K14" s="272">
        <v>947</v>
      </c>
      <c r="L14" s="270">
        <v>424</v>
      </c>
      <c r="M14" s="273">
        <f t="shared" si="2"/>
        <v>84999.28</v>
      </c>
      <c r="N14" s="274">
        <f t="shared" si="3"/>
        <v>3370.3929600000001</v>
      </c>
      <c r="O14" s="273">
        <f t="shared" si="4"/>
        <v>88369.672959999996</v>
      </c>
    </row>
    <row r="15" spans="1:15" ht="19.5" customHeight="1">
      <c r="A15" s="266">
        <v>9</v>
      </c>
      <c r="B15" s="276" t="s">
        <v>104</v>
      </c>
      <c r="C15" s="272">
        <v>9</v>
      </c>
      <c r="D15" s="271">
        <f t="shared" si="0"/>
        <v>1293.3</v>
      </c>
      <c r="E15" s="270"/>
      <c r="F15" s="271">
        <f t="shared" si="1"/>
        <v>0</v>
      </c>
      <c r="G15" s="268">
        <v>2772</v>
      </c>
      <c r="H15" s="275">
        <v>145825</v>
      </c>
      <c r="I15" s="270">
        <v>2861</v>
      </c>
      <c r="J15" s="271">
        <v>150987</v>
      </c>
      <c r="K15" s="272">
        <v>306</v>
      </c>
      <c r="L15" s="270">
        <v>460</v>
      </c>
      <c r="M15" s="273">
        <f t="shared" si="2"/>
        <v>92216.2</v>
      </c>
      <c r="N15" s="274">
        <f t="shared" si="3"/>
        <v>3656.5583999999999</v>
      </c>
      <c r="O15" s="273">
        <f t="shared" si="4"/>
        <v>95872.758399999992</v>
      </c>
    </row>
    <row r="16" spans="1:15" ht="19.5" customHeight="1">
      <c r="A16" s="266">
        <v>10</v>
      </c>
      <c r="B16" s="276" t="s">
        <v>105</v>
      </c>
      <c r="C16" s="272">
        <v>186</v>
      </c>
      <c r="D16" s="271">
        <f t="shared" si="0"/>
        <v>26728.199999999997</v>
      </c>
      <c r="E16" s="468">
        <v>1097</v>
      </c>
      <c r="F16" s="271">
        <f t="shared" si="1"/>
        <v>157638.9</v>
      </c>
      <c r="G16" s="272">
        <v>3610</v>
      </c>
      <c r="H16" s="275">
        <v>190480</v>
      </c>
      <c r="I16" s="468">
        <v>3916</v>
      </c>
      <c r="J16" s="469">
        <v>205595</v>
      </c>
      <c r="K16" s="272">
        <v>321</v>
      </c>
      <c r="L16" s="468">
        <v>320</v>
      </c>
      <c r="M16" s="273">
        <f t="shared" si="2"/>
        <v>64150.400000000001</v>
      </c>
      <c r="N16" s="274">
        <f t="shared" si="3"/>
        <v>2543.6927999999998</v>
      </c>
      <c r="O16" s="273">
        <f t="shared" si="4"/>
        <v>66694.092799999999</v>
      </c>
    </row>
    <row r="17" spans="1:15" ht="19.5" customHeight="1">
      <c r="A17" s="266">
        <v>11</v>
      </c>
      <c r="B17" s="276" t="s">
        <v>106</v>
      </c>
      <c r="C17" s="272">
        <v>1408</v>
      </c>
      <c r="D17" s="271">
        <f t="shared" si="0"/>
        <v>202329.59999999998</v>
      </c>
      <c r="E17" s="474">
        <f>+E9</f>
        <v>2467</v>
      </c>
      <c r="F17" s="271">
        <f t="shared" si="1"/>
        <v>354507.89999999997</v>
      </c>
      <c r="G17" s="272">
        <v>4685</v>
      </c>
      <c r="H17" s="275">
        <v>244230</v>
      </c>
      <c r="I17" s="474">
        <f>+G17</f>
        <v>4685</v>
      </c>
      <c r="J17" s="271">
        <f t="shared" ref="J17:J18" si="5">+I17*53.48</f>
        <v>250553.8</v>
      </c>
      <c r="K17" s="270">
        <v>308</v>
      </c>
      <c r="L17" s="270">
        <f>+K7</f>
        <v>143</v>
      </c>
      <c r="M17" s="273">
        <f t="shared" si="2"/>
        <v>28667.21</v>
      </c>
      <c r="N17" s="274">
        <f t="shared" si="3"/>
        <v>1136.71272</v>
      </c>
      <c r="O17" s="273">
        <f t="shared" si="4"/>
        <v>29803.922719999999</v>
      </c>
    </row>
    <row r="18" spans="1:15" ht="19.5" customHeight="1">
      <c r="A18" s="266">
        <v>12</v>
      </c>
      <c r="B18" s="276" t="s">
        <v>107</v>
      </c>
      <c r="C18" s="272">
        <v>2510</v>
      </c>
      <c r="D18" s="271">
        <f t="shared" si="0"/>
        <v>360687</v>
      </c>
      <c r="E18" s="270">
        <f>+E7</f>
        <v>3152</v>
      </c>
      <c r="F18" s="271">
        <f t="shared" si="1"/>
        <v>452942.39999999997</v>
      </c>
      <c r="G18" s="272">
        <v>5095</v>
      </c>
      <c r="H18" s="275">
        <v>264849</v>
      </c>
      <c r="I18" s="270">
        <f>+G18</f>
        <v>5095</v>
      </c>
      <c r="J18" s="271">
        <f t="shared" si="5"/>
        <v>272480.59999999998</v>
      </c>
      <c r="K18" s="270">
        <v>115</v>
      </c>
      <c r="L18" s="270">
        <f>+K18</f>
        <v>115</v>
      </c>
      <c r="M18" s="273">
        <f t="shared" si="2"/>
        <v>23054.05</v>
      </c>
      <c r="N18" s="274">
        <f t="shared" si="3"/>
        <v>914.13959999999997</v>
      </c>
      <c r="O18" s="273">
        <f t="shared" si="4"/>
        <v>23968.189599999998</v>
      </c>
    </row>
    <row r="19" spans="1:15" ht="32.25" customHeight="1">
      <c r="A19" s="278"/>
      <c r="B19" s="262" t="s">
        <v>89</v>
      </c>
      <c r="C19" s="279">
        <f t="shared" ref="C19:K19" si="6">SUM(C7:C18)</f>
        <v>12909</v>
      </c>
      <c r="D19" s="280">
        <f t="shared" si="6"/>
        <v>1855023.3000000003</v>
      </c>
      <c r="E19" s="279">
        <f t="shared" si="6"/>
        <v>15677</v>
      </c>
      <c r="F19" s="280">
        <f>SUM(F7:F18)</f>
        <v>2252784.9</v>
      </c>
      <c r="G19" s="279">
        <f>SUM(G7:G18)</f>
        <v>46103</v>
      </c>
      <c r="H19" s="280">
        <f>SUM(H7:H18)</f>
        <v>2406939</v>
      </c>
      <c r="I19" s="279">
        <f>SUM(I7:I18)</f>
        <v>46371</v>
      </c>
      <c r="J19" s="280">
        <f>SUM(J7:J18)</f>
        <v>2437843.4</v>
      </c>
      <c r="K19" s="279">
        <f t="shared" si="6"/>
        <v>3450</v>
      </c>
      <c r="L19" s="279">
        <f>SUM(L7:L18)</f>
        <v>3044</v>
      </c>
      <c r="M19" s="280">
        <f>SUM(M7:M18)</f>
        <v>610230.67999999993</v>
      </c>
      <c r="N19" s="281">
        <f>SUM(N7:N18)</f>
        <v>24196.877759999999</v>
      </c>
      <c r="O19" s="280">
        <f>SUM(O7:O18)</f>
        <v>634427.55776000011</v>
      </c>
    </row>
    <row r="20" spans="1:15" ht="21.75" customHeight="1">
      <c r="B20" s="282"/>
      <c r="C20" s="283"/>
      <c r="D20" s="284"/>
      <c r="E20" s="283"/>
      <c r="F20" s="284">
        <f>ROUND(F19/1000,1)</f>
        <v>2252.8000000000002</v>
      </c>
      <c r="G20" s="283"/>
      <c r="H20" s="284"/>
      <c r="I20" s="283"/>
      <c r="J20" s="284">
        <f>ROUND(J19/1000,1)</f>
        <v>2437.8000000000002</v>
      </c>
      <c r="K20" s="283"/>
      <c r="L20" s="283"/>
      <c r="M20" s="284">
        <f>ROUND(M19/1000,1)</f>
        <v>610.20000000000005</v>
      </c>
      <c r="N20" s="284">
        <f t="shared" ref="N20:O20" si="7">ROUND(N19/1000,1)</f>
        <v>24.2</v>
      </c>
      <c r="O20" s="284">
        <f t="shared" si="7"/>
        <v>634.4</v>
      </c>
    </row>
    <row r="21" spans="1:15" ht="33.75" customHeight="1" thickBot="1">
      <c r="B21" s="505" t="s">
        <v>236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2252.8000000000002</v>
      </c>
      <c r="G27" s="319" t="s">
        <v>237</v>
      </c>
      <c r="H27" s="317" t="s">
        <v>237</v>
      </c>
      <c r="I27" s="317" t="s">
        <v>237</v>
      </c>
      <c r="J27" s="318">
        <f>J20-J26</f>
        <v>2437.8000000000002</v>
      </c>
      <c r="K27" s="319" t="s">
        <v>237</v>
      </c>
      <c r="L27" s="317" t="s">
        <v>237</v>
      </c>
      <c r="M27" s="320">
        <f>M20-M26</f>
        <v>610.20000000000005</v>
      </c>
      <c r="N27" s="315" t="s">
        <v>237</v>
      </c>
      <c r="O27" s="318">
        <f>+O20-M26</f>
        <v>634.4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 t="s">
        <v>332</v>
      </c>
      <c r="K30" s="503"/>
      <c r="M30" s="286"/>
    </row>
    <row r="31" spans="1:15" s="258" customFormat="1">
      <c r="C31" s="326"/>
      <c r="D31" s="326"/>
      <c r="E31" s="327"/>
      <c r="F31" s="327"/>
      <c r="G31" s="504" t="s">
        <v>90</v>
      </c>
      <c r="H31" s="504"/>
      <c r="I31" s="328"/>
      <c r="J31" s="504" t="s">
        <v>5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 t="s">
        <v>333</v>
      </c>
      <c r="K32" s="503"/>
    </row>
    <row r="33" spans="3:13" s="258" customFormat="1">
      <c r="C33" s="285"/>
      <c r="D33" s="285"/>
      <c r="G33" s="504" t="s">
        <v>90</v>
      </c>
      <c r="H33" s="504"/>
      <c r="I33" s="328"/>
      <c r="J33" s="504" t="s">
        <v>108</v>
      </c>
      <c r="K33" s="50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0" t="s">
        <v>205</v>
      </c>
      <c r="J36" s="500"/>
      <c r="K36" s="334"/>
      <c r="L36" s="500" t="s">
        <v>240</v>
      </c>
      <c r="M36" s="500"/>
    </row>
    <row r="37" spans="3:13">
      <c r="C37" s="332"/>
      <c r="D37" s="332"/>
      <c r="E37" s="500" t="s">
        <v>204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8" t="str">
        <f>+'Ekamut-caxs'!A13</f>
        <v xml:space="preserve">«Երևանի հ․99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1" t="s">
        <v>252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141</v>
      </c>
      <c r="B5" s="515" t="s">
        <v>67</v>
      </c>
      <c r="C5" s="375"/>
      <c r="D5" s="375"/>
      <c r="E5" s="516" t="s">
        <v>278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142</v>
      </c>
    </row>
    <row r="6" spans="1:18" ht="106.5" customHeight="1">
      <c r="A6" s="515"/>
      <c r="B6" s="515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4"/>
    </row>
    <row r="7" spans="1:18" ht="27.75" customHeight="1">
      <c r="A7" s="154">
        <v>1</v>
      </c>
      <c r="B7" s="185" t="s">
        <v>189</v>
      </c>
      <c r="C7" s="473">
        <v>43096.2</v>
      </c>
      <c r="D7" s="186">
        <f>48005.6-C7</f>
        <v>4909.4000000000015</v>
      </c>
      <c r="E7" s="186">
        <f>B10*2</f>
        <v>9376.2000000000007</v>
      </c>
      <c r="F7" s="186"/>
      <c r="G7" s="186">
        <f>IF(F7&gt;0,C15, 0)</f>
        <v>0</v>
      </c>
      <c r="H7" s="186">
        <v>124</v>
      </c>
      <c r="I7" s="249">
        <f>188.6+150.8</f>
        <v>339.4</v>
      </c>
      <c r="J7" s="186"/>
      <c r="K7" s="249">
        <f>(90+100)*2</f>
        <v>380</v>
      </c>
      <c r="L7" s="186"/>
      <c r="M7" s="186">
        <v>3750.4480000000003</v>
      </c>
      <c r="N7" s="186"/>
      <c r="O7" s="187">
        <f>ROUND(SUM(C7:N7),1)</f>
        <v>61975.6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f>9*2</f>
        <v>18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18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61993.599999999999</v>
      </c>
    </row>
    <row r="10" spans="1:18" s="156" customFormat="1" ht="18.75" customHeight="1">
      <c r="B10" s="257">
        <v>4688.1000000000004</v>
      </c>
      <c r="C10" s="157">
        <f>+B10*2</f>
        <v>9376.2000000000007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11" t="s">
        <v>197</v>
      </c>
      <c r="C12" s="512"/>
      <c r="D12" s="166"/>
      <c r="E12" s="166"/>
      <c r="H12" s="126"/>
      <c r="I12" s="126"/>
      <c r="J12" s="511" t="s">
        <v>198</v>
      </c>
      <c r="K12" s="512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9"/>
      <c r="F17" s="509"/>
      <c r="G17" s="227"/>
      <c r="H17" s="227"/>
      <c r="I17" s="519" t="str">
        <f>+'Ekamut-caxs'!D78</f>
        <v>Թ. Բաղդասարյան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10" t="s">
        <v>90</v>
      </c>
      <c r="F18" s="510"/>
      <c r="G18" s="230"/>
      <c r="H18" s="231"/>
      <c r="I18" s="520" t="s">
        <v>91</v>
      </c>
      <c r="J18" s="520"/>
      <c r="K18" s="52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9"/>
      <c r="F19" s="509"/>
      <c r="G19" s="233"/>
      <c r="H19" s="233"/>
      <c r="I19" s="519" t="str">
        <f>+'Ekamut-caxs'!D80</f>
        <v>Ա. Ամիրյան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10" t="s">
        <v>90</v>
      </c>
      <c r="F20" s="510"/>
      <c r="G20" s="230"/>
      <c r="H20" s="231"/>
      <c r="I20" s="520" t="s">
        <v>91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1" workbookViewId="0">
      <selection activeCell="C15" sqref="C15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հ․99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63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32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31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6</v>
      </c>
      <c r="D31" s="339">
        <f>D7+D13+D19+D25</f>
        <v>173</v>
      </c>
    </row>
    <row r="34" spans="2:4" ht="17.25">
      <c r="B34" s="434" t="s">
        <v>2</v>
      </c>
      <c r="C34" s="522" t="str">
        <f>+'Ekamut-caxs'!D78</f>
        <v>Թ. Բաղդասարյան</v>
      </c>
      <c r="D34" s="522"/>
    </row>
    <row r="35" spans="2:4" ht="15.75" customHeight="1">
      <c r="B35" s="435" t="s">
        <v>4</v>
      </c>
      <c r="C35" s="523" t="s">
        <v>5</v>
      </c>
      <c r="D35" s="523"/>
    </row>
    <row r="36" spans="2:4" ht="27" customHeight="1">
      <c r="B36" s="31" t="s">
        <v>6</v>
      </c>
      <c r="C36" s="522" t="str">
        <f>+'Ekamut-caxs'!D80</f>
        <v>Ա. Ամիրյան</v>
      </c>
      <c r="D36" s="522"/>
    </row>
    <row r="37" spans="2:4">
      <c r="C37" s="523" t="s">
        <v>5</v>
      </c>
      <c r="D37" s="523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workbookViewId="0">
      <selection activeCell="C15" sqref="C1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հ․99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273</v>
      </c>
      <c r="B3" s="491"/>
      <c r="C3" s="491"/>
      <c r="D3" s="491"/>
      <c r="E3" s="491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f>59799.6-1142.9-768</f>
        <v>57888.7</v>
      </c>
      <c r="D8" s="130">
        <f>1291.7-331.6</f>
        <v>960.1</v>
      </c>
      <c r="E8" s="130">
        <v>11662.6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f>67184.6-1142.9-768-C8</f>
        <v>7385.0000000000146</v>
      </c>
      <c r="D9" s="130">
        <f>1291.7-D8</f>
        <v>331.6</v>
      </c>
      <c r="E9" s="130">
        <f>13245.2-E8</f>
        <v>1582.6000000000004</v>
      </c>
      <c r="F9" s="347">
        <v>10</v>
      </c>
      <c r="G9" s="348">
        <v>126</v>
      </c>
      <c r="H9" s="349"/>
      <c r="I9" s="370">
        <v>210</v>
      </c>
      <c r="J9" s="349"/>
      <c r="K9" s="371">
        <v>500.57</v>
      </c>
      <c r="L9" s="352"/>
      <c r="M9" s="372">
        <f>G9*I9*K9/1000</f>
        <v>13245.082199999999</v>
      </c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67">
        <f>170+20*5</f>
        <v>270</v>
      </c>
      <c r="E10" s="451">
        <f>+M10</f>
        <v>1816.5</v>
      </c>
      <c r="F10" s="357">
        <v>11</v>
      </c>
      <c r="G10" s="358">
        <v>173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1816.5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67">
        <f>170+20*5</f>
        <v>270</v>
      </c>
      <c r="E11" s="451">
        <f>+M11</f>
        <v>1816.5</v>
      </c>
      <c r="F11" s="357">
        <v>12</v>
      </c>
      <c r="G11" s="363">
        <v>173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1816.5</v>
      </c>
    </row>
    <row r="12" spans="1:13" s="83" customFormat="1" ht="31.5" customHeight="1">
      <c r="A12" s="121"/>
      <c r="B12" s="366" t="s">
        <v>268</v>
      </c>
      <c r="C12" s="367">
        <f>ROUND(SUM(C8:C11),1)</f>
        <v>65273.7</v>
      </c>
      <c r="D12" s="367">
        <f>ROUND(SUM(D8:D11),1)</f>
        <v>1831.7</v>
      </c>
      <c r="E12" s="367">
        <f>ROUND(SUM(E8:E11),1)</f>
        <v>16878.2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 t="str">
        <f>+'Ekamut-caxs'!D78</f>
        <v>Թ. Բաղդասարյան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6" t="str">
        <f>+'Ekamut-caxs'!D80</f>
        <v>Ա. Ամիրյան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zoomScale="115" zoomScaleSheetLayoutView="115" workbookViewId="0">
      <selection activeCell="C15" sqref="C1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66</v>
      </c>
      <c r="B1" s="531"/>
      <c r="C1" s="531"/>
      <c r="D1" s="531"/>
      <c r="E1" s="531"/>
      <c r="F1" s="531"/>
    </row>
    <row r="2" spans="1:8" ht="23.25" customHeight="1">
      <c r="A2" s="489" t="str">
        <f>+'Ekamut-caxs'!A13</f>
        <v xml:space="preserve">«Երևանի հ․99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314</v>
      </c>
      <c r="B3" s="489"/>
      <c r="C3" s="489"/>
      <c r="D3" s="489"/>
      <c r="E3" s="489"/>
      <c r="F3" s="489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275</v>
      </c>
      <c r="D8" s="130">
        <f>539.4/C8</f>
        <v>1.9614545454545453</v>
      </c>
      <c r="E8" s="130">
        <f>+D8*C8</f>
        <v>539.4</v>
      </c>
      <c r="F8" s="130" t="s">
        <v>336</v>
      </c>
      <c r="G8" s="441"/>
    </row>
    <row r="9" spans="1:8" ht="35.25" customHeight="1">
      <c r="A9" s="439">
        <f>+A8+1</f>
        <v>2</v>
      </c>
      <c r="B9" s="440" t="s">
        <v>309</v>
      </c>
      <c r="C9" s="130">
        <v>5</v>
      </c>
      <c r="D9" s="130">
        <v>100</v>
      </c>
      <c r="E9" s="130">
        <f t="shared" ref="E9:E13" si="0">+D9*C9</f>
        <v>500</v>
      </c>
      <c r="F9" s="130" t="s">
        <v>336</v>
      </c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2</v>
      </c>
      <c r="D14" s="130">
        <f>64.3+60.5*3+80.6*2+161.2*13</f>
        <v>2502.6</v>
      </c>
      <c r="E14" s="450">
        <f>IF(IF((C17+C18)-SUM(E8:E13)&gt;0,(C17+C18)-SUM(E8:E13),0)&lt;=161.2*2*9,IF((C17+C18)-SUM(E8:E13)&gt;0,(C17+C18)-SUM(E8:E13),0), 161.2*2*9)</f>
        <v>0</v>
      </c>
      <c r="F14" s="130"/>
      <c r="G14" s="464">
        <v>2</v>
      </c>
      <c r="H14" s="465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282</v>
      </c>
      <c r="D15" s="443">
        <f t="shared" si="2"/>
        <v>2604.5614545454546</v>
      </c>
      <c r="E15" s="443">
        <f t="shared" si="2"/>
        <v>1039.4000000000001</v>
      </c>
      <c r="F15" s="443">
        <f t="shared" si="2"/>
        <v>0</v>
      </c>
      <c r="G15" s="27">
        <f>+C17+C18-E15</f>
        <v>-1039.4000000000001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9" t="str">
        <f>+'Ekamut-caxs'!D78</f>
        <v>Թ. Բաղդասարյան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9" t="str">
        <f>+'Ekamut-caxs'!D80</f>
        <v>Ա. Ամիրյան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C15" sqref="C1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https://mul2.yerevan.am/tasks/1972414/oneclick?token=11e41d8cae5f6615c8f764c9a987e8ca</cp:keywords>
  <cp:lastModifiedBy>Lusine Petrosyan</cp:lastModifiedBy>
  <cp:lastPrinted>2024-12-18T11:02:05Z</cp:lastPrinted>
  <dcterms:created xsi:type="dcterms:W3CDTF">1996-10-14T23:33:28Z</dcterms:created>
  <dcterms:modified xsi:type="dcterms:W3CDTF">2024-12-29T19:08:02Z</dcterms:modified>
</cp:coreProperties>
</file>