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BEC76BF-7358-46AC-8571-0314D6764054}" xr6:coauthVersionLast="47" xr6:coauthVersionMax="47" xr10:uidLastSave="{00000000-0000-0000-0000-000000000000}"/>
  <bookViews>
    <workbookView xWindow="-120" yWindow="-120" windowWidth="29040" windowHeight="15720" tabRatio="884" activeTab="1" xr2:uid="{00000000-000D-0000-FFFF-FFFF00000000}"/>
  </bookViews>
  <sheets>
    <sheet name="Ekamut-caxs" sheetId="1" r:id="rId1"/>
    <sheet name="Dramakan hosqer" sheetId="2" r:id="rId2"/>
    <sheet name="Ekamutneri hamematakan" sheetId="3" state="hidden" r:id="rId3"/>
    <sheet name="Dramakani hamematakan" sheetId="4" state="hidden" r:id="rId4"/>
    <sheet name="Deb. ev kreditor" sheetId="5" state="hidden" r:id="rId5"/>
    <sheet name="Komunal " sheetId="6" state="hidden" r:id="rId6"/>
    <sheet name="Ashkhatavardz" sheetId="7" state="hidden" r:id="rId7"/>
    <sheet name="Khmberi ev tiv" sheetId="8" state="hidden" r:id="rId8"/>
    <sheet name="Snund ev finans. pastaci" sheetId="9" state="hidden" r:id="rId9"/>
    <sheet name="Nerarakani_hashvetvutyun1" sheetId="11" state="hidden" r:id="rId10"/>
  </sheets>
  <externalReferences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5">'[2]Page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Nerarakani_hashvetvutyun1!$A$1:$F$116</definedName>
    <definedName name="_xlnm.Print_Area" localSheetId="8">'Snund ev finans. pastaci'!$A$1:$E$25</definedName>
    <definedName name="Tab" localSheetId="5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8">#REF!</definedName>
    <definedName name="Tab1CodeCol">#REF!</definedName>
    <definedName name="Tab1Col" localSheetId="5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8">#REF!</definedName>
    <definedName name="Tab2RowLast">#REF!</definedName>
    <definedName name="Tab3CodeCol" localSheetId="5">#REF!</definedName>
    <definedName name="Tab3CodeCol" localSheetId="8">#REF!</definedName>
    <definedName name="Tab3CodeCol">#REF!</definedName>
    <definedName name="Tab3Col1" localSheetId="5">#REF!</definedName>
    <definedName name="Tab3Col1" localSheetId="8">#REF!</definedName>
    <definedName name="Tab3Col1">#REF!</definedName>
    <definedName name="Tab3ColLast" localSheetId="5">#REF!</definedName>
    <definedName name="Tab3ColLast" localSheetId="8">#REF!</definedName>
    <definedName name="Tab3ColLast">#REF!</definedName>
    <definedName name="Tab3Row1" localSheetId="5">#REF!</definedName>
    <definedName name="Tab3Row1" localSheetId="8">#REF!</definedName>
    <definedName name="Tab3Row1">#REF!</definedName>
    <definedName name="Tab3RowLast" localSheetId="5">#REF!</definedName>
    <definedName name="Tab3RowLast" localSheetId="8">#REF!</definedName>
    <definedName name="Tab3RowLast">#REF!</definedName>
    <definedName name="Tab4CodeCol" localSheetId="5">#REF!</definedName>
    <definedName name="Tab4CodeCol" localSheetId="8">#REF!</definedName>
    <definedName name="Tab4CodeCol">#REF!</definedName>
    <definedName name="Tab4Col1" localSheetId="5">#REF!</definedName>
    <definedName name="Tab4Col1" localSheetId="8">#REF!</definedName>
    <definedName name="Tab4Col1">#REF!</definedName>
    <definedName name="Tab4ColLast" localSheetId="5">#REF!</definedName>
    <definedName name="Tab4ColLast" localSheetId="8">#REF!</definedName>
    <definedName name="Tab4ColLast">#REF!</definedName>
    <definedName name="Tab4Row1" localSheetId="5">#REF!</definedName>
    <definedName name="Tab4Row1" localSheetId="8">#REF!</definedName>
    <definedName name="Tab4Row1">#REF!</definedName>
    <definedName name="Tab4RowLast" localSheetId="5">#REF!</definedName>
    <definedName name="Tab4RowLast" localSheetId="8">#REF!</definedName>
    <definedName name="Tab4RowLast">#REF!</definedName>
    <definedName name="Tab5CodeCol" localSheetId="5">#REF!</definedName>
    <definedName name="Tab5CodeCol" localSheetId="8">#REF!</definedName>
    <definedName name="Tab5CodeCol">#REF!</definedName>
    <definedName name="Tab5Col1" localSheetId="5">#REF!</definedName>
    <definedName name="Tab5Col1" localSheetId="8">#REF!</definedName>
    <definedName name="Tab5Col1">#REF!</definedName>
    <definedName name="Tab5ColLast" localSheetId="5">#REF!</definedName>
    <definedName name="Tab5ColLast" localSheetId="8">#REF!</definedName>
    <definedName name="Tab5ColLast">#REF!</definedName>
    <definedName name="Tab5Row1" localSheetId="5">#REF!</definedName>
    <definedName name="Tab5Row1" localSheetId="8">#REF!</definedName>
    <definedName name="Tab5Row1">#REF!</definedName>
    <definedName name="Tab5RowLast" localSheetId="5">#REF!</definedName>
    <definedName name="Tab5RowLast" localSheetId="8">#REF!</definedName>
    <definedName name="Tab5RowLast">#REF!</definedName>
    <definedName name="Tab6CodeCol" localSheetId="5">#REF!</definedName>
    <definedName name="Tab6CodeCol" localSheetId="8">#REF!</definedName>
    <definedName name="Tab6CodeCol">#REF!</definedName>
    <definedName name="Tab6Col1" localSheetId="5">#REF!</definedName>
    <definedName name="Tab6Col1" localSheetId="8">#REF!</definedName>
    <definedName name="Tab6Col1">#REF!</definedName>
    <definedName name="Tab6ColLast" localSheetId="5">#REF!</definedName>
    <definedName name="Tab6ColLast" localSheetId="8">#REF!</definedName>
    <definedName name="Tab6ColLast">#REF!</definedName>
    <definedName name="Tab6Row1" localSheetId="5">#REF!</definedName>
    <definedName name="Tab6Row1" localSheetId="8">#REF!</definedName>
    <definedName name="Tab6Row1">#REF!</definedName>
    <definedName name="Tab6RowLast" localSheetId="5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1" l="1"/>
  <c r="D69" i="1"/>
  <c r="C7" i="7"/>
  <c r="H20" i="1"/>
  <c r="A78" i="2"/>
  <c r="A77" i="2"/>
  <c r="A69" i="2"/>
  <c r="A21" i="1"/>
  <c r="E17" i="6"/>
  <c r="B10" i="7" l="1"/>
  <c r="E82" i="11" l="1"/>
  <c r="E81" i="11"/>
  <c r="E80" i="11"/>
  <c r="E83" i="11"/>
  <c r="C8" i="11"/>
  <c r="C102" i="11" s="1"/>
  <c r="E91" i="11"/>
  <c r="E90" i="11"/>
  <c r="E89" i="11"/>
  <c r="E88" i="11"/>
  <c r="E87" i="11"/>
  <c r="E86" i="11"/>
  <c r="E85" i="11"/>
  <c r="E84" i="11"/>
  <c r="E79" i="11"/>
  <c r="E78" i="11"/>
  <c r="E77" i="11"/>
  <c r="E76" i="11"/>
  <c r="E75" i="11"/>
  <c r="E74" i="11"/>
  <c r="E73" i="11"/>
  <c r="E72" i="11"/>
  <c r="E71" i="11"/>
  <c r="E70" i="11"/>
  <c r="E69" i="11"/>
  <c r="E68" i="11"/>
  <c r="E67" i="11"/>
  <c r="E66" i="11"/>
  <c r="E65" i="11"/>
  <c r="E64" i="11"/>
  <c r="E63" i="11"/>
  <c r="E62" i="11"/>
  <c r="E61" i="11"/>
  <c r="E60" i="11"/>
  <c r="E59" i="11"/>
  <c r="E58" i="11"/>
  <c r="E57" i="11"/>
  <c r="E56" i="11"/>
  <c r="E55" i="11"/>
  <c r="E54" i="11"/>
  <c r="E53" i="11"/>
  <c r="E52" i="11"/>
  <c r="E51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E10" i="11"/>
  <c r="E9" i="11"/>
  <c r="F102" i="11"/>
  <c r="D102" i="11"/>
  <c r="E100" i="11"/>
  <c r="E99" i="11"/>
  <c r="E95" i="11"/>
  <c r="E94" i="11"/>
  <c r="E93" i="11"/>
  <c r="A93" i="11"/>
  <c r="A94" i="11" s="1"/>
  <c r="A95" i="11" s="1"/>
  <c r="A99" i="11" s="1"/>
  <c r="A100" i="11" s="1"/>
  <c r="A101" i="11" s="1"/>
  <c r="E8" i="11" l="1"/>
  <c r="E102" i="11" s="1"/>
  <c r="A38" i="1" l="1"/>
  <c r="A39" i="1"/>
  <c r="D22" i="9" l="1"/>
  <c r="D19" i="9"/>
  <c r="D12" i="9"/>
  <c r="C12" i="9"/>
  <c r="M11" i="9"/>
  <c r="E11" i="9" s="1"/>
  <c r="M10" i="9"/>
  <c r="E10" i="9" s="1"/>
  <c r="A2" i="9"/>
  <c r="C36" i="8"/>
  <c r="C34" i="8"/>
  <c r="D25" i="8"/>
  <c r="C25" i="8"/>
  <c r="D19" i="8"/>
  <c r="C19" i="8"/>
  <c r="D13" i="8"/>
  <c r="C13" i="8"/>
  <c r="D7" i="8"/>
  <c r="C7" i="8"/>
  <c r="C31" i="8" s="1"/>
  <c r="A2" i="8"/>
  <c r="I19" i="7"/>
  <c r="I17" i="7"/>
  <c r="K15" i="7"/>
  <c r="C10" i="7"/>
  <c r="O8" i="7"/>
  <c r="G7" i="7"/>
  <c r="O7" i="7" s="1"/>
  <c r="O9" i="7" s="1"/>
  <c r="D37" i="1" s="1"/>
  <c r="C38" i="2" s="1"/>
  <c r="G38" i="2" s="1"/>
  <c r="A2" i="7"/>
  <c r="M26" i="6"/>
  <c r="J26" i="6"/>
  <c r="F26" i="6"/>
  <c r="K19" i="6"/>
  <c r="H19" i="6"/>
  <c r="G19" i="6"/>
  <c r="C19" i="6"/>
  <c r="L18" i="6"/>
  <c r="N18" i="6" s="1"/>
  <c r="I18" i="6"/>
  <c r="J18" i="6" s="1"/>
  <c r="E18" i="6"/>
  <c r="F18" i="6" s="1"/>
  <c r="L17" i="6"/>
  <c r="N17" i="6" s="1"/>
  <c r="I17" i="6"/>
  <c r="N16" i="6"/>
  <c r="M16" i="6"/>
  <c r="F16" i="6"/>
  <c r="N15" i="6"/>
  <c r="M15" i="6"/>
  <c r="F15" i="6"/>
  <c r="N14" i="6"/>
  <c r="O14" i="6" s="1"/>
  <c r="M14" i="6"/>
  <c r="F14" i="6"/>
  <c r="N13" i="6"/>
  <c r="O13" i="6" s="1"/>
  <c r="M13" i="6"/>
  <c r="F13" i="6"/>
  <c r="N12" i="6"/>
  <c r="M12" i="6"/>
  <c r="F12" i="6"/>
  <c r="N11" i="6"/>
  <c r="M11" i="6"/>
  <c r="F11" i="6"/>
  <c r="N10" i="6"/>
  <c r="O10" i="6" s="1"/>
  <c r="M10" i="6"/>
  <c r="F10" i="6"/>
  <c r="N9" i="6"/>
  <c r="M9" i="6"/>
  <c r="F9" i="6"/>
  <c r="N8" i="6"/>
  <c r="M8" i="6"/>
  <c r="F8" i="6"/>
  <c r="O7" i="6"/>
  <c r="N7" i="6"/>
  <c r="M7" i="6"/>
  <c r="F7" i="6"/>
  <c r="A2" i="6"/>
  <c r="D66" i="5"/>
  <c r="D64" i="5"/>
  <c r="F54" i="5"/>
  <c r="D54" i="5"/>
  <c r="D59" i="5" s="1"/>
  <c r="F59" i="5" s="1"/>
  <c r="D30" i="5"/>
  <c r="D8" i="5"/>
  <c r="D34" i="5" s="1"/>
  <c r="A2" i="5"/>
  <c r="D85" i="4"/>
  <c r="D83" i="4"/>
  <c r="D80" i="4"/>
  <c r="E80" i="4" s="1"/>
  <c r="B80" i="4"/>
  <c r="D79" i="4"/>
  <c r="B79" i="4"/>
  <c r="C78" i="4"/>
  <c r="D77" i="4"/>
  <c r="E77" i="4" s="1"/>
  <c r="B77" i="4"/>
  <c r="D76" i="4"/>
  <c r="E76" i="4" s="1"/>
  <c r="B76" i="4"/>
  <c r="D75" i="4"/>
  <c r="B75" i="4"/>
  <c r="A75" i="4"/>
  <c r="A76" i="4" s="1"/>
  <c r="A77" i="4" s="1"/>
  <c r="C74" i="4"/>
  <c r="B74" i="4"/>
  <c r="D73" i="4"/>
  <c r="E73" i="4" s="1"/>
  <c r="B73" i="4"/>
  <c r="D72" i="4"/>
  <c r="E72" i="4" s="1"/>
  <c r="B72" i="4"/>
  <c r="D71" i="4"/>
  <c r="E71" i="4" s="1"/>
  <c r="B71" i="4"/>
  <c r="D70" i="4"/>
  <c r="B70" i="4"/>
  <c r="E69" i="4"/>
  <c r="B69" i="4"/>
  <c r="E68" i="4"/>
  <c r="B68" i="4"/>
  <c r="A68" i="4"/>
  <c r="A69" i="4" s="1"/>
  <c r="A70" i="4" s="1"/>
  <c r="A71" i="4" s="1"/>
  <c r="A72" i="4" s="1"/>
  <c r="A73" i="4" s="1"/>
  <c r="C67" i="4"/>
  <c r="B67" i="4"/>
  <c r="D65" i="4"/>
  <c r="E65" i="4" s="1"/>
  <c r="B65" i="4"/>
  <c r="B64" i="4"/>
  <c r="B63" i="4"/>
  <c r="D62" i="4"/>
  <c r="E62" i="4" s="1"/>
  <c r="B62" i="4"/>
  <c r="D61" i="4"/>
  <c r="B61" i="4"/>
  <c r="C60" i="4"/>
  <c r="B60" i="4"/>
  <c r="A50" i="4"/>
  <c r="A51" i="4" s="1"/>
  <c r="A52" i="4" s="1"/>
  <c r="A53" i="4" s="1"/>
  <c r="A54" i="4" s="1"/>
  <c r="A55" i="4" s="1"/>
  <c r="A56" i="4" s="1"/>
  <c r="A57" i="4" s="1"/>
  <c r="A58" i="4" s="1"/>
  <c r="A60" i="4" s="1"/>
  <c r="C34" i="4"/>
  <c r="A28" i="4"/>
  <c r="A29" i="4" s="1"/>
  <c r="A30" i="4" s="1"/>
  <c r="A31" i="4" s="1"/>
  <c r="A32" i="4" s="1"/>
  <c r="A33" i="4" s="1"/>
  <c r="A34" i="4" s="1"/>
  <c r="A26" i="4"/>
  <c r="A27" i="4" s="1"/>
  <c r="D20" i="4"/>
  <c r="E20" i="4" s="1"/>
  <c r="B20" i="4"/>
  <c r="B15" i="4"/>
  <c r="C12" i="4"/>
  <c r="C7" i="4" s="1"/>
  <c r="A9" i="4"/>
  <c r="A10" i="4" s="1"/>
  <c r="A11" i="4" s="1"/>
  <c r="D6" i="4"/>
  <c r="F5" i="4"/>
  <c r="A2" i="4"/>
  <c r="A2" i="11" s="1"/>
  <c r="D67" i="3"/>
  <c r="D65" i="3"/>
  <c r="D62" i="3"/>
  <c r="E62" i="3" s="1"/>
  <c r="B62" i="3"/>
  <c r="D61" i="3"/>
  <c r="E61" i="3" s="1"/>
  <c r="B61" i="3"/>
  <c r="D60" i="3"/>
  <c r="E60" i="3" s="1"/>
  <c r="B60" i="3"/>
  <c r="D59" i="3"/>
  <c r="E59" i="3" s="1"/>
  <c r="B59" i="3"/>
  <c r="D58" i="3"/>
  <c r="E58" i="3" s="1"/>
  <c r="B58" i="3"/>
  <c r="D57" i="3"/>
  <c r="E57" i="3" s="1"/>
  <c r="B57" i="3"/>
  <c r="D56" i="3"/>
  <c r="E56" i="3" s="1"/>
  <c r="B56" i="3"/>
  <c r="D55" i="3"/>
  <c r="E55" i="3" s="1"/>
  <c r="B55" i="3"/>
  <c r="D54" i="3"/>
  <c r="E54" i="3" s="1"/>
  <c r="B54" i="3"/>
  <c r="D53" i="3"/>
  <c r="E53" i="3" s="1"/>
  <c r="B53" i="3"/>
  <c r="D52" i="3"/>
  <c r="E52" i="3" s="1"/>
  <c r="B52" i="3"/>
  <c r="D51" i="3"/>
  <c r="E51" i="3" s="1"/>
  <c r="B51" i="3"/>
  <c r="D50" i="3"/>
  <c r="E50" i="3" s="1"/>
  <c r="B50" i="3"/>
  <c r="D49" i="3"/>
  <c r="E49" i="3" s="1"/>
  <c r="B49" i="3"/>
  <c r="D48" i="3"/>
  <c r="E48" i="3" s="1"/>
  <c r="B48" i="3"/>
  <c r="B47" i="3"/>
  <c r="D46" i="3"/>
  <c r="E46" i="3" s="1"/>
  <c r="B46" i="3"/>
  <c r="D45" i="3"/>
  <c r="E45" i="3" s="1"/>
  <c r="B45" i="3"/>
  <c r="D44" i="3"/>
  <c r="E44" i="3" s="1"/>
  <c r="B44" i="3"/>
  <c r="D43" i="3"/>
  <c r="E43" i="3" s="1"/>
  <c r="B43" i="3"/>
  <c r="D42" i="3"/>
  <c r="E42" i="3" s="1"/>
  <c r="B42" i="3"/>
  <c r="D41" i="3"/>
  <c r="E41" i="3" s="1"/>
  <c r="B41" i="3"/>
  <c r="D40" i="3"/>
  <c r="E40" i="3" s="1"/>
  <c r="B40" i="3"/>
  <c r="D39" i="3"/>
  <c r="E39" i="3" s="1"/>
  <c r="B39" i="3"/>
  <c r="D38" i="3"/>
  <c r="E38" i="3" s="1"/>
  <c r="B38" i="3"/>
  <c r="D37" i="3"/>
  <c r="E37" i="3" s="1"/>
  <c r="B37" i="3"/>
  <c r="D36" i="3"/>
  <c r="E36" i="3" s="1"/>
  <c r="B36" i="3"/>
  <c r="D35" i="3"/>
  <c r="E35" i="3" s="1"/>
  <c r="B35" i="3"/>
  <c r="D34" i="3"/>
  <c r="E34" i="3" s="1"/>
  <c r="B34" i="3"/>
  <c r="C33" i="3"/>
  <c r="C23" i="3" s="1"/>
  <c r="B33" i="3"/>
  <c r="D32" i="3"/>
  <c r="E32" i="3" s="1"/>
  <c r="B32" i="3"/>
  <c r="D31" i="3"/>
  <c r="E31" i="3" s="1"/>
  <c r="B31" i="3"/>
  <c r="B30" i="3"/>
  <c r="B29" i="3"/>
  <c r="B28" i="3"/>
  <c r="A28" i="3"/>
  <c r="A29" i="3" s="1"/>
  <c r="A30" i="3" s="1"/>
  <c r="A31" i="3" s="1"/>
  <c r="A32" i="3" s="1"/>
  <c r="A33" i="3" s="1"/>
  <c r="B27" i="3"/>
  <c r="A27" i="3"/>
  <c r="D26" i="3"/>
  <c r="E26" i="3" s="1"/>
  <c r="B26" i="3"/>
  <c r="D25" i="3"/>
  <c r="E25" i="3" s="1"/>
  <c r="B25" i="3"/>
  <c r="A25" i="3"/>
  <c r="A26" i="3" s="1"/>
  <c r="B24" i="3"/>
  <c r="D22" i="3"/>
  <c r="E22" i="3" s="1"/>
  <c r="B22" i="3"/>
  <c r="D21" i="3"/>
  <c r="E21" i="3" s="1"/>
  <c r="B21" i="3"/>
  <c r="D20" i="3"/>
  <c r="E20" i="3" s="1"/>
  <c r="B20" i="3"/>
  <c r="D19" i="3"/>
  <c r="B19" i="3"/>
  <c r="C18" i="3"/>
  <c r="B18" i="3"/>
  <c r="D17" i="3"/>
  <c r="E17" i="3" s="1"/>
  <c r="B17" i="3"/>
  <c r="D16" i="3"/>
  <c r="E16" i="3" s="1"/>
  <c r="B16" i="3"/>
  <c r="B15" i="3"/>
  <c r="D14" i="3"/>
  <c r="E14" i="3" s="1"/>
  <c r="B14" i="3"/>
  <c r="D13" i="3"/>
  <c r="E13" i="3" s="1"/>
  <c r="B13" i="3"/>
  <c r="D12" i="3"/>
  <c r="E12" i="3" s="1"/>
  <c r="B12" i="3"/>
  <c r="C11" i="3"/>
  <c r="B11" i="3"/>
  <c r="D10" i="3"/>
  <c r="E10" i="3" s="1"/>
  <c r="B10" i="3"/>
  <c r="D9" i="3"/>
  <c r="E9" i="3" s="1"/>
  <c r="B9" i="3"/>
  <c r="C8" i="3"/>
  <c r="B8" i="3"/>
  <c r="A8" i="3"/>
  <c r="A9" i="3" s="1"/>
  <c r="A12" i="3" s="1"/>
  <c r="D7" i="3"/>
  <c r="E7" i="3" s="1"/>
  <c r="B7" i="3"/>
  <c r="A2" i="3"/>
  <c r="C91" i="2"/>
  <c r="A88" i="2"/>
  <c r="A89" i="2" s="1"/>
  <c r="A90" i="2" s="1"/>
  <c r="C87" i="2"/>
  <c r="A81" i="2"/>
  <c r="A82" i="2" s="1"/>
  <c r="A83" i="2" s="1"/>
  <c r="A84" i="2" s="1"/>
  <c r="A85" i="2" s="1"/>
  <c r="A86" i="2" s="1"/>
  <c r="C80" i="2"/>
  <c r="C79" i="2" s="1"/>
  <c r="C28" i="2" s="1"/>
  <c r="D15" i="4" s="1"/>
  <c r="E15" i="4" s="1"/>
  <c r="C76" i="2"/>
  <c r="D63" i="4" s="1"/>
  <c r="E63" i="4" s="1"/>
  <c r="C73" i="2"/>
  <c r="C72" i="2"/>
  <c r="D59" i="4" s="1"/>
  <c r="E59" i="4" s="1"/>
  <c r="B72" i="2"/>
  <c r="B59" i="4" s="1"/>
  <c r="C71" i="2"/>
  <c r="D58" i="4" s="1"/>
  <c r="E58" i="4" s="1"/>
  <c r="B71" i="2"/>
  <c r="B58" i="4" s="1"/>
  <c r="C70" i="2"/>
  <c r="D57" i="4" s="1"/>
  <c r="E57" i="4" s="1"/>
  <c r="B70" i="2"/>
  <c r="B57" i="4" s="1"/>
  <c r="C69" i="2"/>
  <c r="D56" i="4" s="1"/>
  <c r="E56" i="4" s="1"/>
  <c r="B69" i="2"/>
  <c r="B56" i="4" s="1"/>
  <c r="C68" i="2"/>
  <c r="D55" i="4" s="1"/>
  <c r="E55" i="4" s="1"/>
  <c r="B68" i="2"/>
  <c r="B55" i="4" s="1"/>
  <c r="C67" i="2"/>
  <c r="D54" i="4" s="1"/>
  <c r="E54" i="4" s="1"/>
  <c r="B67" i="2"/>
  <c r="B54" i="4" s="1"/>
  <c r="C66" i="2"/>
  <c r="D53" i="4" s="1"/>
  <c r="E53" i="4" s="1"/>
  <c r="B66" i="2"/>
  <c r="B53" i="4" s="1"/>
  <c r="C65" i="2"/>
  <c r="D52" i="4" s="1"/>
  <c r="E52" i="4" s="1"/>
  <c r="B65" i="2"/>
  <c r="B52" i="4" s="1"/>
  <c r="C64" i="2"/>
  <c r="D51" i="4" s="1"/>
  <c r="E51" i="4" s="1"/>
  <c r="B64" i="2"/>
  <c r="B51" i="4" s="1"/>
  <c r="C63" i="2"/>
  <c r="D50" i="4" s="1"/>
  <c r="E50" i="4" s="1"/>
  <c r="B63" i="2"/>
  <c r="B50" i="4" s="1"/>
  <c r="C62" i="2"/>
  <c r="D49" i="4" s="1"/>
  <c r="E49" i="4" s="1"/>
  <c r="B62" i="2"/>
  <c r="B49" i="4" s="1"/>
  <c r="B61" i="2"/>
  <c r="B48" i="4" s="1"/>
  <c r="C60" i="2"/>
  <c r="D47" i="4" s="1"/>
  <c r="E47" i="4" s="1"/>
  <c r="B60" i="2"/>
  <c r="B47" i="4" s="1"/>
  <c r="C59" i="2"/>
  <c r="D46" i="4" s="1"/>
  <c r="E46" i="4" s="1"/>
  <c r="B59" i="2"/>
  <c r="B46" i="4" s="1"/>
  <c r="C58" i="2"/>
  <c r="D45" i="4" s="1"/>
  <c r="E45" i="4" s="1"/>
  <c r="B58" i="2"/>
  <c r="B45" i="4" s="1"/>
  <c r="C57" i="2"/>
  <c r="D44" i="4" s="1"/>
  <c r="E44" i="4" s="1"/>
  <c r="B57" i="2"/>
  <c r="B44" i="4" s="1"/>
  <c r="C56" i="2"/>
  <c r="D43" i="4" s="1"/>
  <c r="E43" i="4" s="1"/>
  <c r="B56" i="2"/>
  <c r="B43" i="4" s="1"/>
  <c r="C55" i="2"/>
  <c r="D42" i="4" s="1"/>
  <c r="E42" i="4" s="1"/>
  <c r="B55" i="2"/>
  <c r="B42" i="4" s="1"/>
  <c r="C54" i="2"/>
  <c r="D41" i="4" s="1"/>
  <c r="E41" i="4" s="1"/>
  <c r="B54" i="2"/>
  <c r="B41" i="4" s="1"/>
  <c r="C53" i="2"/>
  <c r="D40" i="4" s="1"/>
  <c r="E40" i="4" s="1"/>
  <c r="B53" i="2"/>
  <c r="B40" i="4" s="1"/>
  <c r="C52" i="2"/>
  <c r="D39" i="4" s="1"/>
  <c r="E39" i="4" s="1"/>
  <c r="B52" i="2"/>
  <c r="B39" i="4" s="1"/>
  <c r="C51" i="2"/>
  <c r="D38" i="4" s="1"/>
  <c r="E38" i="4" s="1"/>
  <c r="B51" i="2"/>
  <c r="B38" i="4" s="1"/>
  <c r="C50" i="2"/>
  <c r="D37" i="4" s="1"/>
  <c r="E37" i="4" s="1"/>
  <c r="B50" i="2"/>
  <c r="B37" i="4" s="1"/>
  <c r="C49" i="2"/>
  <c r="D36" i="4" s="1"/>
  <c r="E36" i="4" s="1"/>
  <c r="B49" i="2"/>
  <c r="B36" i="4" s="1"/>
  <c r="C48" i="2"/>
  <c r="D35" i="4" s="1"/>
  <c r="B48" i="2"/>
  <c r="B35" i="4" s="1"/>
  <c r="B47" i="2"/>
  <c r="B34" i="4" s="1"/>
  <c r="C46" i="2"/>
  <c r="D33" i="4" s="1"/>
  <c r="E33" i="4" s="1"/>
  <c r="B46" i="2"/>
  <c r="B33" i="4" s="1"/>
  <c r="D32" i="4"/>
  <c r="E32" i="4" s="1"/>
  <c r="B45" i="2"/>
  <c r="B32" i="4" s="1"/>
  <c r="B44" i="2"/>
  <c r="B31" i="4" s="1"/>
  <c r="B43" i="2"/>
  <c r="B30" i="4" s="1"/>
  <c r="B42" i="2"/>
  <c r="B29" i="4" s="1"/>
  <c r="B41" i="2"/>
  <c r="B28" i="4" s="1"/>
  <c r="A41" i="2"/>
  <c r="A42" i="2" s="1"/>
  <c r="A43" i="2" s="1"/>
  <c r="A44" i="2" s="1"/>
  <c r="A45" i="2" s="1"/>
  <c r="A46" i="2" s="1"/>
  <c r="A47" i="2" s="1"/>
  <c r="A51" i="2" s="1"/>
  <c r="A53" i="2" s="1"/>
  <c r="A54" i="2" s="1"/>
  <c r="A55" i="2" s="1"/>
  <c r="A56" i="2" s="1"/>
  <c r="A57" i="2" s="1"/>
  <c r="A58" i="2" s="1"/>
  <c r="A59" i="2" s="1"/>
  <c r="A60" i="2" s="1"/>
  <c r="A61" i="2" s="1"/>
  <c r="C40" i="2"/>
  <c r="D27" i="4" s="1"/>
  <c r="E27" i="4" s="1"/>
  <c r="B40" i="2"/>
  <c r="B27" i="4" s="1"/>
  <c r="C39" i="2"/>
  <c r="D26" i="4" s="1"/>
  <c r="E26" i="4" s="1"/>
  <c r="B39" i="2"/>
  <c r="B26" i="4" s="1"/>
  <c r="A39" i="2"/>
  <c r="A40" i="2" s="1"/>
  <c r="B38" i="2"/>
  <c r="B25" i="4" s="1"/>
  <c r="C35" i="2"/>
  <c r="D22" i="4" s="1"/>
  <c r="E22" i="4" s="1"/>
  <c r="B35" i="2"/>
  <c r="B22" i="4" s="1"/>
  <c r="C34" i="2"/>
  <c r="D21" i="4" s="1"/>
  <c r="E21" i="4" s="1"/>
  <c r="B34" i="2"/>
  <c r="B21" i="4" s="1"/>
  <c r="C32" i="2"/>
  <c r="D19" i="4" s="1"/>
  <c r="E19" i="4" s="1"/>
  <c r="B32" i="2"/>
  <c r="B19" i="4" s="1"/>
  <c r="C31" i="2"/>
  <c r="D18" i="4" s="1"/>
  <c r="E18" i="4" s="1"/>
  <c r="B31" i="2"/>
  <c r="B18" i="4" s="1"/>
  <c r="B30" i="2"/>
  <c r="B17" i="4" s="1"/>
  <c r="C29" i="2"/>
  <c r="D16" i="4" s="1"/>
  <c r="E16" i="4" s="1"/>
  <c r="B29" i="2"/>
  <c r="B16" i="4" s="1"/>
  <c r="C27" i="2"/>
  <c r="D14" i="4" s="1"/>
  <c r="B27" i="2"/>
  <c r="B14" i="4" s="1"/>
  <c r="C26" i="2"/>
  <c r="D13" i="4" s="1"/>
  <c r="E13" i="4" s="1"/>
  <c r="B26" i="2"/>
  <c r="B13" i="4" s="1"/>
  <c r="B25" i="2"/>
  <c r="B12" i="4" s="1"/>
  <c r="C24" i="2"/>
  <c r="D11" i="4" s="1"/>
  <c r="E11" i="4" s="1"/>
  <c r="B24" i="2"/>
  <c r="B11" i="4" s="1"/>
  <c r="C23" i="2"/>
  <c r="D10" i="4" s="1"/>
  <c r="B23" i="2"/>
  <c r="B10" i="4" s="1"/>
  <c r="B22" i="2"/>
  <c r="B9" i="4" s="1"/>
  <c r="A22" i="2"/>
  <c r="A29" i="2" s="1"/>
  <c r="A30" i="2" s="1"/>
  <c r="A31" i="2" s="1"/>
  <c r="A32" i="2" s="1"/>
  <c r="A33" i="2" s="1"/>
  <c r="A34" i="2" s="1"/>
  <c r="C21" i="2"/>
  <c r="B21" i="2"/>
  <c r="B8" i="4" s="1"/>
  <c r="A14" i="2"/>
  <c r="C11" i="2"/>
  <c r="C10" i="2"/>
  <c r="D1" i="2"/>
  <c r="F55" i="1"/>
  <c r="J55" i="1" s="1"/>
  <c r="J53" i="1"/>
  <c r="F53" i="1"/>
  <c r="F52" i="1"/>
  <c r="J52" i="1" s="1"/>
  <c r="J51" i="1"/>
  <c r="D46" i="1"/>
  <c r="L41" i="1"/>
  <c r="L40" i="1"/>
  <c r="A40" i="1"/>
  <c r="A41" i="1" s="1"/>
  <c r="A42" i="1" s="1"/>
  <c r="A43" i="1" s="1"/>
  <c r="A44" i="1" s="1"/>
  <c r="A45" i="1" s="1"/>
  <c r="A46" i="1" s="1"/>
  <c r="A51" i="1" s="1"/>
  <c r="D29" i="1"/>
  <c r="D21" i="1"/>
  <c r="A22" i="1"/>
  <c r="A23" i="1" s="1"/>
  <c r="D18" i="1"/>
  <c r="A18" i="1"/>
  <c r="A19" i="1" s="1"/>
  <c r="A20" i="1" s="1"/>
  <c r="F17" i="1"/>
  <c r="D7" i="2"/>
  <c r="D78" i="4" l="1"/>
  <c r="E78" i="4" s="1"/>
  <c r="C77" i="2"/>
  <c r="D64" i="4" s="1"/>
  <c r="E64" i="4" s="1"/>
  <c r="M18" i="6"/>
  <c r="A26" i="2"/>
  <c r="A27" i="2" s="1"/>
  <c r="A28" i="2" s="1"/>
  <c r="A10" i="3"/>
  <c r="A13" i="3" s="1"/>
  <c r="O16" i="6"/>
  <c r="E19" i="6"/>
  <c r="L19" i="6"/>
  <c r="E12" i="9"/>
  <c r="D40" i="1" s="1"/>
  <c r="A11" i="3"/>
  <c r="A14" i="3" s="1"/>
  <c r="A15" i="3" s="1"/>
  <c r="A16" i="3" s="1"/>
  <c r="A17" i="3" s="1"/>
  <c r="A18" i="3" s="1"/>
  <c r="A19" i="3" s="1"/>
  <c r="A20" i="3" s="1"/>
  <c r="A21" i="3" s="1"/>
  <c r="A22" i="3" s="1"/>
  <c r="A12" i="4"/>
  <c r="A13" i="4" s="1"/>
  <c r="A14" i="4" s="1"/>
  <c r="A15" i="4" s="1"/>
  <c r="M17" i="6"/>
  <c r="M19" i="6" s="1"/>
  <c r="M20" i="6" s="1"/>
  <c r="M27" i="6" s="1"/>
  <c r="E44" i="2" s="1"/>
  <c r="M28" i="6"/>
  <c r="D26" i="1" s="1"/>
  <c r="C30" i="2" s="1"/>
  <c r="D17" i="4" s="1"/>
  <c r="E17" i="4" s="1"/>
  <c r="D31" i="8"/>
  <c r="O18" i="6"/>
  <c r="D60" i="4"/>
  <c r="E60" i="4" s="1"/>
  <c r="L42" i="1"/>
  <c r="D11" i="3"/>
  <c r="E11" i="3"/>
  <c r="D18" i="3"/>
  <c r="E18" i="3" s="1"/>
  <c r="A24" i="1"/>
  <c r="A25" i="1" s="1"/>
  <c r="C6" i="3"/>
  <c r="C63" i="3" s="1"/>
  <c r="A63" i="2"/>
  <c r="A64" i="2" s="1"/>
  <c r="A65" i="2" s="1"/>
  <c r="A66" i="2" s="1"/>
  <c r="A67" i="2" s="1"/>
  <c r="A68" i="2" s="1"/>
  <c r="A70" i="2" s="1"/>
  <c r="A71" i="2" s="1"/>
  <c r="A72" i="2" s="1"/>
  <c r="A73" i="2" s="1"/>
  <c r="C24" i="4"/>
  <c r="C66" i="4"/>
  <c r="A23" i="2"/>
  <c r="A24" i="2" s="1"/>
  <c r="E19" i="3"/>
  <c r="D67" i="4"/>
  <c r="E67" i="4" s="1"/>
  <c r="D12" i="4"/>
  <c r="E12" i="4" s="1"/>
  <c r="E79" i="4"/>
  <c r="D9" i="4"/>
  <c r="E9" i="4" s="1"/>
  <c r="E10" i="4"/>
  <c r="D31" i="4"/>
  <c r="E31" i="4" s="1"/>
  <c r="D25" i="4"/>
  <c r="A37" i="3"/>
  <c r="A39" i="3" s="1"/>
  <c r="A40" i="3" s="1"/>
  <c r="A41" i="3" s="1"/>
  <c r="A42" i="3" s="1"/>
  <c r="A43" i="3" s="1"/>
  <c r="A44" i="3" s="1"/>
  <c r="A45" i="3" s="1"/>
  <c r="A46" i="3" s="1"/>
  <c r="A47" i="3" s="1"/>
  <c r="A34" i="3"/>
  <c r="A35" i="3" s="1"/>
  <c r="A36" i="3" s="1"/>
  <c r="A50" i="1"/>
  <c r="A52" i="1" s="1"/>
  <c r="A53" i="1" s="1"/>
  <c r="A54" i="1" s="1"/>
  <c r="A55" i="1" s="1"/>
  <c r="A56" i="1" s="1"/>
  <c r="A57" i="1" s="1"/>
  <c r="A58" i="1" s="1"/>
  <c r="A47" i="1"/>
  <c r="A48" i="1" s="1"/>
  <c r="A49" i="1" s="1"/>
  <c r="E35" i="4"/>
  <c r="D34" i="4"/>
  <c r="E34" i="4" s="1"/>
  <c r="A65" i="4"/>
  <c r="A61" i="4"/>
  <c r="A62" i="4" s="1"/>
  <c r="A63" i="4" s="1"/>
  <c r="O17" i="6"/>
  <c r="E61" i="4"/>
  <c r="E14" i="4"/>
  <c r="I19" i="6"/>
  <c r="J17" i="6"/>
  <c r="J19" i="6" s="1"/>
  <c r="J20" i="6" s="1"/>
  <c r="J27" i="6" s="1"/>
  <c r="D42" i="1" s="1"/>
  <c r="D24" i="3"/>
  <c r="E70" i="4"/>
  <c r="C22" i="2"/>
  <c r="C47" i="2"/>
  <c r="A48" i="2"/>
  <c r="A49" i="2" s="1"/>
  <c r="A50" i="2" s="1"/>
  <c r="D8" i="3"/>
  <c r="D33" i="3"/>
  <c r="E33" i="3" s="1"/>
  <c r="E77" i="2"/>
  <c r="A38" i="4"/>
  <c r="A40" i="4" s="1"/>
  <c r="A41" i="4" s="1"/>
  <c r="A42" i="4" s="1"/>
  <c r="A43" i="4" s="1"/>
  <c r="A44" i="4" s="1"/>
  <c r="A45" i="4" s="1"/>
  <c r="A46" i="4" s="1"/>
  <c r="A47" i="4" s="1"/>
  <c r="A48" i="4" s="1"/>
  <c r="A35" i="4"/>
  <c r="A36" i="4" s="1"/>
  <c r="A37" i="4" s="1"/>
  <c r="O11" i="6"/>
  <c r="N19" i="6"/>
  <c r="N20" i="6" s="1"/>
  <c r="D24" i="1" s="1"/>
  <c r="O12" i="6"/>
  <c r="O15" i="6"/>
  <c r="E6" i="4"/>
  <c r="O8" i="6"/>
  <c r="C19" i="2"/>
  <c r="E75" i="4"/>
  <c r="D74" i="4"/>
  <c r="E74" i="4" s="1"/>
  <c r="C25" i="2"/>
  <c r="G54" i="5"/>
  <c r="D8" i="4"/>
  <c r="O9" i="6"/>
  <c r="F17" i="6"/>
  <c r="F19" i="6" s="1"/>
  <c r="F20" i="6" s="1"/>
  <c r="F27" i="6" s="1"/>
  <c r="D41" i="1" s="1"/>
  <c r="A59" i="1" l="1"/>
  <c r="A60" i="1" s="1"/>
  <c r="A62" i="1" s="1"/>
  <c r="A63" i="1" s="1"/>
  <c r="A64" i="1" s="1"/>
  <c r="A65" i="1" s="1"/>
  <c r="A61" i="1"/>
  <c r="A26" i="1"/>
  <c r="A27" i="1" s="1"/>
  <c r="A28" i="1" s="1"/>
  <c r="A29" i="1"/>
  <c r="A31" i="1" s="1"/>
  <c r="D60" i="1"/>
  <c r="D47" i="3" s="1"/>
  <c r="E47" i="3" s="1"/>
  <c r="O19" i="6"/>
  <c r="O20" i="6" s="1"/>
  <c r="O27" i="6" s="1"/>
  <c r="D43" i="1" s="1"/>
  <c r="D30" i="3" s="1"/>
  <c r="E30" i="3" s="1"/>
  <c r="C41" i="2"/>
  <c r="D28" i="4" s="1"/>
  <c r="E28" i="4" s="1"/>
  <c r="D27" i="3"/>
  <c r="E27" i="3" s="1"/>
  <c r="A16" i="4"/>
  <c r="A17" i="4" s="1"/>
  <c r="A18" i="4" s="1"/>
  <c r="A19" i="4" s="1"/>
  <c r="A20" i="4" s="1"/>
  <c r="A21" i="4" s="1"/>
  <c r="A22" i="4" s="1"/>
  <c r="A30" i="1"/>
  <c r="C23" i="4"/>
  <c r="C81" i="4" s="1"/>
  <c r="C61" i="2"/>
  <c r="D48" i="4" s="1"/>
  <c r="E48" i="4" s="1"/>
  <c r="A74" i="2"/>
  <c r="A75" i="2" s="1"/>
  <c r="A76" i="2" s="1"/>
  <c r="A49" i="3"/>
  <c r="A50" i="3" s="1"/>
  <c r="A51" i="3" s="1"/>
  <c r="A52" i="3" s="1"/>
  <c r="A53" i="3" s="1"/>
  <c r="A54" i="3" s="1"/>
  <c r="A56" i="3" s="1"/>
  <c r="A57" i="3" s="1"/>
  <c r="A59" i="3" s="1"/>
  <c r="C20" i="2"/>
  <c r="F43" i="1"/>
  <c r="D28" i="3"/>
  <c r="E28" i="3" s="1"/>
  <c r="F41" i="1"/>
  <c r="C42" i="2"/>
  <c r="E8" i="3"/>
  <c r="E18" i="2"/>
  <c r="E25" i="4"/>
  <c r="E8" i="4"/>
  <c r="D7" i="4"/>
  <c r="D15" i="3"/>
  <c r="E15" i="3" s="1"/>
  <c r="D34" i="1"/>
  <c r="D76" i="1"/>
  <c r="E24" i="3"/>
  <c r="C43" i="2"/>
  <c r="D29" i="3"/>
  <c r="E29" i="3" s="1"/>
  <c r="F42" i="1"/>
  <c r="D66" i="4"/>
  <c r="E66" i="4" s="1"/>
  <c r="A66" i="1" l="1"/>
  <c r="A67" i="1" s="1"/>
  <c r="A68" i="1"/>
  <c r="A69" i="1" s="1"/>
  <c r="A72" i="1" s="1"/>
  <c r="A32" i="1"/>
  <c r="D6" i="3"/>
  <c r="E6" i="3" s="1"/>
  <c r="A61" i="3"/>
  <c r="A62" i="3" s="1"/>
  <c r="A60" i="3"/>
  <c r="D30" i="4"/>
  <c r="E30" i="4" s="1"/>
  <c r="E43" i="2"/>
  <c r="D23" i="3"/>
  <c r="E23" i="3" s="1"/>
  <c r="E42" i="2"/>
  <c r="D29" i="4"/>
  <c r="C37" i="2"/>
  <c r="C36" i="2" s="1"/>
  <c r="C94" i="2" s="1"/>
  <c r="F76" i="1"/>
  <c r="E7" i="4"/>
  <c r="A74" i="1" l="1"/>
  <c r="A73" i="1"/>
  <c r="A70" i="1"/>
  <c r="A71" i="1" s="1"/>
  <c r="D63" i="3"/>
  <c r="E63" i="3" s="1"/>
  <c r="E29" i="4"/>
  <c r="D24" i="4"/>
  <c r="E24" i="4" l="1"/>
  <c r="D23" i="4"/>
  <c r="E23" i="4" l="1"/>
  <c r="D81" i="4"/>
  <c r="E81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0" authorId="0" shapeId="0" xr:uid="{00000000-0006-0000-0600-000001000000}">
      <text>
        <r>
          <rPr>
            <sz val="10"/>
            <rFont val="Arial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sz val="10"/>
            <rFont val="Arial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8" authorId="0" shapeId="0" xr:uid="{00000000-0006-0000-0800-000001000000}">
      <text>
        <r>
          <rPr>
            <sz val="10"/>
            <rFont val="Arial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10"/>
            <rFont val="Arial"/>
            <family val="2"/>
          </rPr>
          <t>Հոկտեմբեր ամսվա համար ստացված ֆինանսավորում</t>
        </r>
      </text>
    </comment>
  </commentList>
</comments>
</file>

<file path=xl/sharedStrings.xml><?xml version="1.0" encoding="utf-8"?>
<sst xmlns="http://schemas.openxmlformats.org/spreadsheetml/2006/main" count="670" uniqueCount="422">
  <si>
    <t xml:space="preserve">Հավելված </t>
  </si>
  <si>
    <t xml:space="preserve">Հաստատված է </t>
  </si>
  <si>
    <t xml:space="preserve">Երևանի քաղաքապետի </t>
  </si>
  <si>
    <t xml:space="preserve">_____. _____. 2024թ. </t>
  </si>
  <si>
    <t xml:space="preserve">հ. __________- Ա որոշմամբ </t>
  </si>
  <si>
    <t xml:space="preserve">«Հավելված </t>
  </si>
  <si>
    <t>Հաստատված է</t>
  </si>
  <si>
    <t>Երևանի քաղաքապետի</t>
  </si>
  <si>
    <t>«10» մայիսի, 2024թ.</t>
  </si>
  <si>
    <t xml:space="preserve">հ. 1706- Ա որոշմամբ </t>
  </si>
  <si>
    <t>Ն  Ա  Խ  Ա  Հ  Ա  Շ  Ի  Վ</t>
  </si>
  <si>
    <t>Կազմակերպության անվանումը գրել լիարժեք /համաձայն կանոնադրության/</t>
  </si>
  <si>
    <t xml:space="preserve">2024թ. եկամուտների ու ծախսերի </t>
  </si>
  <si>
    <t>Գումար
 /հազ.դրամ/</t>
  </si>
  <si>
    <t>I</t>
  </si>
  <si>
    <t>ԵԿԱՄՈՒՏՆԵՐ, այդ թվում՝</t>
  </si>
  <si>
    <t>Սուբսիդիայից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</si>
  <si>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</si>
  <si>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</si>
  <si>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</si>
  <si>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</si>
  <si>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</si>
  <si>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</si>
  <si>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</si>
  <si>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 xml:space="preserve">Վճարովի ծառայություններից </t>
  </si>
  <si>
    <t>Սպասարկման և կոմունալ համավճարներից</t>
  </si>
  <si>
    <t>Ֆինանսական օգնությունից (օգնիր մանկապարտեզիդ)</t>
  </si>
  <si>
    <t>Չփոխանակվող գործարքներից (դրամաշնորհից)</t>
  </si>
  <si>
    <t xml:space="preserve">Պայմանով ստացված ակտիվներից, այդ թվում՝  </t>
  </si>
  <si>
    <t xml:space="preserve">ոչ ընթացիկ </t>
  </si>
  <si>
    <t xml:space="preserve">ընթացիկ </t>
  </si>
  <si>
    <t>Բանկի տոկոսից</t>
  </si>
  <si>
    <t>նոր տողեր ավելացնել 32 և 33 տողերի միջև</t>
  </si>
  <si>
    <t>պարտադիր նշել ինչի գծով է՝</t>
  </si>
  <si>
    <t>ԸՆԴԱՄԵՆԸ ԵԿԱՄՈՒՏՆԵՐ</t>
  </si>
  <si>
    <t>II</t>
  </si>
  <si>
    <t>ԾԱԽՍԵՐ, այդ թվում՝</t>
  </si>
  <si>
    <t>Աշխատավարձի գծով, որից՝</t>
  </si>
  <si>
    <t>վճարովի ծառայության գծով</t>
  </si>
  <si>
    <t>պարգևատրման գծով</t>
  </si>
  <si>
    <t>երեխա-թիվ</t>
  </si>
  <si>
    <t>Սննդի գծով</t>
  </si>
  <si>
    <t>x</t>
  </si>
  <si>
    <t>=</t>
  </si>
  <si>
    <t>աշխատանքային օրեր՝ 253 օր, 1 երեխան օրական 500 դրամ, երեխաների թվաքանակը՝ փաստացի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</si>
  <si>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</si>
  <si>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</si>
  <si>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</si>
  <si>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</si>
  <si>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</si>
  <si>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</si>
  <si>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</si>
  <si>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</si>
  <si>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</si>
  <si>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</si>
  <si>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խմբերի թիվ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</si>
  <si>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</si>
  <si>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</si>
  <si>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</si>
  <si>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80
110
250</t>
  </si>
  <si>
    <t>կրտսեր խմբերի համար՝ 80.0 հդ
միջին խմբերի համար՝ 110.0 հդ
ավագ խմբերի համար՝ 250.0 հդ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</si>
  <si>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</si>
  <si>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</si>
  <si>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</si>
  <si>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</si>
  <si>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</si>
  <si>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</si>
  <si>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</si>
  <si>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</si>
  <si>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</si>
  <si>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</si>
  <si>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</si>
  <si>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</si>
  <si>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</si>
  <si>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</si>
  <si>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Հակահրդեհային ծառայություն</t>
  </si>
  <si>
    <t>նոր տողեր ավելացնել 68 և 69 տողերի միջև</t>
  </si>
  <si>
    <t>Դուրսգրվող գույքի վերագնահատման գծով</t>
  </si>
  <si>
    <t>Կրակմարիչների լիցքավորում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</si>
  <si>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</si>
  <si>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</si>
  <si>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</si>
  <si>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Այլ ծախսերի գծով</t>
  </si>
  <si>
    <t>ԸՆԴԱՄԵՆԸ ԾԱԽՍԵՐ</t>
  </si>
  <si>
    <t>ՏՆՕՐԵՆ՝</t>
  </si>
  <si>
    <t>Նաիրա Մկրտչյան</t>
  </si>
  <si>
    <t>/անուն, ազգանուն/</t>
  </si>
  <si>
    <t>ԳԼԽԱՎՈՐ ՀԱՇՎԱՊԱՀ՝</t>
  </si>
  <si>
    <t>Միուդա Փանոսյան</t>
  </si>
  <si>
    <t xml:space="preserve">                                                    Կ.Տ</t>
  </si>
  <si>
    <t>ԵՐԵՎԱՆԻ ՔԱՂԱՔԱՊԵՏ՝</t>
  </si>
  <si>
    <t>ՏԻԳՐԱՆ ԱՎԻՆՅԱՆ</t>
  </si>
  <si>
    <t xml:space="preserve">  2024թ. դրամական միջոցների հոսքերի</t>
  </si>
  <si>
    <t xml:space="preserve">  հազ.դրամ </t>
  </si>
  <si>
    <t>հ/հ</t>
  </si>
  <si>
    <t>Հոդվածի անվանումը</t>
  </si>
  <si>
    <t>Տարեկան</t>
  </si>
  <si>
    <t>J13 վանդակ</t>
  </si>
  <si>
    <t>Դրամական միջոցների ազատ մնացորդը հաշվետու ժամանակաշրջանի սկզբին</t>
  </si>
  <si>
    <r>
      <rPr>
        <b/>
        <sz val="10"/>
        <color rgb="FFFF0000"/>
        <rFont val="GHEA Grapalat"/>
        <family val="3"/>
        <charset val="1"/>
      </rPr>
      <t xml:space="preserve">«Օգնիր մանկապարտեզիդ» ծրագրի մնացորդը պարտադիր լրացնել  J 13 վանդակում՝
</t>
    </r>
    <r>
      <rPr>
        <sz val="12"/>
        <rFont val="GHEA Grapalat"/>
        <family val="3"/>
        <charset val="1"/>
      </rPr>
      <t>որից՝ «Օգնիր մանկապարտեզիդ» ծրագրի մնացորդ</t>
    </r>
  </si>
  <si>
    <t>Ընդամենը դրամական միջոցների ներհոսքեր, այդ թվում՝</t>
  </si>
  <si>
    <t>հիմնական միջոցների ձեռքբերման գծով</t>
  </si>
  <si>
    <t>Դեբիտորական պարտքերից</t>
  </si>
  <si>
    <t>նոր տողեր ավելացնել 34 և 35 տողերի միջև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</si>
  <si>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</si>
  <si>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</si>
  <si>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</si>
  <si>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</si>
  <si>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նոր տողեր ավելացնել 71 և 72 տողերի միջև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</si>
  <si>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</si>
  <si>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</si>
  <si>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</si>
  <si>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</si>
  <si>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</si>
  <si>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</si>
  <si>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>պարտադիր նշել ինչի համար է և Չ՛հավասարեցնել եկամուտ-ծախսին</t>
  </si>
  <si>
    <t xml:space="preserve">բ) </t>
  </si>
  <si>
    <t>կապիտալ, այդ թվում՝</t>
  </si>
  <si>
    <t>Հիմնական միջոցների ձեռքբերում,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</si>
  <si>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</si>
  <si>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</si>
  <si>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</si>
  <si>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</si>
  <si>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</si>
  <si>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նոր տողեր ավելացնել 85 և 86 տողերի միջև</t>
  </si>
  <si>
    <t>Հիմնական միջոցների հիմնական վերանորոգում, 
այդ թվում՝</t>
  </si>
  <si>
    <t>ամրացված գույքի (շենք)</t>
  </si>
  <si>
    <t>հիմնական միջոցի</t>
  </si>
  <si>
    <t>նախագծանախահաշվային փաստաթղթերի գծով</t>
  </si>
  <si>
    <t xml:space="preserve">գ) </t>
  </si>
  <si>
    <t>տարեսկզբի դրամական միջոցների ազատ մնացորդի օգտագործում, այդ թվում՝</t>
  </si>
  <si>
    <t>IV</t>
  </si>
  <si>
    <t>Դրամական միջոցների ազատ մնացորդը հաշվետու ժամանակաշրջանի վերջին</t>
  </si>
  <si>
    <t>որից՝ «Օգնիր մանկապարտեզիդ» ծրագրի մնացորդ</t>
  </si>
  <si>
    <t xml:space="preserve">                 </t>
  </si>
  <si>
    <t xml:space="preserve">  Տ Ե Ղ Ե Կ Ա Ն Ք</t>
  </si>
  <si>
    <t>2024թ. հաստատված և ճշտված եկամուտների ու ծախսերի նախահաշիվների համեմատական ցուցանիշների վերաբերյալ</t>
  </si>
  <si>
    <t>հազ.դրամ</t>
  </si>
  <si>
    <r>
      <rPr>
        <sz val="10"/>
        <rFont val="GHEA Grapalat"/>
        <family val="3"/>
        <charset val="1"/>
      </rPr>
      <t xml:space="preserve">Հաշվետու  ժամանակաշրջանի  </t>
    </r>
    <r>
      <rPr>
        <b/>
        <u/>
        <sz val="10"/>
        <rFont val="GHEA Grapalat"/>
        <family val="3"/>
        <charset val="1"/>
      </rPr>
      <t xml:space="preserve">հաստատված </t>
    </r>
    <r>
      <rPr>
        <sz val="10"/>
        <rFont val="GHEA Grapalat"/>
        <family val="3"/>
        <charset val="1"/>
      </rPr>
      <t xml:space="preserve">նախահաշիվ </t>
    </r>
  </si>
  <si>
    <r>
      <rPr>
        <sz val="10"/>
        <rFont val="GHEA Grapalat"/>
        <family val="3"/>
        <charset val="1"/>
      </rPr>
      <t xml:space="preserve"> Հաշվետու  ժամանակաշրջանի 
</t>
    </r>
    <r>
      <rPr>
        <b/>
        <u/>
        <sz val="10"/>
        <rFont val="GHEA Grapalat"/>
        <family val="3"/>
        <charset val="1"/>
      </rPr>
      <t xml:space="preserve">ճշտված 
</t>
    </r>
    <r>
      <rPr>
        <sz val="10"/>
        <rFont val="GHEA Grapalat"/>
        <family val="3"/>
        <charset val="1"/>
      </rPr>
      <t xml:space="preserve">նախահաշիվ </t>
    </r>
  </si>
  <si>
    <t>Տարբերություն ավելացում (+) նվազեցում (-)</t>
  </si>
  <si>
    <t>Ծանոթություն նախատեսվող ցուցանիշների վերաբերյալ</t>
  </si>
  <si>
    <t>նշված սյունը պարտադիր լրացնեն բոլոր ՀՈԱԿ-ները</t>
  </si>
  <si>
    <t>Որպես մենթոր մանկապարտեզ ստսցված է ԿԶՆԱԿ հիմնադրամից, վերապատրաստում անցկացնելու նպատակով</t>
  </si>
  <si>
    <t>ջրի սուբսիդիա</t>
  </si>
  <si>
    <t>նոր տողեր ավելացնել 22 և 23 տողերի միջև</t>
  </si>
  <si>
    <t>նոր տողեր ավելացնել 56 և 57 տողերի միջև</t>
  </si>
  <si>
    <t>ՀԱՎԵԼՈՒՐԴ (ՊԱԿԱՍՈՒՐԴ)</t>
  </si>
  <si>
    <t>/ անուն, ազգանուն/</t>
  </si>
  <si>
    <t>Կ.Տ</t>
  </si>
  <si>
    <t xml:space="preserve"> Տ Ե Ղ Ե Կ Ա Ն Ք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</si>
  <si>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</si>
  <si>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հազ. դրամ</t>
  </si>
  <si>
    <t>նոր տողեր ավելացնել  21 և 22 տողերի միջև</t>
  </si>
  <si>
    <t>պարտադիր նշել ինչի համար է</t>
  </si>
  <si>
    <t>նոր տողեր ավելացնել 1.5 և 1.6 տողերի միջև</t>
  </si>
  <si>
    <t>ՏԵՂԵԿԱՆՔ</t>
  </si>
  <si>
    <t>Դեբիտորական պարտքերի և կրեդիտորական պարտավորությունների վերաբերյալ</t>
  </si>
  <si>
    <t xml:space="preserve"> 01. 01. 2023թ. – 31. 12. 2023թ.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</si>
  <si>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</si>
  <si>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</si>
  <si>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</si>
  <si>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</si>
  <si>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</si>
  <si>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</si>
  <si>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</si>
  <si>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</si>
  <si>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</si>
  <si>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</si>
  <si>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</si>
  <si>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</si>
  <si>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</si>
  <si>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</si>
  <si>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</si>
  <si>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</si>
  <si>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«Տելեկոմ Արմենիա» ՓԲԸ</t>
  </si>
  <si>
    <t>կապի գծով</t>
  </si>
  <si>
    <t>ջեռուցման համակարգի սպասարկման գծով</t>
  </si>
  <si>
    <t>սննդի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</si>
  <si>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</si>
  <si>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</si>
  <si>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</si>
  <si>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</si>
  <si>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</si>
  <si>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</si>
  <si>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</si>
  <si>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</si>
  <si>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</si>
  <si>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</si>
  <si>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</si>
  <si>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</si>
  <si>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</si>
  <si>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ԸՆԴԱՄԵՆԸ</t>
  </si>
  <si>
    <t>Կրեդիտորական պարտավորություններ</t>
  </si>
  <si>
    <t>Ստացված կանխավճարներ, այդ թվում՝</t>
  </si>
  <si>
    <t>Երևանի բյուջեից կանխավճար</t>
  </si>
  <si>
    <t>Գումարի չափը 
/հազ.դրամ/</t>
  </si>
  <si>
    <t>Դրամական միջոցների մնացորդ առ 01.01.2024թ.</t>
  </si>
  <si>
    <t>Նախահաշվին կից ներկայացնել դրամական միջոցների մնացորդի վերաբերյալ քաղվածքը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</si>
  <si>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</si>
  <si>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</si>
  <si>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</si>
  <si>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</si>
  <si>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</si>
  <si>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</si>
  <si>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2023թ.  (խոր/մետր)</t>
  </si>
  <si>
    <t>2023թ. գումարային (դրամ)</t>
  </si>
  <si>
    <t>2024թ.  (խոր/մետր)</t>
  </si>
  <si>
    <t>2024թ. գումարային (դրամ)</t>
  </si>
  <si>
    <t>2023թ.  (կվտ/ժամ)</t>
  </si>
  <si>
    <t>2024թ.  (կվտ/ժամ)</t>
  </si>
  <si>
    <t>2024թ. Դրամական հոսքեր (դրամ)</t>
  </si>
  <si>
    <t>2024թ. Սուբսիդիա</t>
  </si>
  <si>
    <t>2024թ. Ընդամենը ծախս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</si>
  <si>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</si>
  <si>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</si>
  <si>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</si>
  <si>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</si>
  <si>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</si>
  <si>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</si>
  <si>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</si>
  <si>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</si>
  <si>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</si>
  <si>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</si>
  <si>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</si>
  <si>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</si>
  <si>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</si>
  <si>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/հազ.դրամ/</t>
  </si>
  <si>
    <t>Կազմակերպության անվանումը</t>
  </si>
  <si>
    <t>%</t>
  </si>
  <si>
    <t>X</t>
  </si>
  <si>
    <t>Ընդամենը ՀՈԱԿ</t>
  </si>
  <si>
    <t xml:space="preserve">Ամբողջը կոմունալ համավճար՝ </t>
  </si>
  <si>
    <t>/ստորագրություն/</t>
  </si>
  <si>
    <t>/անուն, ազգանուն</t>
  </si>
  <si>
    <t>ավել</t>
  </si>
  <si>
    <t>10000 խմ =</t>
  </si>
  <si>
    <t>107.1 դրամ</t>
  </si>
  <si>
    <t>1 կվտ/ժամ    =</t>
  </si>
  <si>
    <t>53.48 դրամ</t>
  </si>
  <si>
    <t>1 խ/մ =</t>
  </si>
  <si>
    <t>200.47 դրամ</t>
  </si>
  <si>
    <t xml:space="preserve">մինչև </t>
  </si>
  <si>
    <t>143.7 դրամ</t>
  </si>
  <si>
    <t>ՀՀ ՀԾԿՀ-ի՝ 29.12.2021թ. 
հ.478-Ն որոշում</t>
  </si>
  <si>
    <t>ՀՀ ՀԾԿՀ-ի՝ 29.11.2023թ. 
հ.413-Ն որոշում</t>
  </si>
  <si>
    <t>ՀՀ ՀԾԿՀ-ի՝ 01.03.2022թ. 
հ.83-Ն որոշում</t>
  </si>
  <si>
    <t>աշխատակիցների 2024թ. աշխատավարձի հաշվարկի վերաբերյալ</t>
  </si>
  <si>
    <t>ՀՀ</t>
  </si>
  <si>
    <t>Հոդվածի
 անվանումը</t>
  </si>
  <si>
    <t>2 ամսվա կանխատեսում</t>
  </si>
  <si>
    <t>Ընդամենը աշխատավարձի ֆոնդ</t>
  </si>
  <si>
    <r>
      <rPr>
        <b/>
        <i/>
        <u/>
        <sz val="10"/>
        <rFont val="GHEA Grapalat"/>
        <family val="3"/>
        <charset val="1"/>
      </rPr>
      <t>9 ամսվա</t>
    </r>
    <r>
      <rPr>
        <sz val="10"/>
        <rFont val="GHEA Grapalat"/>
        <family val="3"/>
        <charset val="1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</si>
  <si>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  <charset val="1"/>
      </rPr>
      <t>հոկտեմբեր</t>
    </r>
    <r>
      <rPr>
        <sz val="10"/>
        <rFont val="GHEA Grapalat"/>
        <family val="3"/>
        <charset val="1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</si>
  <si>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  <charset val="1"/>
      </rPr>
      <t xml:space="preserve">2 ամսվա </t>
    </r>
    <r>
      <rPr>
        <sz val="10"/>
        <rFont val="GHEA Grapalat"/>
        <family val="3"/>
        <charset val="1"/>
      </rPr>
      <t xml:space="preserve"> աշխատավարձի ֆոնդն ըստ հաստիքացուցակի </t>
    </r>
    <r>
      <rPr>
        <b/>
        <u/>
        <sz val="10"/>
        <rFont val="GHEA Grapalat"/>
        <family val="3"/>
        <charset val="1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</si>
  <si>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</si>
  <si>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</si>
  <si>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</si>
  <si>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 xml:space="preserve">փոխարինող
ների գծով </t>
  </si>
  <si>
    <t>վերջնահաշ
վարկի գծով</t>
  </si>
  <si>
    <t>ուսումնական պրակտիկայի
 գծով</t>
  </si>
  <si>
    <t>այլ</t>
  </si>
  <si>
    <t>Աշխատավարձ, որից՝</t>
  </si>
  <si>
    <t>-</t>
  </si>
  <si>
    <t>Մինչև 3 տարեկան երեխայի խնամքում գտնվողի վճար</t>
  </si>
  <si>
    <r>
      <rPr>
        <b/>
        <sz val="10"/>
        <rFont val="GHEA Grapalat"/>
        <family val="3"/>
        <charset val="1"/>
      </rPr>
      <t xml:space="preserve">Կաթսայատան առկայության դեպքում </t>
    </r>
    <r>
      <rPr>
        <b/>
        <u/>
        <sz val="12"/>
        <rFont val="GHEA Grapalat"/>
        <family val="3"/>
        <charset val="1"/>
      </rPr>
      <t>հնոցապանների</t>
    </r>
    <r>
      <rPr>
        <b/>
        <sz val="12"/>
        <rFont val="GHEA Grapalat"/>
        <family val="3"/>
        <charset val="1"/>
      </rPr>
      <t xml:space="preserve"> </t>
    </r>
    <r>
      <rPr>
        <b/>
        <sz val="10"/>
        <rFont val="GHEA Grapalat"/>
        <family val="3"/>
        <charset val="1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</si>
  <si>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  <charset val="1"/>
      </rPr>
      <t>Պահակների</t>
    </r>
    <r>
      <rPr>
        <b/>
        <sz val="10"/>
        <rFont val="GHEA Grapalat"/>
        <family val="3"/>
        <charset val="1"/>
      </rPr>
      <t xml:space="preserve"> ամսական դրույքաչափի և  գիշերային ժամերի ու տոնական օրերի հավելումներ՝</t>
    </r>
  </si>
  <si>
    <t>ամսական 
դրույքաչափ
 /դրամ/</t>
  </si>
  <si>
    <t>հավելում
/հազ.դրամ/</t>
  </si>
  <si>
    <t>հավելում 
/հազ.դրամ/</t>
  </si>
  <si>
    <t>5 ամսվա</t>
  </si>
  <si>
    <t>12 ամսվա</t>
  </si>
  <si>
    <t>2 ամսվա</t>
  </si>
  <si>
    <t>2024թ. խմբերի և երեխաների ցուցակային թվաքանակի վերաբերյալ 
(2024թ. սեպտեմբեր)</t>
  </si>
  <si>
    <t>Խմբերի անվանումը</t>
  </si>
  <si>
    <t>Խմբերի 
քանակը</t>
  </si>
  <si>
    <r>
      <rPr>
        <b/>
        <sz val="10"/>
        <rFont val="GHEA Grapalat"/>
        <family val="3"/>
        <charset val="1"/>
      </rPr>
      <t xml:space="preserve">Երեխաների </t>
    </r>
    <r>
      <rPr>
        <b/>
        <u/>
        <sz val="12"/>
        <rFont val="GHEA Grapalat"/>
        <family val="3"/>
        <charset val="1"/>
      </rPr>
      <t xml:space="preserve">ցուցակային </t>
    </r>
    <r>
      <rPr>
        <b/>
        <sz val="10"/>
        <rFont val="GHEA Grapalat"/>
        <family val="3"/>
        <charset val="1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</si>
  <si>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</si>
  <si>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</si>
  <si>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</si>
  <si>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</si>
  <si>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</si>
  <si>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</si>
  <si>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</si>
  <si>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</si>
  <si>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>կրտսեր երկրորդ Բ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</si>
  <si>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</si>
  <si>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</si>
  <si>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</si>
  <si>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</si>
  <si>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Ա</t>
  </si>
  <si>
    <t>միջին Բ</t>
  </si>
  <si>
    <t>միջին Գ</t>
  </si>
  <si>
    <t>միջին Դ</t>
  </si>
  <si>
    <t>միջին Ե /տարատարիք</t>
  </si>
  <si>
    <t>ավագ խումբ 5-ից 6 տարեկան</t>
  </si>
  <si>
    <t xml:space="preserve">ավագ Ա  </t>
  </si>
  <si>
    <t>ավագ Բ</t>
  </si>
  <si>
    <t>ավագ Գ</t>
  </si>
  <si>
    <t>ավագ Դ</t>
  </si>
  <si>
    <t>ավագ Ե /տարատարիք</t>
  </si>
  <si>
    <t xml:space="preserve">                                       Կ.Տ</t>
  </si>
  <si>
    <t>2024թ.  ֆինանսական մուտքերի վերաբերյալ</t>
  </si>
  <si>
    <t>Սուբսիդիայից ստացված փաստացի դրամական մուտքեր</t>
  </si>
  <si>
    <t xml:space="preserve">Վճարովի ծառայություններից փաստացի դրամական մուտքեր </t>
  </si>
  <si>
    <t>Սննդի գծով 
 ծախս*</t>
  </si>
  <si>
    <t>9 ամիս (փաստացի)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</si>
  <si>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</si>
  <si>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</si>
  <si>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</si>
  <si>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</si>
  <si>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</si>
  <si>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Հոկտեմբեր (փաստացի)</t>
  </si>
  <si>
    <t>Նոյեմբեր (կանխատեսում)</t>
  </si>
  <si>
    <t>Դեկտեմբեր (կանխատեսում)</t>
  </si>
  <si>
    <t>Ամբողջը</t>
  </si>
  <si>
    <r>
      <rPr>
        <sz val="11"/>
        <rFont val="GHEA Grapalat"/>
        <family val="3"/>
        <charset val="1"/>
      </rPr>
      <t xml:space="preserve">* Սննդի գծով ծախսերում </t>
    </r>
    <r>
      <rPr>
        <b/>
        <sz val="11"/>
        <rFont val="GHEA Grapalat"/>
        <family val="3"/>
        <charset val="1"/>
      </rPr>
      <t>/սյունակ 5/</t>
    </r>
    <r>
      <rPr>
        <sz val="11"/>
        <rFont val="GHEA Grapalat"/>
        <family val="3"/>
        <charset val="1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</si>
  <si>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Միջոցառման անվանումը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</si>
  <si>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</si>
  <si>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</si>
  <si>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</si>
  <si>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</si>
  <si>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t>Հատուկ ուսումնական (դիդակտիկ) նյութեր</t>
  </si>
  <si>
    <t>Հարմարեցված գույք (հիմնական միջոցներ</t>
  </si>
  <si>
    <t>Վերանորոգումներ (սենյակների հարմարեցում և այլն)</t>
  </si>
  <si>
    <t>Աշխատավարձ հատուկ մանկավարժների գծով</t>
  </si>
  <si>
    <t>2023թ. ստացված դրամաշնորհի մնացորդ</t>
  </si>
  <si>
    <t>2024թ. դրամաշնորհ</t>
  </si>
  <si>
    <t>այս տողը մենք կլրացնենք</t>
  </si>
  <si>
    <t>աշխատավարձի գծով</t>
  </si>
  <si>
    <t>Պայմանավորված է ցորտ եղանակային պայմաններից</t>
  </si>
  <si>
    <t>Անվանացանկի փոփոխությունը կատարվել է ըստ գուղարկված գրության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</si>
  <si>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</si>
  <si>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Փոքրարժեք արագամաշ առարկաներ</t>
  </si>
  <si>
    <t>Խելացի Եռյակ տրամաբանական խաղ</t>
  </si>
  <si>
    <t>Սովորում ենք Մտածել Տրամ. խմբեր</t>
  </si>
  <si>
    <t>Սովորում ենք Մտածել Սպորտ</t>
  </si>
  <si>
    <t>Սովորում ենք Մտածել Գույներ</t>
  </si>
  <si>
    <t>Սովորում ենք մտածել ընտանի կենդանիներ</t>
  </si>
  <si>
    <t>Գիտելիքների արկղփայտե</t>
  </si>
  <si>
    <t>Գտիր Ստվերը¦ խոհանոցային պարագաներ</t>
  </si>
  <si>
    <t>Գտիր Ստվերը Փոխադրանիներ</t>
  </si>
  <si>
    <t>Համեմատություններ ՊԱՐԶ խաղ</t>
  </si>
  <si>
    <t>Կերամիկա սպասք արջուկ 16կտոր վարդ.տուփ</t>
  </si>
  <si>
    <t>ցնցուղ սենյակ էլ.լվ.մեքենայով MY HAPPY HOME</t>
  </si>
  <si>
    <t>Բարբի խոհանոց հավաք 3 մաս էլ,pink տուփով</t>
  </si>
  <si>
    <t>HG Կապիկ կարմիր ավտո շխկշխկ տուփ բաց</t>
  </si>
  <si>
    <t>HG Գետաձի սիրեն ավտո շխկշխկ տուփ բաց</t>
  </si>
  <si>
    <t>HG Առյուծ դեղին ավտո շխկշխկ տուփ բաց</t>
  </si>
  <si>
    <t>Վանկա դինոզավրիկ որակյալ տուփ Հուանգեռ</t>
  </si>
  <si>
    <t>Հուանգեր հավաք 8կտոր տուփով</t>
  </si>
  <si>
    <t>Դույլ լոգանք բռնակ պլ.լիստ 3կտոր շատ որակյալ</t>
  </si>
  <si>
    <t>Ձկնորս 1կարթ +7կենդանի հավաք տուփ Հուանգեր</t>
  </si>
  <si>
    <t>HG Գորգ+4ավտո հավաք շտապ+01,02,04 տուփ 3 լուսամուտ</t>
  </si>
  <si>
    <t>HG 4ավտո էլ.իներց տաքսի+3 քաղաքային որակյալ տուփ</t>
  </si>
  <si>
    <t>Փայտե խաղ X-իկ,O-իկ մեծ</t>
  </si>
  <si>
    <t>Փայտ.ուս տախտակներ մարդուկներ 5շերտ</t>
  </si>
  <si>
    <t>Փայտ.ուս տախտակ ուղղանկյունում երկր.պատկեր ճիշտ հավաքելու</t>
  </si>
  <si>
    <t>Սլուբան,Զինվորիկ մինիֆիգուր գուն տոպ.12տեսակ բլոկով 60հատ</t>
  </si>
  <si>
    <t>Փայտե ուս.ֆորմա-փազլ տախտակի վրա ուղղանկյուն</t>
  </si>
  <si>
    <t>Փայտ քառ.ուս ֆորմա փազլ տախտակ</t>
  </si>
  <si>
    <t>Փայտից ֆորմա-փազլ փոքր խառը ձԵեր</t>
  </si>
  <si>
    <t>Փայտ քառ.ուս ֆորմա փազլ անգլ.գրված տախտակին</t>
  </si>
  <si>
    <t>Փայտ ֆորմա-փազլ փոքր տախտակ</t>
  </si>
  <si>
    <t>Փայտ.տախտակ բանջար կտրտվող,դանակով</t>
  </si>
  <si>
    <t>Փայտե խաղ.քարտերով Stick and Rings տուփով</t>
  </si>
  <si>
    <t>Փայտ ուս.փազլ-հայելու դիմաց MIRROR PUZZLE</t>
  </si>
  <si>
    <t>Փայտ երկրաչ.մարմիններ դույլով Circle Barrel</t>
  </si>
  <si>
    <t>Փայտե կուբիկ 138կտ մեծ դույլ պարկով</t>
  </si>
  <si>
    <t>Փայտ.ուս կուբիկներ կլոր դույլով Mathematic Wooden Blocks</t>
  </si>
  <si>
    <t>Փայտե ձկնորս խաղ տուփով Three in one Fishing Game</t>
  </si>
  <si>
    <t>Փայտե ուս.լուսին բալանս MOON BALANCE տուփով</t>
  </si>
  <si>
    <t>Բասկետբոլ շիթ կանգ.105սմ-139սմ կարմիր միջին տուփ</t>
  </si>
  <si>
    <t>856H-2 Բասկետբոլ շիթ մետաղ.+գնդակ ցանց</t>
  </si>
  <si>
    <t>Շախմատ նախշ շագ.3ը1ում 30x15</t>
  </si>
  <si>
    <t>դոմինո շատ բարձրորակ</t>
  </si>
  <si>
    <t>Ամառ.ավազ սայլակ մեծ ակով+2բահ հավաք</t>
  </si>
  <si>
    <t>Ամառ.ավազի բահ 1հ որակյալ գուն</t>
  </si>
  <si>
    <t>Շտապ.օգն.ջիպ պլ.տուփ վերխով</t>
  </si>
  <si>
    <t>Ոստիկան Նյու Յոքր իներց պլ.տուփ</t>
  </si>
  <si>
    <t>Ուս.տառ-երկր 1+14կտոր ֆորմա տուփ վանդակ</t>
  </si>
  <si>
    <t>Ռետ.գնդակներ մեծ 12հ բլոկով բասկետբոլիստ</t>
  </si>
  <si>
    <t>Մանրադիտակ 3աստղ 4գույն ֆիլտր կապ.տուփ</t>
  </si>
  <si>
    <t>Փայտե բոուլինգ թվերով FUN DIGITAL BOWLING</t>
  </si>
  <si>
    <t>Փայտ.քսելոֆոն կենդանի Animal knocks the qin series</t>
  </si>
  <si>
    <t>Դռել էլ.պլ.լիստ նաստականերով հավաք որակյալ</t>
  </si>
  <si>
    <t>Գործիք պլ.լիստ Crazy Helper</t>
  </si>
  <si>
    <t>Հանքափոր գործ.հավաք 7կտոր pvc</t>
  </si>
  <si>
    <t>Դոմինո մետաղյա տարրա գուն.որակյալ</t>
  </si>
  <si>
    <t>Օղեր գցելու խաղ+4նապո լիստ (հատ)</t>
  </si>
  <si>
    <t>Բժշկ.ճամպ.կապ.թափանցիկ մեծ</t>
  </si>
  <si>
    <t>Բժշկ.ճամպրուկ ուղղանկյուն կապ.տուփ</t>
  </si>
  <si>
    <t>Գնդակ 45սմ  փշերով պոզ նկար</t>
  </si>
  <si>
    <t>Գնդակ 45սմ գլադկի պոզեր նկար</t>
  </si>
  <si>
    <t>Գնդակներ N2 խառը գույն որակյալ</t>
  </si>
  <si>
    <t>Գնդակ 4 ակումբ գուն.նատովկա ռետ.կամեր</t>
  </si>
  <si>
    <t>Գնդակ 3 ակումբ ծիածան ռետ.կամեր</t>
  </si>
  <si>
    <t>Փայտ շարիկ.ուս խաղ +- ARITHMETIC CLIP BEADS</t>
  </si>
  <si>
    <t>Փայտ.քարտերով +- COMPUTATIONAL GAMES</t>
  </si>
  <si>
    <t>Մոզայկա ռուս դեղին տուփ մեծ</t>
  </si>
  <si>
    <t>Մոզայկա 600հ.թիթեռ տուփ 6երեխա</t>
  </si>
  <si>
    <t>Գրատախտակ գուն.10" էլ LED</t>
  </si>
  <si>
    <t>Տախտակ ամիս, օր, շաբաթ,եղանակ</t>
  </si>
  <si>
    <t>Փայտե ուս.քարտեզ ՀՀ Ե Արցախ փազլ #xaxalove</t>
  </si>
  <si>
    <t>«Իմ օրակարգը»  սառնարանի խաղտախտակ</t>
  </si>
  <si>
    <t>ՄԱՐԻ Ուսումնական ձեռնարկ մանկապարտեզի համար</t>
  </si>
  <si>
    <t>ՄԱՐԻ Ուրախ տոները մանկապարտեզում</t>
  </si>
  <si>
    <t>ՄԱՐԻ Երաժշտության պարապմունքները մանկապարտեզի ավագ խմբում</t>
  </si>
  <si>
    <t>ՄԱՐԻ Ինտեգրված երաժշտական պարապմունքներ</t>
  </si>
  <si>
    <t>ՄԱՐԻ Օտար լեզվի կրթական ծրագիր</t>
  </si>
  <si>
    <t>ՄԱՐԻ Ֆիզկուլտուրայի պարապմունքներ մեթոդական ուղեցույց</t>
  </si>
  <si>
    <t>ՄԱՐԻ Պաստառներ Բնություն</t>
  </si>
  <si>
    <t>ՄԱՐԻ Թելանկար</t>
  </si>
  <si>
    <t xml:space="preserve">ՄԱՐԻ Պաստառներ անգլերենը փոքրիկների համար
</t>
  </si>
  <si>
    <t>Սպորտային գույք/պիկլեռի կամար/</t>
  </si>
  <si>
    <t>Բազմաֆունկցիոնալ ավազի սեղան</t>
  </si>
  <si>
    <t>Սպորտային գույք/պիկլեռի եռանկյունի+ հարթակ/</t>
  </si>
  <si>
    <t>&lt;-Լրացնել հատուկ մանկավարժների դրույքների թիվը</t>
  </si>
  <si>
    <t>Ծխաօդատարների սպասարկման գծով կնքված պայմանագրում  կատարվել է սակագնի փոփոխություն</t>
  </si>
  <si>
    <t>Վերապատրաստում անցկացնելու նպատակով փոխանցվել է աշխատավարձ</t>
  </si>
  <si>
    <t xml:space="preserve">«Երևանի հ․ 98  մսուր-մանկապարտեզ» ՀՈԱԿ-ի </t>
  </si>
  <si>
    <t>Մենթոր 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</si>
</sst>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"/>
    <numFmt numFmtId="166" formatCode="#,##0.00000"/>
    <numFmt numFmtId="167" formatCode="#,##0.00_р_."/>
    <numFmt numFmtId="168" formatCode="#,##0.0_р_."/>
    <numFmt numFmtId="169" formatCode="#,##0.000"/>
  </numFmts>
  <fonts count="92">
    <font>
      <sz val="10"/>
      <name val="Arial"/>
      <charset val="1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FFFFFF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MS Sans Serif"/>
      <family val="2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8"/>
      <color rgb="FF003366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0"/>
      <color rgb="FF000000"/>
      <name val="MS Sans Serif"/>
      <family val="2"/>
      <charset val="1"/>
    </font>
    <font>
      <sz val="11"/>
      <color rgb="FFFF0000"/>
      <name val="Calibri"/>
      <family val="2"/>
      <charset val="204"/>
    </font>
    <font>
      <sz val="11"/>
      <color rgb="FF008000"/>
      <name val="Calibri"/>
      <family val="2"/>
      <charset val="204"/>
    </font>
    <font>
      <sz val="12"/>
      <name val="GHEA Grapalat"/>
      <family val="3"/>
      <charset val="1"/>
    </font>
    <font>
      <sz val="11"/>
      <name val="GHEA Grapalat"/>
      <family val="3"/>
      <charset val="1"/>
    </font>
    <font>
      <b/>
      <sz val="12"/>
      <name val="GHEA Grapalat"/>
      <family val="3"/>
      <charset val="1"/>
    </font>
    <font>
      <b/>
      <sz val="14"/>
      <name val="GHEA Grapalat"/>
      <family val="3"/>
      <charset val="1"/>
    </font>
    <font>
      <sz val="8"/>
      <name val="GHEA Grapalat"/>
      <family val="3"/>
      <charset val="1"/>
    </font>
    <font>
      <i/>
      <sz val="10"/>
      <name val="GHEA Grapalat"/>
      <family val="3"/>
      <charset val="1"/>
    </font>
    <font>
      <i/>
      <sz val="12"/>
      <name val="GHEA Grapalat"/>
      <family val="3"/>
      <charset val="1"/>
    </font>
    <font>
      <sz val="10"/>
      <name val="GHEA Grapalat"/>
      <family val="3"/>
      <charset val="1"/>
    </font>
    <font>
      <b/>
      <sz val="11"/>
      <name val="GHEA Grapalat"/>
      <family val="3"/>
      <charset val="1"/>
    </font>
    <font>
      <b/>
      <sz val="10"/>
      <color rgb="FFFF0000"/>
      <name val="GHEA Grapalat"/>
      <family val="3"/>
      <charset val="1"/>
    </font>
    <font>
      <b/>
      <sz val="9"/>
      <name val="GHEA Grapalat"/>
      <family val="3"/>
      <charset val="1"/>
    </font>
    <font>
      <b/>
      <u/>
      <sz val="10"/>
      <name val="GHEA Grapalat"/>
      <family val="3"/>
      <charset val="1"/>
    </font>
    <font>
      <b/>
      <sz val="10"/>
      <name val="GHEA Grapalat"/>
      <family val="3"/>
      <charset val="1"/>
    </font>
    <font>
      <i/>
      <sz val="11"/>
      <color rgb="FFFF0000"/>
      <name val="GHEA Grapalat"/>
      <family val="3"/>
      <charset val="1"/>
    </font>
    <font>
      <sz val="9"/>
      <name val="GHEA Grapalat"/>
      <family val="3"/>
      <charset val="1"/>
    </font>
    <font>
      <b/>
      <sz val="8"/>
      <name val="GHEA Grapalat"/>
      <family val="3"/>
      <charset val="1"/>
    </font>
    <font>
      <sz val="11"/>
      <color rgb="FF000000"/>
      <name val="GHEA Grapalat"/>
      <family val="3"/>
      <charset val="1"/>
    </font>
    <font>
      <b/>
      <sz val="11"/>
      <color rgb="FF000000"/>
      <name val="GHEA Grapalat"/>
      <family val="3"/>
      <charset val="1"/>
    </font>
    <font>
      <b/>
      <sz val="10"/>
      <color rgb="FF000000"/>
      <name val="GHEA Grapalat"/>
      <family val="3"/>
      <charset val="1"/>
    </font>
    <font>
      <b/>
      <sz val="12"/>
      <color rgb="FF000000"/>
      <name val="GHEA Grapalat"/>
      <family val="3"/>
      <charset val="1"/>
    </font>
    <font>
      <sz val="12"/>
      <color rgb="FF000000"/>
      <name val="GHEA Grapalat"/>
      <family val="3"/>
      <charset val="1"/>
    </font>
    <font>
      <sz val="10"/>
      <color rgb="FF000000"/>
      <name val="GHEA Grapalat"/>
      <family val="3"/>
      <charset val="1"/>
    </font>
    <font>
      <b/>
      <sz val="9"/>
      <color rgb="FF000000"/>
      <name val="GHEA Grapalat"/>
      <family val="3"/>
      <charset val="1"/>
    </font>
    <font>
      <b/>
      <u/>
      <sz val="12"/>
      <name val="GHEA Grapalat"/>
      <family val="3"/>
      <charset val="1"/>
    </font>
    <font>
      <b/>
      <i/>
      <u/>
      <sz val="10"/>
      <name val="GHEA Grapalat"/>
      <family val="3"/>
      <charset val="1"/>
    </font>
    <font>
      <sz val="14"/>
      <name val="GHEA Grapalat"/>
      <family val="3"/>
      <charset val="1"/>
    </font>
    <font>
      <sz val="10"/>
      <name val="Arial AMU"/>
      <family val="2"/>
      <charset val="1"/>
    </font>
    <font>
      <b/>
      <sz val="10"/>
      <name val="Arial AMU"/>
      <family val="2"/>
      <charset val="1"/>
    </font>
    <font>
      <b/>
      <sz val="9"/>
      <color rgb="FFFF0000"/>
      <name val="GHEA Grapalat"/>
      <family val="3"/>
      <charset val="1"/>
    </font>
    <font>
      <b/>
      <sz val="12"/>
      <name val="Arial AMU"/>
      <family val="2"/>
      <charset val="1"/>
    </font>
    <font>
      <sz val="10"/>
      <color rgb="FFFF0000"/>
      <name val="GHEA Grapalat"/>
      <family val="3"/>
      <charset val="1"/>
    </font>
    <font>
      <b/>
      <sz val="16"/>
      <name val="GHEA Grapalat"/>
      <family val="3"/>
      <charset val="1"/>
    </font>
    <font>
      <b/>
      <i/>
      <sz val="9"/>
      <name val="GHEA Grapalat"/>
      <family val="3"/>
      <charset val="1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</font>
    <font>
      <sz val="11"/>
      <color theme="1"/>
      <name val="Calibri"/>
      <family val="2"/>
      <charset val="204"/>
      <scheme val="minor"/>
    </font>
    <font>
      <b/>
      <i/>
      <sz val="9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0"/>
      <color rgb="FFFF0000"/>
      <name val="Arial"/>
      <family val="2"/>
      <charset val="204"/>
    </font>
    <font>
      <sz val="9"/>
      <name val="GHEA Grapalat"/>
      <family val="3"/>
    </font>
    <font>
      <sz val="12"/>
      <color rgb="FFC00000"/>
      <name val="GHEA Grapalat"/>
      <family val="3"/>
      <charset val="1"/>
    </font>
    <font>
      <sz val="12"/>
      <color theme="3"/>
      <name val="GHEA Grapalat"/>
      <family val="3"/>
      <charset val="1"/>
    </font>
    <font>
      <sz val="12"/>
      <color rgb="FFFF0000"/>
      <name val="GHEA Grapalat"/>
      <family val="3"/>
      <charset val="1"/>
    </font>
  </fonts>
  <fills count="52">
    <fill>
      <patternFill patternType="none"/>
    </fill>
    <fill>
      <patternFill patternType="gray125"/>
    </fill>
    <fill>
      <patternFill patternType="solid">
        <fgColor rgb="FFCCCCFF"/>
        <bgColor rgb="FFD9D9D9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D7E4BD"/>
      </patternFill>
    </fill>
    <fill>
      <patternFill patternType="solid">
        <fgColor rgb="FF99CCFF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33CCCC"/>
      </patternFill>
    </fill>
    <fill>
      <patternFill patternType="solid">
        <fgColor rgb="FFFFCC00"/>
        <bgColor rgb="FFFFFF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C00000"/>
      </patternFill>
    </fill>
    <fill>
      <patternFill patternType="solid">
        <fgColor rgb="FF339966"/>
        <bgColor rgb="FF008080"/>
      </patternFill>
    </fill>
    <fill>
      <patternFill patternType="solid">
        <fgColor rgb="FFFF6600"/>
        <bgColor rgb="FFFF9900"/>
      </patternFill>
    </fill>
    <fill>
      <patternFill patternType="solid">
        <fgColor rgb="FFC0C0C0"/>
        <bgColor rgb="FFCCCCFF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FFCC"/>
      </patternFill>
    </fill>
    <fill>
      <patternFill patternType="solid">
        <fgColor rgb="FFFFFFCC"/>
        <bgColor rgb="FFFFFFFF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D7E4BD"/>
        <bgColor rgb="FFD9D9D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5">
    <xf numFmtId="0" fontId="0" fillId="0" borderId="0"/>
    <xf numFmtId="0" fontId="2" fillId="2" borderId="0" applyBorder="0" applyProtection="0"/>
    <xf numFmtId="0" fontId="2" fillId="3" borderId="0" applyBorder="0" applyProtection="0"/>
    <xf numFmtId="0" fontId="2" fillId="4" borderId="0" applyBorder="0" applyProtection="0"/>
    <xf numFmtId="0" fontId="2" fillId="5" borderId="0" applyBorder="0" applyProtection="0"/>
    <xf numFmtId="0" fontId="2" fillId="6" borderId="0" applyBorder="0" applyProtection="0"/>
    <xf numFmtId="0" fontId="2" fillId="7" borderId="0" applyBorder="0" applyProtection="0"/>
    <xf numFmtId="0" fontId="2" fillId="8" borderId="0" applyBorder="0" applyProtection="0"/>
    <xf numFmtId="0" fontId="2" fillId="9" borderId="0" applyBorder="0" applyProtection="0"/>
    <xf numFmtId="0" fontId="2" fillId="10" borderId="0" applyBorder="0" applyProtection="0"/>
    <xf numFmtId="0" fontId="2" fillId="5" borderId="0" applyBorder="0" applyProtection="0"/>
    <xf numFmtId="0" fontId="2" fillId="8" borderId="0" applyBorder="0" applyProtection="0"/>
    <xf numFmtId="0" fontId="2" fillId="11" borderId="0" applyBorder="0" applyProtection="0"/>
    <xf numFmtId="0" fontId="3" fillId="12" borderId="0" applyBorder="0" applyProtection="0"/>
    <xf numFmtId="0" fontId="3" fillId="9" borderId="0" applyBorder="0" applyProtection="0"/>
    <xf numFmtId="0" fontId="3" fillId="10" borderId="0" applyBorder="0" applyProtection="0"/>
    <xf numFmtId="0" fontId="3" fillId="13" borderId="0" applyBorder="0" applyProtection="0"/>
    <xf numFmtId="0" fontId="3" fillId="14" borderId="0" applyBorder="0" applyProtection="0"/>
    <xf numFmtId="0" fontId="3" fillId="15" borderId="0" applyBorder="0" applyProtection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7" fillId="0" borderId="0"/>
    <xf numFmtId="0" fontId="3" fillId="16" borderId="0" applyBorder="0" applyProtection="0"/>
    <xf numFmtId="0" fontId="3" fillId="17" borderId="0" applyBorder="0" applyProtection="0"/>
    <xf numFmtId="0" fontId="3" fillId="18" borderId="0" applyBorder="0" applyProtection="0"/>
    <xf numFmtId="0" fontId="3" fillId="13" borderId="0" applyBorder="0" applyProtection="0"/>
    <xf numFmtId="0" fontId="3" fillId="14" borderId="0" applyBorder="0" applyProtection="0"/>
    <xf numFmtId="0" fontId="3" fillId="19" borderId="0" applyBorder="0" applyProtection="0"/>
    <xf numFmtId="0" fontId="8" fillId="7" borderId="1" applyProtection="0"/>
    <xf numFmtId="0" fontId="9" fillId="20" borderId="2" applyProtection="0"/>
    <xf numFmtId="0" fontId="10" fillId="20" borderId="1" applyProtection="0"/>
    <xf numFmtId="0" fontId="11" fillId="0" borderId="3" applyProtection="0"/>
    <xf numFmtId="0" fontId="12" fillId="0" borderId="4" applyProtection="0"/>
    <xf numFmtId="0" fontId="13" fillId="0" borderId="5" applyProtection="0"/>
    <xf numFmtId="0" fontId="13" fillId="0" borderId="0" applyBorder="0" applyProtection="0"/>
    <xf numFmtId="0" fontId="14" fillId="0" borderId="6" applyProtection="0"/>
    <xf numFmtId="0" fontId="15" fillId="21" borderId="7" applyProtection="0"/>
    <xf numFmtId="0" fontId="16" fillId="0" borderId="0" applyBorder="0" applyProtection="0"/>
    <xf numFmtId="0" fontId="17" fillId="22" borderId="0" applyBorder="0" applyProtection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18" fillId="3" borderId="0" applyBorder="0" applyProtection="0"/>
    <xf numFmtId="0" fontId="19" fillId="0" borderId="0" applyBorder="0" applyProtection="0"/>
    <xf numFmtId="0" fontId="57" fillId="23" borderId="8" applyProtection="0"/>
    <xf numFmtId="0" fontId="20" fillId="0" borderId="9" applyProtection="0"/>
    <xf numFmtId="0" fontId="21" fillId="0" borderId="0"/>
    <xf numFmtId="0" fontId="22" fillId="0" borderId="0" applyBorder="0" applyProtection="0"/>
    <xf numFmtId="0" fontId="23" fillId="4" borderId="0" applyBorder="0" applyProtection="0"/>
    <xf numFmtId="0" fontId="58" fillId="0" borderId="0"/>
    <xf numFmtId="0" fontId="59" fillId="27" borderId="0" applyNumberFormat="0" applyBorder="0" applyAlignment="0" applyProtection="0"/>
    <xf numFmtId="0" fontId="59" fillId="28" borderId="0" applyNumberFormat="0" applyBorder="0" applyAlignment="0" applyProtection="0"/>
    <xf numFmtId="0" fontId="59" fillId="29" borderId="0" applyNumberFormat="0" applyBorder="0" applyAlignment="0" applyProtection="0"/>
    <xf numFmtId="0" fontId="59" fillId="30" borderId="0" applyNumberFormat="0" applyBorder="0" applyAlignment="0" applyProtection="0"/>
    <xf numFmtId="0" fontId="59" fillId="31" borderId="0" applyNumberFormat="0" applyBorder="0" applyAlignment="0" applyProtection="0"/>
    <xf numFmtId="0" fontId="59" fillId="32" borderId="0" applyNumberFormat="0" applyBorder="0" applyAlignment="0" applyProtection="0"/>
    <xf numFmtId="0" fontId="59" fillId="33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59" fillId="30" borderId="0" applyNumberFormat="0" applyBorder="0" applyAlignment="0" applyProtection="0"/>
    <xf numFmtId="0" fontId="59" fillId="33" borderId="0" applyNumberFormat="0" applyBorder="0" applyAlignment="0" applyProtection="0"/>
    <xf numFmtId="0" fontId="59" fillId="36" borderId="0" applyNumberFormat="0" applyBorder="0" applyAlignment="0" applyProtection="0"/>
    <xf numFmtId="0" fontId="60" fillId="37" borderId="0" applyNumberFormat="0" applyBorder="0" applyAlignment="0" applyProtection="0"/>
    <xf numFmtId="0" fontId="60" fillId="34" borderId="0" applyNumberFormat="0" applyBorder="0" applyAlignment="0" applyProtection="0"/>
    <xf numFmtId="0" fontId="60" fillId="35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0" borderId="0" applyNumberFormat="0" applyBorder="0" applyAlignment="0" applyProtection="0"/>
    <xf numFmtId="0" fontId="76" fillId="0" borderId="0"/>
    <xf numFmtId="0" fontId="77" fillId="0" borderId="0"/>
    <xf numFmtId="0" fontId="60" fillId="41" borderId="0" applyNumberFormat="0" applyBorder="0" applyAlignment="0" applyProtection="0"/>
    <xf numFmtId="0" fontId="60" fillId="42" borderId="0" applyNumberFormat="0" applyBorder="0" applyAlignment="0" applyProtection="0"/>
    <xf numFmtId="0" fontId="60" fillId="43" borderId="0" applyNumberFormat="0" applyBorder="0" applyAlignment="0" applyProtection="0"/>
    <xf numFmtId="0" fontId="60" fillId="38" borderId="0" applyNumberFormat="0" applyBorder="0" applyAlignment="0" applyProtection="0"/>
    <xf numFmtId="0" fontId="60" fillId="39" borderId="0" applyNumberFormat="0" applyBorder="0" applyAlignment="0" applyProtection="0"/>
    <xf numFmtId="0" fontId="60" fillId="44" borderId="0" applyNumberFormat="0" applyBorder="0" applyAlignment="0" applyProtection="0"/>
    <xf numFmtId="0" fontId="69" fillId="32" borderId="37" applyNumberFormat="0" applyAlignment="0" applyProtection="0"/>
    <xf numFmtId="0" fontId="72" fillId="45" borderId="44" applyNumberFormat="0" applyAlignment="0" applyProtection="0"/>
    <xf numFmtId="0" fontId="62" fillId="45" borderId="37" applyNumberFormat="0" applyAlignment="0" applyProtection="0"/>
    <xf numFmtId="0" fontId="66" fillId="0" borderId="39" applyNumberFormat="0" applyFill="0" applyAlignment="0" applyProtection="0"/>
    <xf numFmtId="0" fontId="67" fillId="0" borderId="40" applyNumberFormat="0" applyFill="0" applyAlignment="0" applyProtection="0"/>
    <xf numFmtId="0" fontId="68" fillId="0" borderId="41" applyNumberFormat="0" applyFill="0" applyAlignment="0" applyProtection="0"/>
    <xf numFmtId="0" fontId="68" fillId="0" borderId="0" applyNumberFormat="0" applyFill="0" applyBorder="0" applyAlignment="0" applyProtection="0"/>
    <xf numFmtId="0" fontId="74" fillId="0" borderId="45" applyNumberFormat="0" applyFill="0" applyAlignment="0" applyProtection="0"/>
    <xf numFmtId="0" fontId="63" fillId="46" borderId="38" applyNumberFormat="0" applyAlignment="0" applyProtection="0"/>
    <xf numFmtId="0" fontId="73" fillId="0" borderId="0" applyNumberFormat="0" applyFill="0" applyBorder="0" applyAlignment="0" applyProtection="0"/>
    <xf numFmtId="0" fontId="71" fillId="47" borderId="0" applyNumberFormat="0" applyBorder="0" applyAlignment="0" applyProtection="0"/>
    <xf numFmtId="0" fontId="61" fillId="28" borderId="0" applyNumberFormat="0" applyBorder="0" applyAlignment="0" applyProtection="0"/>
    <xf numFmtId="0" fontId="64" fillId="0" borderId="0" applyNumberFormat="0" applyFill="0" applyBorder="0" applyAlignment="0" applyProtection="0"/>
    <xf numFmtId="0" fontId="4" fillId="48" borderId="43" applyNumberFormat="0" applyFont="0" applyAlignment="0" applyProtection="0"/>
    <xf numFmtId="0" fontId="70" fillId="0" borderId="42" applyNumberFormat="0" applyFill="0" applyAlignment="0" applyProtection="0"/>
    <xf numFmtId="0" fontId="75" fillId="0" borderId="0" applyNumberFormat="0" applyFill="0" applyBorder="0" applyAlignment="0" applyProtection="0"/>
    <xf numFmtId="0" fontId="65" fillId="29" borderId="0" applyNumberFormat="0" applyBorder="0" applyAlignment="0" applyProtection="0"/>
    <xf numFmtId="0" fontId="81" fillId="0" borderId="0"/>
    <xf numFmtId="0" fontId="1" fillId="0" borderId="0"/>
    <xf numFmtId="0" fontId="1" fillId="0" borderId="0"/>
    <xf numFmtId="0" fontId="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38">
    <xf numFmtId="0" fontId="0" fillId="0" borderId="0" xfId="0"/>
    <xf numFmtId="0" fontId="24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24" fillId="0" borderId="0" xfId="0" applyFont="1" applyAlignment="1" applyProtection="1">
      <alignment horizontal="right" vertical="center"/>
      <protection locked="0"/>
    </xf>
    <xf numFmtId="4" fontId="24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 applyProtection="1">
      <alignment vertical="center"/>
      <protection locked="0"/>
    </xf>
    <xf numFmtId="0" fontId="26" fillId="0" borderId="0" xfId="27" applyFont="1" applyAlignment="1" applyProtection="1">
      <alignment horizontal="right" vertical="center"/>
      <protection locked="0"/>
    </xf>
    <xf numFmtId="0" fontId="24" fillId="0" borderId="0" xfId="0" applyFont="1" applyAlignment="1" applyProtection="1">
      <alignment horizontal="right"/>
      <protection locked="0"/>
    </xf>
    <xf numFmtId="4" fontId="24" fillId="0" borderId="0" xfId="0" applyNumberFormat="1" applyFont="1" applyAlignment="1">
      <alignment horizontal="right"/>
    </xf>
    <xf numFmtId="0" fontId="27" fillId="0" borderId="0" xfId="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 wrapText="1"/>
      <protection locked="0"/>
    </xf>
    <xf numFmtId="0" fontId="24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164" fontId="26" fillId="0" borderId="0" xfId="0" applyNumberFormat="1" applyFont="1" applyAlignment="1" applyProtection="1">
      <alignment horizontal="center" vertical="center"/>
      <protection locked="0"/>
    </xf>
    <xf numFmtId="164" fontId="26" fillId="0" borderId="0" xfId="0" applyNumberFormat="1" applyFont="1" applyAlignment="1" applyProtection="1">
      <alignment horizontal="center" vertical="center" wrapText="1"/>
      <protection locked="0"/>
    </xf>
    <xf numFmtId="0" fontId="24" fillId="0" borderId="0" xfId="21" applyFont="1" applyAlignment="1" applyProtection="1">
      <alignment horizontal="center" vertical="center"/>
      <protection locked="0"/>
    </xf>
    <xf numFmtId="0" fontId="24" fillId="0" borderId="0" xfId="21" applyFont="1" applyAlignment="1" applyProtection="1">
      <alignment vertical="center"/>
      <protection locked="0"/>
    </xf>
    <xf numFmtId="164" fontId="24" fillId="0" borderId="0" xfId="0" applyNumberFormat="1" applyFont="1" applyAlignment="1" applyProtection="1">
      <alignment horizontal="center" vertical="center"/>
      <protection locked="0"/>
    </xf>
    <xf numFmtId="165" fontId="24" fillId="0" borderId="0" xfId="0" applyNumberFormat="1" applyFont="1" applyAlignment="1" applyProtection="1">
      <alignment horizontal="center" vertical="center"/>
      <protection locked="0"/>
    </xf>
    <xf numFmtId="165" fontId="24" fillId="0" borderId="0" xfId="0" applyNumberFormat="1" applyFont="1" applyAlignment="1" applyProtection="1">
      <alignment vertical="center"/>
      <protection locked="0"/>
    </xf>
    <xf numFmtId="165" fontId="24" fillId="0" borderId="0" xfId="0" applyNumberFormat="1" applyFont="1" applyAlignment="1" applyProtection="1">
      <alignment horizontal="left" vertical="center"/>
      <protection locked="0"/>
    </xf>
    <xf numFmtId="165" fontId="24" fillId="0" borderId="0" xfId="0" applyNumberFormat="1" applyFont="1" applyAlignment="1">
      <alignment horizontal="center" vertical="center"/>
    </xf>
    <xf numFmtId="0" fontId="29" fillId="0" borderId="0" xfId="21" applyFont="1" applyAlignment="1" applyProtection="1">
      <alignment horizontal="center" vertical="center"/>
      <protection locked="0"/>
    </xf>
    <xf numFmtId="0" fontId="29" fillId="0" borderId="0" xfId="21" applyFont="1" applyAlignment="1" applyProtection="1">
      <alignment vertical="center"/>
      <protection locked="0"/>
    </xf>
    <xf numFmtId="165" fontId="29" fillId="0" borderId="0" xfId="0" applyNumberFormat="1" applyFont="1" applyAlignment="1" applyProtection="1">
      <alignment horizontal="center" vertical="center"/>
      <protection locked="0"/>
    </xf>
    <xf numFmtId="165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vertical="center"/>
      <protection locked="0"/>
    </xf>
    <xf numFmtId="165" fontId="29" fillId="24" borderId="0" xfId="21" applyNumberFormat="1" applyFont="1" applyFill="1" applyAlignment="1" applyProtection="1">
      <alignment horizontal="center" vertical="center"/>
      <protection locked="0"/>
    </xf>
    <xf numFmtId="165" fontId="29" fillId="0" borderId="0" xfId="0" applyNumberFormat="1" applyFont="1" applyAlignment="1">
      <alignment horizontal="center" vertical="center"/>
    </xf>
    <xf numFmtId="0" fontId="26" fillId="0" borderId="0" xfId="0" applyFont="1" applyAlignment="1" applyProtection="1">
      <alignment vertical="center"/>
      <protection locked="0"/>
    </xf>
    <xf numFmtId="165" fontId="26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 applyProtection="1">
      <alignment vertical="center"/>
      <protection locked="0"/>
    </xf>
    <xf numFmtId="165" fontId="26" fillId="0" borderId="0" xfId="0" applyNumberFormat="1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left"/>
      <protection locked="0"/>
    </xf>
    <xf numFmtId="0" fontId="24" fillId="0" borderId="0" xfId="0" applyFont="1" applyAlignment="1" applyProtection="1">
      <alignment horizont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vertical="center"/>
      <protection locked="0"/>
    </xf>
    <xf numFmtId="0" fontId="26" fillId="0" borderId="0" xfId="25" applyFont="1" applyAlignment="1" applyProtection="1">
      <alignment horizontal="left" vertical="center"/>
      <protection locked="0"/>
    </xf>
    <xf numFmtId="0" fontId="24" fillId="0" borderId="0" xfId="25" applyFont="1" applyAlignment="1" applyProtection="1">
      <alignment horizontal="center" vertical="center"/>
      <protection locked="0"/>
    </xf>
    <xf numFmtId="0" fontId="26" fillId="0" borderId="0" xfId="25" applyFont="1" applyAlignment="1" applyProtection="1">
      <alignment horizontal="center" vertical="center"/>
      <protection locked="0"/>
    </xf>
    <xf numFmtId="0" fontId="26" fillId="0" borderId="0" xfId="25" applyFont="1" applyAlignment="1" applyProtection="1">
      <alignment horizontal="right" vertical="center"/>
      <protection locked="0"/>
    </xf>
    <xf numFmtId="0" fontId="24" fillId="0" borderId="0" xfId="25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6" fillId="0" borderId="0" xfId="0" applyFont="1" applyProtection="1">
      <protection locked="0"/>
    </xf>
    <xf numFmtId="0" fontId="31" fillId="0" borderId="0" xfId="0" applyFont="1" applyProtection="1">
      <protection locked="0"/>
    </xf>
    <xf numFmtId="0" fontId="31" fillId="0" borderId="0" xfId="0" applyFont="1" applyAlignment="1" applyProtection="1">
      <alignment wrapText="1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4" fillId="0" borderId="0" xfId="26" applyFont="1" applyProtection="1">
      <protection locked="0"/>
    </xf>
    <xf numFmtId="0" fontId="24" fillId="0" borderId="0" xfId="26" applyFont="1" applyAlignment="1" applyProtection="1">
      <alignment horizontal="center" wrapText="1"/>
      <protection locked="0"/>
    </xf>
    <xf numFmtId="0" fontId="24" fillId="0" borderId="0" xfId="0" applyFont="1" applyAlignment="1">
      <alignment horizontal="right" vertical="center"/>
    </xf>
    <xf numFmtId="0" fontId="31" fillId="0" borderId="0" xfId="26" applyFont="1" applyAlignment="1">
      <alignment horizontal="left" vertical="center"/>
    </xf>
    <xf numFmtId="0" fontId="24" fillId="0" borderId="0" xfId="0" applyFont="1" applyProtection="1">
      <protection locked="0"/>
    </xf>
    <xf numFmtId="0" fontId="24" fillId="0" borderId="0" xfId="26" applyFont="1" applyAlignment="1" applyProtection="1">
      <alignment wrapText="1"/>
      <protection locked="0"/>
    </xf>
    <xf numFmtId="0" fontId="31" fillId="0" borderId="0" xfId="26" applyFont="1" applyAlignment="1">
      <alignment horizontal="left"/>
    </xf>
    <xf numFmtId="0" fontId="31" fillId="0" borderId="0" xfId="0" applyFont="1" applyAlignment="1">
      <alignment horizontal="left"/>
    </xf>
    <xf numFmtId="0" fontId="24" fillId="0" borderId="0" xfId="26" applyFont="1" applyAlignment="1" applyProtection="1">
      <alignment horizontal="center"/>
      <protection locked="0"/>
    </xf>
    <xf numFmtId="0" fontId="24" fillId="0" borderId="0" xfId="26" applyFont="1" applyAlignment="1">
      <alignment horizontal="right" vertical="center"/>
    </xf>
    <xf numFmtId="0" fontId="24" fillId="0" borderId="0" xfId="26" applyFont="1" applyAlignment="1" applyProtection="1">
      <alignment horizontal="left" vertical="center"/>
      <protection locked="0"/>
    </xf>
    <xf numFmtId="0" fontId="24" fillId="0" borderId="0" xfId="26" applyFont="1" applyAlignment="1">
      <alignment horizontal="right"/>
    </xf>
    <xf numFmtId="0" fontId="31" fillId="0" borderId="0" xfId="0" applyFont="1"/>
    <xf numFmtId="0" fontId="24" fillId="0" borderId="0" xfId="26" applyFont="1" applyAlignment="1" applyProtection="1">
      <alignment horizontal="right"/>
      <protection locked="0"/>
    </xf>
    <xf numFmtId="0" fontId="24" fillId="0" borderId="0" xfId="0" applyFont="1"/>
    <xf numFmtId="0" fontId="24" fillId="0" borderId="0" xfId="0" applyFont="1" applyAlignment="1">
      <alignment horizontal="right"/>
    </xf>
    <xf numFmtId="0" fontId="27" fillId="0" borderId="0" xfId="26" applyFont="1" applyAlignment="1" applyProtection="1">
      <alignment horizontal="left" vertical="center"/>
      <protection locked="0"/>
    </xf>
    <xf numFmtId="0" fontId="27" fillId="0" borderId="0" xfId="26" applyFont="1" applyAlignment="1" applyProtection="1">
      <alignment horizontal="center" vertical="center"/>
      <protection locked="0"/>
    </xf>
    <xf numFmtId="0" fontId="26" fillId="0" borderId="0" xfId="26" applyFont="1" applyAlignment="1" applyProtection="1">
      <alignment horizontal="center" vertical="center"/>
      <protection locked="0"/>
    </xf>
    <xf numFmtId="0" fontId="26" fillId="0" borderId="0" xfId="26" applyFont="1" applyAlignment="1" applyProtection="1">
      <alignment horizontal="center" vertical="center" wrapText="1"/>
      <protection locked="0"/>
    </xf>
    <xf numFmtId="0" fontId="31" fillId="0" borderId="11" xfId="0" applyFont="1" applyBorder="1" applyAlignment="1" applyProtection="1">
      <alignment horizontal="right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32" fillId="0" borderId="12" xfId="26" applyFont="1" applyBorder="1" applyAlignment="1" applyProtection="1">
      <alignment horizontal="center" vertical="center"/>
      <protection locked="0"/>
    </xf>
    <xf numFmtId="0" fontId="32" fillId="0" borderId="12" xfId="26" applyFont="1" applyBorder="1" applyAlignment="1" applyProtection="1">
      <alignment horizontal="center" vertical="center" wrapText="1"/>
      <protection locked="0"/>
    </xf>
    <xf numFmtId="0" fontId="32" fillId="0" borderId="13" xfId="0" applyFont="1" applyBorder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26" fillId="0" borderId="13" xfId="26" applyFont="1" applyBorder="1" applyAlignment="1" applyProtection="1">
      <alignment horizontal="center" vertical="center"/>
      <protection locked="0"/>
    </xf>
    <xf numFmtId="167" fontId="26" fillId="0" borderId="13" xfId="26" applyNumberFormat="1" applyFont="1" applyBorder="1" applyAlignment="1" applyProtection="1">
      <alignment horizontal="left" vertical="center" wrapText="1"/>
      <protection locked="0"/>
    </xf>
    <xf numFmtId="165" fontId="26" fillId="0" borderId="13" xfId="26" applyNumberFormat="1" applyFont="1" applyBorder="1" applyAlignment="1">
      <alignment horizontal="center" vertical="center"/>
    </xf>
    <xf numFmtId="168" fontId="26" fillId="0" borderId="0" xfId="26" applyNumberFormat="1" applyFont="1" applyAlignment="1" applyProtection="1">
      <alignment vertical="center"/>
      <protection locked="0"/>
    </xf>
    <xf numFmtId="165" fontId="24" fillId="0" borderId="14" xfId="0" applyNumberFormat="1" applyFont="1" applyBorder="1" applyAlignment="1" applyProtection="1">
      <alignment horizontal="center" vertical="center"/>
      <protection locked="0"/>
    </xf>
    <xf numFmtId="165" fontId="26" fillId="0" borderId="0" xfId="26" applyNumberFormat="1" applyFont="1" applyAlignment="1" applyProtection="1">
      <alignment vertical="center"/>
      <protection locked="0"/>
    </xf>
    <xf numFmtId="0" fontId="25" fillId="0" borderId="13" xfId="21" applyFont="1" applyBorder="1" applyAlignment="1" applyProtection="1">
      <alignment horizontal="center" vertical="center"/>
      <protection locked="0"/>
    </xf>
    <xf numFmtId="0" fontId="24" fillId="0" borderId="13" xfId="21" applyFont="1" applyBorder="1" applyAlignment="1" applyProtection="1">
      <alignment horizontal="left" vertical="center" wrapText="1"/>
      <protection locked="0"/>
    </xf>
    <xf numFmtId="165" fontId="24" fillId="0" borderId="13" xfId="26" applyNumberFormat="1" applyFont="1" applyBorder="1" applyAlignment="1">
      <alignment horizontal="center" vertical="center"/>
    </xf>
    <xf numFmtId="165" fontId="24" fillId="0" borderId="0" xfId="26" applyNumberFormat="1" applyFont="1" applyAlignment="1" applyProtection="1">
      <alignment vertical="center"/>
      <protection locked="0"/>
    </xf>
    <xf numFmtId="0" fontId="29" fillId="0" borderId="13" xfId="21" applyFont="1" applyBorder="1" applyAlignment="1" applyProtection="1">
      <alignment horizontal="center" vertical="center"/>
      <protection locked="0"/>
    </xf>
    <xf numFmtId="0" fontId="29" fillId="0" borderId="13" xfId="21" applyFont="1" applyBorder="1" applyAlignment="1" applyProtection="1">
      <alignment vertical="center" wrapText="1"/>
      <protection locked="0"/>
    </xf>
    <xf numFmtId="165" fontId="29" fillId="0" borderId="13" xfId="26" applyNumberFormat="1" applyFont="1" applyBorder="1" applyAlignment="1" applyProtection="1">
      <alignment horizontal="center" vertical="center"/>
      <protection locked="0"/>
    </xf>
    <xf numFmtId="165" fontId="29" fillId="0" borderId="0" xfId="26" applyNumberFormat="1" applyFont="1" applyAlignment="1" applyProtection="1">
      <alignment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29" fillId="0" borderId="0" xfId="0" applyFont="1" applyProtection="1">
      <protection locked="0"/>
    </xf>
    <xf numFmtId="165" fontId="29" fillId="0" borderId="13" xfId="26" applyNumberFormat="1" applyFont="1" applyBorder="1" applyAlignment="1">
      <alignment horizontal="center" vertical="center"/>
    </xf>
    <xf numFmtId="165" fontId="24" fillId="0" borderId="13" xfId="26" applyNumberFormat="1" applyFont="1" applyBorder="1" applyAlignment="1" applyProtection="1">
      <alignment horizontal="center" vertical="center"/>
      <protection locked="0"/>
    </xf>
    <xf numFmtId="0" fontId="26" fillId="0" borderId="13" xfId="26" applyFont="1" applyBorder="1" applyAlignment="1" applyProtection="1">
      <alignment horizontal="right" vertical="center"/>
      <protection locked="0"/>
    </xf>
    <xf numFmtId="0" fontId="34" fillId="0" borderId="0" xfId="0" applyFont="1" applyAlignment="1" applyProtection="1">
      <alignment vertical="center"/>
      <protection locked="0"/>
    </xf>
    <xf numFmtId="2" fontId="24" fillId="0" borderId="0" xfId="0" applyNumberFormat="1" applyFont="1" applyAlignment="1" applyProtection="1">
      <alignment horizontal="left" vertical="center"/>
      <protection locked="0"/>
    </xf>
    <xf numFmtId="2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Protection="1">
      <protection locked="0"/>
    </xf>
    <xf numFmtId="0" fontId="24" fillId="0" borderId="0" xfId="26" applyFont="1" applyAlignment="1" applyProtection="1">
      <alignment horizontal="center" vertical="center"/>
      <protection locked="0"/>
    </xf>
    <xf numFmtId="167" fontId="24" fillId="0" borderId="0" xfId="26" applyNumberFormat="1" applyFont="1" applyAlignment="1" applyProtection="1">
      <alignment horizontal="left" vertical="center" wrapText="1"/>
      <protection locked="0"/>
    </xf>
    <xf numFmtId="0" fontId="26" fillId="0" borderId="13" xfId="0" applyFont="1" applyBorder="1" applyAlignment="1" applyProtection="1">
      <alignment horizontal="left" vertical="center"/>
      <protection locked="0"/>
    </xf>
    <xf numFmtId="167" fontId="26" fillId="0" borderId="0" xfId="26" applyNumberFormat="1" applyFont="1" applyAlignment="1" applyProtection="1">
      <alignment wrapText="1"/>
      <protection locked="0"/>
    </xf>
    <xf numFmtId="0" fontId="26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wrapText="1"/>
      <protection locked="0"/>
    </xf>
    <xf numFmtId="0" fontId="26" fillId="0" borderId="0" xfId="25" applyFont="1" applyAlignment="1" applyProtection="1">
      <alignment horizontal="left" vertical="center" wrapText="1"/>
      <protection locked="0"/>
    </xf>
    <xf numFmtId="0" fontId="31" fillId="0" borderId="0" xfId="21" applyFont="1" applyAlignment="1" applyProtection="1">
      <alignment horizontal="center" vertical="center"/>
      <protection hidden="1"/>
    </xf>
    <xf numFmtId="0" fontId="31" fillId="0" borderId="0" xfId="21" applyFont="1" applyAlignment="1" applyProtection="1">
      <alignment vertical="center" wrapText="1"/>
      <protection hidden="1"/>
    </xf>
    <xf numFmtId="0" fontId="31" fillId="0" borderId="0" xfId="21" applyFont="1" applyAlignment="1" applyProtection="1">
      <alignment vertical="center"/>
      <protection hidden="1"/>
    </xf>
    <xf numFmtId="0" fontId="31" fillId="0" borderId="0" xfId="21" applyFont="1" applyAlignment="1" applyProtection="1">
      <alignment vertical="center"/>
      <protection locked="0"/>
    </xf>
    <xf numFmtId="0" fontId="27" fillId="0" borderId="0" xfId="26" applyFont="1" applyAlignment="1" applyProtection="1">
      <alignment vertical="center"/>
      <protection locked="0"/>
    </xf>
    <xf numFmtId="0" fontId="24" fillId="0" borderId="0" xfId="21" applyFont="1" applyAlignment="1" applyProtection="1">
      <alignment vertical="center"/>
      <protection hidden="1"/>
    </xf>
    <xf numFmtId="0" fontId="31" fillId="0" borderId="0" xfId="21" applyFont="1" applyAlignment="1" applyProtection="1">
      <alignment vertical="center" wrapText="1"/>
      <protection locked="0"/>
    </xf>
    <xf numFmtId="0" fontId="31" fillId="0" borderId="0" xfId="21" applyFont="1" applyAlignment="1" applyProtection="1">
      <alignment horizontal="right" vertical="center"/>
      <protection hidden="1"/>
    </xf>
    <xf numFmtId="0" fontId="31" fillId="0" borderId="12" xfId="26" applyFont="1" applyBorder="1" applyAlignment="1" applyProtection="1">
      <alignment horizontal="center" vertical="center"/>
      <protection hidden="1"/>
    </xf>
    <xf numFmtId="0" fontId="31" fillId="0" borderId="12" xfId="21" applyFont="1" applyBorder="1" applyAlignment="1" applyProtection="1">
      <alignment horizontal="center" vertical="center" wrapText="1"/>
      <protection hidden="1"/>
    </xf>
    <xf numFmtId="0" fontId="31" fillId="0" borderId="13" xfId="0" applyFont="1" applyBorder="1" applyAlignment="1" applyProtection="1">
      <alignment horizontal="center" vertical="center" wrapText="1"/>
      <protection locked="0"/>
    </xf>
    <xf numFmtId="0" fontId="36" fillId="0" borderId="13" xfId="21" applyFont="1" applyBorder="1" applyAlignment="1" applyProtection="1">
      <alignment horizontal="center" vertical="center" wrapText="1"/>
      <protection hidden="1"/>
    </xf>
    <xf numFmtId="0" fontId="37" fillId="0" borderId="0" xfId="21" applyFont="1" applyAlignment="1" applyProtection="1">
      <alignment horizontal="left" vertical="center" wrapText="1"/>
      <protection locked="0"/>
    </xf>
    <xf numFmtId="0" fontId="26" fillId="0" borderId="13" xfId="21" applyFont="1" applyBorder="1" applyAlignment="1" applyProtection="1">
      <alignment horizontal="center" vertical="center"/>
      <protection hidden="1"/>
    </xf>
    <xf numFmtId="0" fontId="26" fillId="0" borderId="13" xfId="21" applyFont="1" applyBorder="1" applyAlignment="1" applyProtection="1">
      <alignment horizontal="center" vertical="center" wrapText="1"/>
      <protection hidden="1"/>
    </xf>
    <xf numFmtId="165" fontId="26" fillId="0" borderId="13" xfId="21" applyNumberFormat="1" applyFont="1" applyBorder="1" applyAlignment="1">
      <alignment horizontal="center" vertical="center"/>
    </xf>
    <xf numFmtId="165" fontId="26" fillId="0" borderId="13" xfId="21" applyNumberFormat="1" applyFont="1" applyBorder="1" applyAlignment="1" applyProtection="1">
      <alignment horizontal="center" vertical="center"/>
      <protection locked="0"/>
    </xf>
    <xf numFmtId="0" fontId="24" fillId="0" borderId="13" xfId="21" applyFont="1" applyBorder="1" applyAlignment="1" applyProtection="1">
      <alignment vertical="center" wrapText="1"/>
      <protection hidden="1"/>
    </xf>
    <xf numFmtId="165" fontId="24" fillId="0" borderId="13" xfId="21" applyNumberFormat="1" applyFont="1" applyBorder="1" applyAlignment="1" applyProtection="1">
      <alignment horizontal="center" vertical="center"/>
      <protection locked="0"/>
    </xf>
    <xf numFmtId="165" fontId="24" fillId="0" borderId="13" xfId="21" applyNumberFormat="1" applyFont="1" applyBorder="1" applyAlignment="1">
      <alignment horizontal="center" vertical="center"/>
    </xf>
    <xf numFmtId="0" fontId="25" fillId="0" borderId="0" xfId="21" applyFont="1" applyAlignment="1" applyProtection="1">
      <alignment vertical="center"/>
      <protection locked="0"/>
    </xf>
    <xf numFmtId="0" fontId="25" fillId="0" borderId="0" xfId="21" applyFont="1" applyAlignment="1" applyProtection="1">
      <alignment vertical="center"/>
      <protection hidden="1"/>
    </xf>
    <xf numFmtId="164" fontId="31" fillId="0" borderId="13" xfId="21" applyNumberFormat="1" applyFont="1" applyBorder="1" applyAlignment="1" applyProtection="1">
      <alignment horizontal="center" vertical="center"/>
      <protection locked="0"/>
    </xf>
    <xf numFmtId="164" fontId="31" fillId="0" borderId="13" xfId="21" applyNumberFormat="1" applyFont="1" applyBorder="1" applyAlignment="1" applyProtection="1">
      <alignment vertical="center" wrapText="1"/>
      <protection locked="0"/>
    </xf>
    <xf numFmtId="165" fontId="31" fillId="0" borderId="13" xfId="21" applyNumberFormat="1" applyFont="1" applyBorder="1" applyAlignment="1" applyProtection="1">
      <alignment horizontal="center" vertical="center" wrapText="1"/>
      <protection locked="0"/>
    </xf>
    <xf numFmtId="164" fontId="31" fillId="0" borderId="0" xfId="21" applyNumberFormat="1" applyFont="1" applyAlignment="1" applyProtection="1">
      <alignment vertical="center"/>
      <protection locked="0"/>
    </xf>
    <xf numFmtId="165" fontId="24" fillId="0" borderId="13" xfId="21" applyNumberFormat="1" applyFont="1" applyBorder="1" applyAlignment="1" applyProtection="1">
      <alignment horizontal="center" vertical="center" wrapText="1"/>
      <protection locked="0"/>
    </xf>
    <xf numFmtId="165" fontId="24" fillId="0" borderId="13" xfId="21" applyNumberFormat="1" applyFont="1" applyBorder="1" applyAlignment="1">
      <alignment horizontal="center" vertical="center" wrapText="1"/>
    </xf>
    <xf numFmtId="0" fontId="31" fillId="0" borderId="13" xfId="21" applyFont="1" applyBorder="1" applyAlignment="1" applyProtection="1">
      <alignment vertical="center" wrapText="1"/>
      <protection hidden="1"/>
    </xf>
    <xf numFmtId="165" fontId="31" fillId="0" borderId="13" xfId="21" applyNumberFormat="1" applyFont="1" applyBorder="1" applyAlignment="1">
      <alignment horizontal="center" vertical="center"/>
    </xf>
    <xf numFmtId="0" fontId="24" fillId="0" borderId="13" xfId="21" applyFont="1" applyBorder="1" applyAlignment="1" applyProtection="1">
      <alignment vertical="center" wrapText="1"/>
      <protection locked="0"/>
    </xf>
    <xf numFmtId="0" fontId="26" fillId="0" borderId="13" xfId="21" applyFont="1" applyBorder="1" applyAlignment="1">
      <alignment horizontal="center" vertical="center" wrapText="1"/>
    </xf>
    <xf numFmtId="165" fontId="26" fillId="0" borderId="13" xfId="21" applyNumberFormat="1" applyFont="1" applyBorder="1" applyAlignment="1">
      <alignment horizontal="center" vertical="center" wrapText="1"/>
    </xf>
    <xf numFmtId="164" fontId="31" fillId="0" borderId="13" xfId="21" applyNumberFormat="1" applyFont="1" applyBorder="1" applyAlignment="1" applyProtection="1">
      <alignment vertical="center" wrapText="1"/>
      <protection hidden="1"/>
    </xf>
    <xf numFmtId="165" fontId="31" fillId="0" borderId="13" xfId="21" applyNumberFormat="1" applyFont="1" applyBorder="1" applyAlignment="1">
      <alignment horizontal="center" vertical="center" wrapText="1"/>
    </xf>
    <xf numFmtId="165" fontId="31" fillId="0" borderId="13" xfId="21" applyNumberFormat="1" applyFont="1" applyBorder="1" applyAlignment="1" applyProtection="1">
      <alignment horizontal="center" vertical="center"/>
      <protection locked="0"/>
    </xf>
    <xf numFmtId="164" fontId="31" fillId="0" borderId="0" xfId="21" applyNumberFormat="1" applyFont="1" applyAlignment="1" applyProtection="1">
      <alignment vertical="center"/>
      <protection hidden="1"/>
    </xf>
    <xf numFmtId="165" fontId="31" fillId="24" borderId="13" xfId="21" applyNumberFormat="1" applyFont="1" applyFill="1" applyBorder="1" applyAlignment="1" applyProtection="1">
      <alignment horizontal="center" vertical="center" wrapText="1"/>
      <protection locked="0"/>
    </xf>
    <xf numFmtId="164" fontId="25" fillId="0" borderId="0" xfId="21" applyNumberFormat="1" applyFont="1" applyAlignment="1" applyProtection="1">
      <alignment vertical="center"/>
      <protection locked="0"/>
    </xf>
    <xf numFmtId="3" fontId="31" fillId="0" borderId="13" xfId="26" applyNumberFormat="1" applyFont="1" applyBorder="1" applyAlignment="1" applyProtection="1">
      <alignment horizontal="center" vertical="center" wrapText="1"/>
      <protection locked="0" hidden="1"/>
    </xf>
    <xf numFmtId="0" fontId="31" fillId="0" borderId="0" xfId="21" applyFont="1" applyAlignment="1" applyProtection="1">
      <alignment vertical="center"/>
      <protection locked="0" hidden="1"/>
    </xf>
    <xf numFmtId="0" fontId="36" fillId="0" borderId="13" xfId="21" applyFont="1" applyBorder="1" applyAlignment="1" applyProtection="1">
      <alignment horizontal="center" vertical="center"/>
      <protection hidden="1"/>
    </xf>
    <xf numFmtId="0" fontId="26" fillId="0" borderId="13" xfId="21" applyFont="1" applyBorder="1" applyAlignment="1" applyProtection="1">
      <alignment vertical="center" wrapText="1"/>
      <protection hidden="1"/>
    </xf>
    <xf numFmtId="0" fontId="36" fillId="0" borderId="0" xfId="21" applyFont="1" applyAlignment="1" applyProtection="1">
      <alignment vertical="center"/>
      <protection locked="0"/>
    </xf>
    <xf numFmtId="0" fontId="36" fillId="0" borderId="0" xfId="21" applyFont="1" applyAlignment="1" applyProtection="1">
      <alignment horizontal="center" vertical="center"/>
      <protection hidden="1"/>
    </xf>
    <xf numFmtId="0" fontId="36" fillId="0" borderId="0" xfId="21" applyFont="1" applyAlignment="1" applyProtection="1">
      <alignment vertical="center" wrapText="1"/>
      <protection hidden="1"/>
    </xf>
    <xf numFmtId="164" fontId="36" fillId="0" borderId="0" xfId="21" applyNumberFormat="1" applyFont="1" applyAlignment="1" applyProtection="1">
      <alignment horizontal="center" vertical="center"/>
      <protection hidden="1"/>
    </xf>
    <xf numFmtId="0" fontId="36" fillId="0" borderId="0" xfId="21" applyFont="1" applyAlignment="1" applyProtection="1">
      <alignment vertical="center"/>
      <protection hidden="1"/>
    </xf>
    <xf numFmtId="0" fontId="26" fillId="0" borderId="0" xfId="21" applyFont="1" applyAlignment="1" applyProtection="1">
      <alignment horizontal="left" wrapText="1"/>
      <protection hidden="1"/>
    </xf>
    <xf numFmtId="0" fontId="31" fillId="0" borderId="0" xfId="21" applyFont="1" applyAlignment="1" applyProtection="1">
      <alignment horizontal="center"/>
      <protection hidden="1"/>
    </xf>
    <xf numFmtId="0" fontId="26" fillId="0" borderId="0" xfId="21" applyFont="1" applyAlignment="1" applyProtection="1">
      <alignment horizontal="center" vertical="center"/>
      <protection locked="0"/>
    </xf>
    <xf numFmtId="0" fontId="31" fillId="0" borderId="0" xfId="21" applyFont="1" applyAlignment="1" applyProtection="1">
      <alignment horizontal="left" wrapText="1"/>
      <protection hidden="1"/>
    </xf>
    <xf numFmtId="0" fontId="31" fillId="0" borderId="0" xfId="21" applyFont="1" applyProtection="1">
      <protection hidden="1"/>
    </xf>
    <xf numFmtId="0" fontId="28" fillId="0" borderId="0" xfId="21" applyFont="1" applyAlignment="1" applyProtection="1">
      <alignment horizontal="center" vertical="center"/>
      <protection hidden="1"/>
    </xf>
    <xf numFmtId="0" fontId="31" fillId="0" borderId="0" xfId="21" applyFont="1" applyAlignment="1" applyProtection="1">
      <alignment wrapText="1"/>
      <protection hidden="1"/>
    </xf>
    <xf numFmtId="0" fontId="34" fillId="0" borderId="0" xfId="21" applyFont="1" applyAlignment="1" applyProtection="1">
      <alignment horizontal="right" wrapText="1"/>
      <protection hidden="1"/>
    </xf>
    <xf numFmtId="0" fontId="31" fillId="0" borderId="0" xfId="21" applyFont="1" applyAlignment="1" applyProtection="1">
      <alignment horizontal="center" vertical="center"/>
      <protection locked="0"/>
    </xf>
    <xf numFmtId="0" fontId="31" fillId="0" borderId="0" xfId="21" applyFont="1" applyAlignment="1" applyProtection="1">
      <alignment horizontal="left" vertical="center"/>
      <protection locked="0"/>
    </xf>
    <xf numFmtId="0" fontId="31" fillId="0" borderId="0" xfId="21" applyFont="1" applyAlignment="1" applyProtection="1">
      <alignment horizontal="center"/>
      <protection locked="0"/>
    </xf>
    <xf numFmtId="0" fontId="24" fillId="0" borderId="0" xfId="21" applyFont="1" applyAlignment="1" applyProtection="1">
      <alignment horizontal="center"/>
      <protection locked="0"/>
    </xf>
    <xf numFmtId="0" fontId="31" fillId="0" borderId="0" xfId="21" applyFont="1" applyAlignment="1" applyProtection="1">
      <alignment horizontal="left" vertical="center" wrapText="1"/>
      <protection locked="0"/>
    </xf>
    <xf numFmtId="0" fontId="31" fillId="0" borderId="0" xfId="21" applyFont="1" applyAlignment="1" applyProtection="1">
      <alignment horizontal="center" vertical="center" wrapText="1"/>
      <protection locked="0"/>
    </xf>
    <xf numFmtId="0" fontId="24" fillId="0" borderId="0" xfId="26" applyFont="1" applyAlignment="1" applyProtection="1">
      <alignment vertical="center"/>
      <protection hidden="1"/>
    </xf>
    <xf numFmtId="0" fontId="24" fillId="0" borderId="0" xfId="26" applyFont="1" applyAlignment="1" applyProtection="1">
      <alignment vertical="center" wrapText="1"/>
      <protection hidden="1"/>
    </xf>
    <xf numFmtId="0" fontId="31" fillId="0" borderId="0" xfId="26" applyFont="1" applyAlignment="1" applyProtection="1">
      <alignment horizontal="right" vertical="center"/>
      <protection hidden="1"/>
    </xf>
    <xf numFmtId="0" fontId="24" fillId="0" borderId="0" xfId="21" applyFont="1" applyAlignment="1" applyProtection="1">
      <alignment horizontal="left" vertical="center"/>
      <protection locked="0"/>
    </xf>
    <xf numFmtId="0" fontId="36" fillId="0" borderId="12" xfId="26" applyFont="1" applyBorder="1" applyAlignment="1" applyProtection="1">
      <alignment horizontal="center" vertical="center"/>
      <protection hidden="1"/>
    </xf>
    <xf numFmtId="0" fontId="36" fillId="0" borderId="12" xfId="21" applyFont="1" applyBorder="1" applyAlignment="1" applyProtection="1">
      <alignment horizontal="center" vertical="center" wrapText="1"/>
      <protection hidden="1"/>
    </xf>
    <xf numFmtId="0" fontId="34" fillId="0" borderId="12" xfId="21" applyFont="1" applyBorder="1" applyAlignment="1" applyProtection="1">
      <alignment horizontal="center" vertical="center" wrapText="1"/>
      <protection hidden="1"/>
    </xf>
    <xf numFmtId="0" fontId="38" fillId="0" borderId="0" xfId="21" applyFont="1" applyAlignment="1" applyProtection="1">
      <alignment horizontal="center" vertical="center"/>
      <protection locked="0"/>
    </xf>
    <xf numFmtId="0" fontId="38" fillId="0" borderId="0" xfId="21" applyFont="1" applyAlignment="1" applyProtection="1">
      <alignment horizontal="center"/>
      <protection locked="0"/>
    </xf>
    <xf numFmtId="0" fontId="38" fillId="0" borderId="0" xfId="21" applyFont="1" applyAlignment="1" applyProtection="1">
      <alignment vertical="center"/>
      <protection hidden="1"/>
    </xf>
    <xf numFmtId="0" fontId="26" fillId="0" borderId="13" xfId="26" applyFont="1" applyBorder="1" applyAlignment="1" applyProtection="1">
      <alignment horizontal="center" vertical="center"/>
      <protection hidden="1"/>
    </xf>
    <xf numFmtId="167" fontId="26" fillId="0" borderId="13" xfId="26" applyNumberFormat="1" applyFont="1" applyBorder="1" applyAlignment="1" applyProtection="1">
      <alignment horizontal="left" vertical="center" wrapText="1"/>
      <protection hidden="1"/>
    </xf>
    <xf numFmtId="165" fontId="26" fillId="0" borderId="13" xfId="26" applyNumberFormat="1" applyFont="1" applyBorder="1" applyAlignment="1" applyProtection="1">
      <alignment horizontal="center" vertical="center"/>
      <protection locked="0"/>
    </xf>
    <xf numFmtId="0" fontId="24" fillId="0" borderId="13" xfId="21" applyFont="1" applyBorder="1" applyAlignment="1" applyProtection="1">
      <alignment horizontal="left" vertical="center" wrapText="1"/>
      <protection hidden="1"/>
    </xf>
    <xf numFmtId="0" fontId="25" fillId="0" borderId="0" xfId="21" applyFont="1" applyAlignment="1" applyProtection="1">
      <alignment horizontal="left" vertical="center"/>
      <protection locked="0"/>
    </xf>
    <xf numFmtId="0" fontId="25" fillId="0" borderId="0" xfId="21" applyFont="1" applyAlignment="1" applyProtection="1">
      <alignment horizontal="center" vertical="center"/>
      <protection locked="0"/>
    </xf>
    <xf numFmtId="0" fontId="25" fillId="0" borderId="0" xfId="21" applyFont="1" applyAlignment="1" applyProtection="1">
      <alignment horizontal="center"/>
      <protection locked="0"/>
    </xf>
    <xf numFmtId="165" fontId="30" fillId="0" borderId="13" xfId="26" applyNumberFormat="1" applyFont="1" applyBorder="1" applyAlignment="1">
      <alignment horizontal="center" vertical="center"/>
    </xf>
    <xf numFmtId="165" fontId="29" fillId="0" borderId="13" xfId="21" applyNumberFormat="1" applyFont="1" applyBorder="1" applyAlignment="1" applyProtection="1">
      <alignment horizontal="center" vertical="center" wrapText="1"/>
      <protection locked="0"/>
    </xf>
    <xf numFmtId="0" fontId="29" fillId="0" borderId="0" xfId="21" applyFont="1" applyAlignment="1" applyProtection="1">
      <alignment horizontal="left" vertical="center"/>
      <protection locked="0"/>
    </xf>
    <xf numFmtId="0" fontId="29" fillId="0" borderId="0" xfId="21" applyFont="1" applyAlignment="1" applyProtection="1">
      <alignment horizontal="center"/>
      <protection locked="0"/>
    </xf>
    <xf numFmtId="0" fontId="29" fillId="0" borderId="0" xfId="21" applyFont="1" applyAlignment="1" applyProtection="1">
      <alignment vertical="center"/>
      <protection hidden="1"/>
    </xf>
    <xf numFmtId="0" fontId="26" fillId="0" borderId="13" xfId="26" applyFont="1" applyBorder="1" applyAlignment="1" applyProtection="1">
      <alignment horizontal="right" vertical="center"/>
      <protection hidden="1"/>
    </xf>
    <xf numFmtId="0" fontId="32" fillId="0" borderId="13" xfId="26" applyFont="1" applyBorder="1" applyAlignment="1" applyProtection="1">
      <alignment horizontal="right" vertical="center"/>
      <protection locked="0"/>
    </xf>
    <xf numFmtId="0" fontId="25" fillId="0" borderId="13" xfId="26" applyFont="1" applyBorder="1" applyAlignment="1" applyProtection="1">
      <alignment horizontal="center" vertical="center"/>
      <protection locked="0"/>
    </xf>
    <xf numFmtId="167" fontId="24" fillId="0" borderId="13" xfId="26" applyNumberFormat="1" applyFont="1" applyBorder="1" applyAlignment="1" applyProtection="1">
      <alignment horizontal="left" vertical="center" wrapText="1"/>
      <protection hidden="1"/>
    </xf>
    <xf numFmtId="0" fontId="25" fillId="0" borderId="0" xfId="21" applyFont="1" applyAlignment="1">
      <alignment vertical="center"/>
    </xf>
    <xf numFmtId="0" fontId="32" fillId="0" borderId="0" xfId="21" applyFont="1" applyAlignment="1" applyProtection="1">
      <alignment horizontal="center" vertical="center"/>
      <protection locked="0"/>
    </xf>
    <xf numFmtId="0" fontId="32" fillId="0" borderId="0" xfId="21" applyFont="1" applyAlignment="1" applyProtection="1">
      <alignment horizontal="center"/>
      <protection locked="0"/>
    </xf>
    <xf numFmtId="0" fontId="32" fillId="0" borderId="0" xfId="21" applyFont="1" applyAlignment="1" applyProtection="1">
      <alignment vertical="center"/>
      <protection locked="0"/>
    </xf>
    <xf numFmtId="0" fontId="26" fillId="0" borderId="0" xfId="21" applyFont="1" applyAlignment="1" applyProtection="1">
      <alignment horizontal="left" vertical="center"/>
      <protection locked="0"/>
    </xf>
    <xf numFmtId="0" fontId="26" fillId="0" borderId="0" xfId="21" applyFont="1" applyAlignment="1" applyProtection="1">
      <alignment horizontal="center"/>
      <protection locked="0"/>
    </xf>
    <xf numFmtId="0" fontId="26" fillId="0" borderId="0" xfId="21" applyFont="1" applyAlignment="1" applyProtection="1">
      <alignment vertical="center"/>
      <protection hidden="1"/>
    </xf>
    <xf numFmtId="167" fontId="26" fillId="0" borderId="0" xfId="26" applyNumberFormat="1" applyFont="1" applyAlignment="1" applyProtection="1">
      <alignment wrapText="1"/>
      <protection hidden="1"/>
    </xf>
    <xf numFmtId="0" fontId="24" fillId="0" borderId="0" xfId="21" applyFont="1" applyAlignment="1" applyProtection="1">
      <alignment wrapText="1"/>
      <protection hidden="1"/>
    </xf>
    <xf numFmtId="0" fontId="24" fillId="0" borderId="0" xfId="21" applyFont="1" applyProtection="1">
      <protection hidden="1"/>
    </xf>
    <xf numFmtId="0" fontId="38" fillId="0" borderId="0" xfId="21" applyFont="1" applyAlignment="1" applyProtection="1">
      <alignment horizontal="center" vertical="center"/>
      <protection hidden="1"/>
    </xf>
    <xf numFmtId="0" fontId="26" fillId="0" borderId="0" xfId="21" applyFont="1" applyAlignment="1" applyProtection="1">
      <alignment wrapText="1"/>
      <protection hidden="1"/>
    </xf>
    <xf numFmtId="0" fontId="34" fillId="0" borderId="0" xfId="21" applyFont="1" applyAlignment="1" applyProtection="1">
      <alignment horizontal="right" vertical="center" wrapText="1"/>
      <protection hidden="1"/>
    </xf>
    <xf numFmtId="0" fontId="31" fillId="0" borderId="0" xfId="21" applyFont="1" applyAlignment="1">
      <alignment horizontal="center" vertical="center"/>
    </xf>
    <xf numFmtId="0" fontId="31" fillId="0" borderId="0" xfId="21" applyFont="1" applyAlignment="1">
      <alignment vertical="center"/>
    </xf>
    <xf numFmtId="0" fontId="26" fillId="0" borderId="0" xfId="21" applyFont="1" applyAlignment="1" applyProtection="1">
      <alignment vertical="center"/>
      <protection locked="0"/>
    </xf>
    <xf numFmtId="0" fontId="26" fillId="0" borderId="0" xfId="21" applyFont="1" applyAlignment="1">
      <alignment vertical="center"/>
    </xf>
    <xf numFmtId="0" fontId="24" fillId="0" borderId="0" xfId="21" applyFont="1" applyAlignment="1">
      <alignment vertical="center"/>
    </xf>
    <xf numFmtId="0" fontId="31" fillId="0" borderId="0" xfId="21" applyFont="1" applyAlignment="1" applyProtection="1">
      <alignment wrapText="1"/>
      <protection locked="0"/>
    </xf>
    <xf numFmtId="0" fontId="24" fillId="0" borderId="0" xfId="21" applyFont="1" applyAlignment="1" applyProtection="1">
      <alignment wrapText="1"/>
      <protection locked="0"/>
    </xf>
    <xf numFmtId="0" fontId="31" fillId="0" borderId="0" xfId="21" applyFont="1" applyProtection="1">
      <protection locked="0"/>
    </xf>
    <xf numFmtId="0" fontId="31" fillId="0" borderId="0" xfId="21" applyFont="1"/>
    <xf numFmtId="0" fontId="31" fillId="0" borderId="0" xfId="21" applyFont="1" applyAlignment="1">
      <alignment horizontal="right" vertical="center"/>
    </xf>
    <xf numFmtId="0" fontId="34" fillId="0" borderId="13" xfId="21" applyFont="1" applyBorder="1" applyAlignment="1">
      <alignment horizontal="center" vertical="center" wrapText="1"/>
    </xf>
    <xf numFmtId="0" fontId="34" fillId="0" borderId="15" xfId="21" applyFont="1" applyBorder="1" applyAlignment="1">
      <alignment horizontal="center" vertical="center" wrapText="1"/>
    </xf>
    <xf numFmtId="0" fontId="39" fillId="0" borderId="13" xfId="21" applyFont="1" applyBorder="1" applyAlignment="1">
      <alignment horizontal="center" vertical="center" wrapText="1"/>
    </xf>
    <xf numFmtId="0" fontId="34" fillId="0" borderId="0" xfId="21" applyFont="1" applyAlignment="1" applyProtection="1">
      <alignment vertical="center"/>
      <protection locked="0"/>
    </xf>
    <xf numFmtId="0" fontId="34" fillId="0" borderId="0" xfId="21" applyFont="1" applyAlignment="1">
      <alignment vertical="center"/>
    </xf>
    <xf numFmtId="0" fontId="26" fillId="0" borderId="13" xfId="21" applyFont="1" applyBorder="1" applyAlignment="1">
      <alignment vertical="center" wrapText="1"/>
    </xf>
    <xf numFmtId="0" fontId="36" fillId="0" borderId="13" xfId="21" applyFont="1" applyBorder="1" applyAlignment="1">
      <alignment horizontal="center" vertical="center" wrapText="1"/>
    </xf>
    <xf numFmtId="0" fontId="36" fillId="0" borderId="15" xfId="21" applyFont="1" applyBorder="1" applyAlignment="1">
      <alignment horizontal="center" vertical="center" wrapText="1"/>
    </xf>
    <xf numFmtId="164" fontId="36" fillId="0" borderId="13" xfId="21" applyNumberFormat="1" applyFont="1" applyBorder="1" applyAlignment="1">
      <alignment horizontal="center" vertical="center" wrapText="1"/>
    </xf>
    <xf numFmtId="164" fontId="36" fillId="0" borderId="13" xfId="21" applyNumberFormat="1" applyFont="1" applyBorder="1" applyAlignment="1" applyProtection="1">
      <alignment horizontal="center" vertical="center" wrapText="1"/>
      <protection locked="0"/>
    </xf>
    <xf numFmtId="0" fontId="36" fillId="0" borderId="0" xfId="21" applyFont="1" applyAlignment="1">
      <alignment vertical="center"/>
    </xf>
    <xf numFmtId="0" fontId="31" fillId="0" borderId="13" xfId="21" applyFont="1" applyBorder="1" applyAlignment="1">
      <alignment horizontal="center" vertical="center" wrapText="1"/>
    </xf>
    <xf numFmtId="0" fontId="31" fillId="0" borderId="15" xfId="21" applyFont="1" applyBorder="1" applyAlignment="1">
      <alignment horizontal="left" vertical="center" wrapText="1"/>
    </xf>
    <xf numFmtId="164" fontId="31" fillId="0" borderId="13" xfId="21" applyNumberFormat="1" applyFont="1" applyBorder="1" applyAlignment="1" applyProtection="1">
      <alignment horizontal="center" vertical="center" wrapText="1"/>
      <protection locked="0"/>
    </xf>
    <xf numFmtId="0" fontId="31" fillId="0" borderId="15" xfId="21" applyFont="1" applyBorder="1" applyAlignment="1" applyProtection="1">
      <alignment horizontal="left" vertical="center" wrapText="1"/>
      <protection locked="0"/>
    </xf>
    <xf numFmtId="0" fontId="31" fillId="24" borderId="13" xfId="21" applyFont="1" applyFill="1" applyBorder="1" applyAlignment="1">
      <alignment horizontal="center" vertical="center" wrapText="1"/>
    </xf>
    <xf numFmtId="0" fontId="31" fillId="0" borderId="13" xfId="21" applyFont="1" applyBorder="1" applyAlignment="1" applyProtection="1">
      <alignment horizontal="center" vertical="center" wrapText="1"/>
      <protection locked="0"/>
    </xf>
    <xf numFmtId="164" fontId="31" fillId="0" borderId="13" xfId="21" applyNumberFormat="1" applyFont="1" applyBorder="1" applyAlignment="1">
      <alignment horizontal="center" vertical="center" wrapText="1"/>
    </xf>
    <xf numFmtId="2" fontId="31" fillId="0" borderId="13" xfId="21" applyNumberFormat="1" applyFont="1" applyBorder="1" applyAlignment="1">
      <alignment horizontal="center" vertical="center" wrapText="1"/>
    </xf>
    <xf numFmtId="0" fontId="36" fillId="0" borderId="15" xfId="21" applyFont="1" applyBorder="1" applyAlignment="1">
      <alignment horizontal="left" vertical="center" wrapText="1"/>
    </xf>
    <xf numFmtId="164" fontId="31" fillId="0" borderId="13" xfId="21" applyNumberFormat="1" applyFont="1" applyBorder="1" applyAlignment="1" applyProtection="1">
      <alignment vertical="center"/>
      <protection locked="0"/>
    </xf>
    <xf numFmtId="0" fontId="26" fillId="0" borderId="16" xfId="21" applyFont="1" applyBorder="1" applyAlignment="1">
      <alignment vertical="center"/>
    </xf>
    <xf numFmtId="0" fontId="26" fillId="0" borderId="13" xfId="21" applyFont="1" applyBorder="1" applyAlignment="1">
      <alignment horizontal="left" vertical="center" wrapText="1"/>
    </xf>
    <xf numFmtId="164" fontId="26" fillId="0" borderId="13" xfId="21" applyNumberFormat="1" applyFont="1" applyBorder="1" applyAlignment="1">
      <alignment horizontal="center" vertical="center" wrapText="1"/>
    </xf>
    <xf numFmtId="164" fontId="26" fillId="0" borderId="13" xfId="21" applyNumberFormat="1" applyFont="1" applyBorder="1" applyAlignment="1" applyProtection="1">
      <alignment horizontal="center" vertical="center" wrapText="1"/>
      <protection locked="0"/>
    </xf>
    <xf numFmtId="0" fontId="31" fillId="0" borderId="13" xfId="21" applyFont="1" applyBorder="1" applyAlignment="1">
      <alignment vertical="center"/>
    </xf>
    <xf numFmtId="164" fontId="36" fillId="0" borderId="0" xfId="21" applyNumberFormat="1" applyFont="1" applyAlignment="1" applyProtection="1">
      <alignment horizontal="center" vertical="center"/>
      <protection locked="0"/>
    </xf>
    <xf numFmtId="0" fontId="36" fillId="0" borderId="16" xfId="21" applyFont="1" applyBorder="1" applyAlignment="1">
      <alignment horizontal="center" vertical="center" wrapText="1"/>
    </xf>
    <xf numFmtId="0" fontId="31" fillId="0" borderId="13" xfId="21" applyFont="1" applyBorder="1" applyAlignment="1">
      <alignment horizontal="center" vertical="center"/>
    </xf>
    <xf numFmtId="0" fontId="31" fillId="0" borderId="16" xfId="21" applyFont="1" applyBorder="1" applyAlignment="1" applyProtection="1">
      <alignment horizontal="left" vertical="center" wrapText="1"/>
      <protection locked="0"/>
    </xf>
    <xf numFmtId="0" fontId="26" fillId="0" borderId="13" xfId="21" applyFont="1" applyBorder="1" applyAlignment="1">
      <alignment horizontal="center" vertical="center"/>
    </xf>
    <xf numFmtId="0" fontId="26" fillId="0" borderId="13" xfId="21" applyFont="1" applyBorder="1" applyAlignment="1">
      <alignment vertical="center"/>
    </xf>
    <xf numFmtId="164" fontId="26" fillId="0" borderId="13" xfId="21" applyNumberFormat="1" applyFont="1" applyBorder="1" applyAlignment="1">
      <alignment horizontal="center" vertical="center"/>
    </xf>
    <xf numFmtId="164" fontId="26" fillId="0" borderId="13" xfId="21" applyNumberFormat="1" applyFont="1" applyBorder="1" applyAlignment="1" applyProtection="1">
      <alignment horizontal="center" vertical="center"/>
      <protection locked="0"/>
    </xf>
    <xf numFmtId="164" fontId="26" fillId="0" borderId="0" xfId="21" applyNumberFormat="1" applyFont="1" applyAlignment="1" applyProtection="1">
      <alignment vertical="center"/>
      <protection locked="0"/>
    </xf>
    <xf numFmtId="0" fontId="32" fillId="0" borderId="0" xfId="21" applyFont="1" applyAlignment="1">
      <alignment horizontal="center" vertical="center" wrapText="1"/>
    </xf>
    <xf numFmtId="0" fontId="36" fillId="0" borderId="13" xfId="21" applyFont="1" applyBorder="1" applyAlignment="1">
      <alignment horizontal="center" vertical="center"/>
    </xf>
    <xf numFmtId="0" fontId="36" fillId="0" borderId="0" xfId="21" applyFont="1" applyAlignment="1">
      <alignment horizontal="center" vertical="center"/>
    </xf>
    <xf numFmtId="0" fontId="26" fillId="0" borderId="0" xfId="21" applyFont="1" applyProtection="1">
      <protection locked="0"/>
    </xf>
    <xf numFmtId="0" fontId="36" fillId="0" borderId="0" xfId="21" applyFont="1" applyAlignment="1">
      <alignment horizontal="right" wrapText="1"/>
    </xf>
    <xf numFmtId="0" fontId="36" fillId="0" borderId="0" xfId="21" applyFont="1"/>
    <xf numFmtId="0" fontId="34" fillId="0" borderId="0" xfId="21" applyFont="1" applyAlignment="1">
      <alignment horizontal="center"/>
    </xf>
    <xf numFmtId="0" fontId="36" fillId="0" borderId="0" xfId="21" applyFont="1" applyAlignment="1">
      <alignment horizontal="right" vertical="center"/>
    </xf>
    <xf numFmtId="0" fontId="36" fillId="0" borderId="0" xfId="21" applyFont="1" applyAlignment="1">
      <alignment vertical="center" wrapText="1"/>
    </xf>
    <xf numFmtId="0" fontId="36" fillId="0" borderId="0" xfId="21" applyFont="1" applyAlignment="1" applyProtection="1">
      <alignment vertical="center" wrapText="1"/>
      <protection locked="0"/>
    </xf>
    <xf numFmtId="0" fontId="40" fillId="0" borderId="0" xfId="56" applyFont="1" applyAlignment="1">
      <alignment horizontal="center" vertical="center" wrapText="1"/>
    </xf>
    <xf numFmtId="0" fontId="41" fillId="0" borderId="0" xfId="56" applyFont="1" applyAlignment="1">
      <alignment horizontal="center" vertical="center" wrapText="1"/>
    </xf>
    <xf numFmtId="0" fontId="42" fillId="0" borderId="13" xfId="56" applyFont="1" applyBorder="1" applyAlignment="1">
      <alignment horizontal="center" vertical="center" wrapText="1"/>
    </xf>
    <xf numFmtId="0" fontId="43" fillId="0" borderId="13" xfId="56" applyFont="1" applyBorder="1" applyAlignment="1">
      <alignment horizontal="center" vertical="center" wrapText="1"/>
    </xf>
    <xf numFmtId="0" fontId="44" fillId="0" borderId="0" xfId="56" applyFont="1" applyAlignment="1">
      <alignment horizontal="center" vertical="center" wrapText="1"/>
    </xf>
    <xf numFmtId="0" fontId="42" fillId="0" borderId="13" xfId="52" applyFont="1" applyBorder="1" applyAlignment="1">
      <alignment horizontal="center" vertical="center" wrapText="1"/>
    </xf>
    <xf numFmtId="0" fontId="42" fillId="0" borderId="0" xfId="56" applyFont="1" applyAlignment="1">
      <alignment horizontal="center" vertical="center" wrapText="1"/>
    </xf>
    <xf numFmtId="0" fontId="45" fillId="0" borderId="13" xfId="56" applyFont="1" applyBorder="1" applyAlignment="1">
      <alignment horizontal="center" vertical="center" wrapText="1"/>
    </xf>
    <xf numFmtId="0" fontId="45" fillId="0" borderId="13" xfId="56" applyFont="1" applyBorder="1" applyAlignment="1">
      <alignment horizontal="left" vertical="center" wrapText="1"/>
    </xf>
    <xf numFmtId="3" fontId="44" fillId="0" borderId="13" xfId="46" applyNumberFormat="1" applyFont="1" applyBorder="1" applyAlignment="1">
      <alignment horizontal="center" vertical="center" wrapText="1"/>
    </xf>
    <xf numFmtId="165" fontId="44" fillId="0" borderId="13" xfId="46" applyNumberFormat="1" applyFont="1" applyBorder="1" applyAlignment="1">
      <alignment horizontal="center" vertical="center" wrapText="1"/>
    </xf>
    <xf numFmtId="3" fontId="44" fillId="0" borderId="13" xfId="56" applyNumberFormat="1" applyFont="1" applyBorder="1" applyAlignment="1" applyProtection="1">
      <alignment horizontal="center" vertical="center" wrapText="1"/>
      <protection locked="0"/>
    </xf>
    <xf numFmtId="165" fontId="44" fillId="0" borderId="13" xfId="56" applyNumberFormat="1" applyFont="1" applyBorder="1" applyAlignment="1" applyProtection="1">
      <alignment horizontal="center" vertical="center" wrapText="1"/>
      <protection locked="0"/>
    </xf>
    <xf numFmtId="3" fontId="44" fillId="0" borderId="13" xfId="56" applyNumberFormat="1" applyFont="1" applyBorder="1" applyAlignment="1">
      <alignment horizontal="center" vertical="center" wrapText="1"/>
    </xf>
    <xf numFmtId="165" fontId="40" fillId="0" borderId="13" xfId="56" applyNumberFormat="1" applyFont="1" applyBorder="1" applyAlignment="1">
      <alignment horizontal="center" vertical="center" wrapText="1"/>
    </xf>
    <xf numFmtId="2" fontId="40" fillId="0" borderId="13" xfId="56" applyNumberFormat="1" applyFont="1" applyBorder="1" applyAlignment="1">
      <alignment horizontal="center" vertical="center" wrapText="1"/>
    </xf>
    <xf numFmtId="165" fontId="44" fillId="0" borderId="13" xfId="56" applyNumberFormat="1" applyFont="1" applyBorder="1" applyAlignment="1">
      <alignment horizontal="center" vertical="center" wrapText="1"/>
    </xf>
    <xf numFmtId="0" fontId="45" fillId="24" borderId="13" xfId="56" applyFont="1" applyFill="1" applyBorder="1" applyAlignment="1">
      <alignment horizontal="left" vertical="center" wrapText="1"/>
    </xf>
    <xf numFmtId="3" fontId="44" fillId="25" borderId="13" xfId="56" applyNumberFormat="1" applyFont="1" applyFill="1" applyBorder="1" applyAlignment="1" applyProtection="1">
      <alignment horizontal="center" vertical="center" wrapText="1"/>
      <protection locked="0"/>
    </xf>
    <xf numFmtId="3" fontId="44" fillId="25" borderId="13" xfId="56" applyNumberFormat="1" applyFont="1" applyFill="1" applyBorder="1" applyAlignment="1">
      <alignment horizontal="center" vertical="center" wrapText="1"/>
    </xf>
    <xf numFmtId="0" fontId="40" fillId="0" borderId="13" xfId="56" applyFont="1" applyBorder="1" applyAlignment="1">
      <alignment horizontal="center" vertical="center" wrapText="1"/>
    </xf>
    <xf numFmtId="3" fontId="41" fillId="0" borderId="13" xfId="56" applyNumberFormat="1" applyFont="1" applyBorder="1" applyAlignment="1">
      <alignment horizontal="center" vertical="center" wrapText="1"/>
    </xf>
    <xf numFmtId="165" fontId="41" fillId="0" borderId="13" xfId="56" applyNumberFormat="1" applyFont="1" applyBorder="1" applyAlignment="1">
      <alignment horizontal="center" vertical="center" wrapText="1"/>
    </xf>
    <xf numFmtId="4" fontId="41" fillId="0" borderId="13" xfId="56" applyNumberFormat="1" applyFont="1" applyBorder="1" applyAlignment="1">
      <alignment horizontal="center" vertical="center" wrapText="1"/>
    </xf>
    <xf numFmtId="0" fontId="43" fillId="0" borderId="0" xfId="56" applyFont="1" applyAlignment="1">
      <alignment horizontal="center" vertical="center" wrapText="1"/>
    </xf>
    <xf numFmtId="1" fontId="41" fillId="0" borderId="0" xfId="56" applyNumberFormat="1" applyFont="1" applyAlignment="1">
      <alignment horizontal="center" vertical="center" wrapText="1"/>
    </xf>
    <xf numFmtId="164" fontId="41" fillId="0" borderId="0" xfId="56" applyNumberFormat="1" applyFont="1" applyAlignment="1">
      <alignment horizontal="center" vertical="center" wrapText="1"/>
    </xf>
    <xf numFmtId="0" fontId="41" fillId="0" borderId="0" xfId="56" applyFont="1" applyAlignment="1">
      <alignment horizontal="left" vertical="center" wrapText="1"/>
    </xf>
    <xf numFmtId="164" fontId="43" fillId="0" borderId="0" xfId="56" applyNumberFormat="1" applyFont="1" applyAlignment="1">
      <alignment horizontal="center" vertical="center" wrapText="1"/>
    </xf>
    <xf numFmtId="0" fontId="41" fillId="0" borderId="18" xfId="56" applyFont="1" applyBorder="1" applyAlignment="1">
      <alignment horizontal="center" vertical="center" wrapText="1"/>
    </xf>
    <xf numFmtId="0" fontId="46" fillId="0" borderId="19" xfId="56" applyFont="1" applyBorder="1" applyAlignment="1">
      <alignment horizontal="center" vertical="center" wrapText="1"/>
    </xf>
    <xf numFmtId="0" fontId="41" fillId="0" borderId="19" xfId="56" applyFont="1" applyBorder="1" applyAlignment="1">
      <alignment horizontal="center" vertical="center" wrapText="1"/>
    </xf>
    <xf numFmtId="164" fontId="42" fillId="0" borderId="20" xfId="56" applyNumberFormat="1" applyFont="1" applyBorder="1" applyAlignment="1">
      <alignment horizontal="center" vertical="center" wrapText="1"/>
    </xf>
    <xf numFmtId="0" fontId="41" fillId="0" borderId="20" xfId="56" applyFont="1" applyBorder="1" applyAlignment="1">
      <alignment horizontal="center" vertical="center" wrapText="1"/>
    </xf>
    <xf numFmtId="0" fontId="41" fillId="0" borderId="21" xfId="56" applyFont="1" applyBorder="1" applyAlignment="1">
      <alignment horizontal="center" vertical="center" wrapText="1"/>
    </xf>
    <xf numFmtId="0" fontId="40" fillId="0" borderId="22" xfId="56" applyFont="1" applyBorder="1" applyAlignment="1">
      <alignment horizontal="center" vertical="center" wrapText="1"/>
    </xf>
    <xf numFmtId="0" fontId="40" fillId="0" borderId="13" xfId="56" applyFont="1" applyBorder="1" applyAlignment="1" applyProtection="1">
      <alignment horizontal="left" vertical="center" wrapText="1"/>
      <protection locked="0"/>
    </xf>
    <xf numFmtId="165" fontId="40" fillId="0" borderId="13" xfId="56" applyNumberFormat="1" applyFont="1" applyBorder="1" applyAlignment="1" applyProtection="1">
      <alignment horizontal="center" vertical="center" wrapText="1"/>
      <protection locked="0"/>
    </xf>
    <xf numFmtId="165" fontId="44" fillId="0" borderId="23" xfId="56" applyNumberFormat="1" applyFont="1" applyBorder="1" applyAlignment="1" applyProtection="1">
      <alignment horizontal="center" vertical="center" wrapText="1"/>
      <protection locked="0"/>
    </xf>
    <xf numFmtId="165" fontId="40" fillId="0" borderId="22" xfId="56" applyNumberFormat="1" applyFont="1" applyBorder="1" applyAlignment="1" applyProtection="1">
      <alignment horizontal="center" vertical="center" wrapText="1"/>
      <protection locked="0"/>
    </xf>
    <xf numFmtId="165" fontId="40" fillId="0" borderId="23" xfId="56" applyNumberFormat="1" applyFont="1" applyBorder="1" applyAlignment="1" applyProtection="1">
      <alignment horizontal="center" vertical="center" wrapText="1"/>
      <protection locked="0"/>
    </xf>
    <xf numFmtId="165" fontId="40" fillId="0" borderId="15" xfId="56" applyNumberFormat="1" applyFont="1" applyBorder="1" applyAlignment="1" applyProtection="1">
      <alignment horizontal="center" vertical="center" wrapText="1"/>
      <protection locked="0"/>
    </xf>
    <xf numFmtId="0" fontId="40" fillId="0" borderId="22" xfId="56" applyFont="1" applyBorder="1" applyAlignment="1" applyProtection="1">
      <alignment horizontal="center" vertical="center" wrapText="1"/>
      <protection locked="0"/>
    </xf>
    <xf numFmtId="0" fontId="40" fillId="0" borderId="23" xfId="56" applyFont="1" applyBorder="1" applyAlignment="1" applyProtection="1">
      <alignment horizontal="center" vertical="center" wrapText="1"/>
      <protection locked="0"/>
    </xf>
    <xf numFmtId="0" fontId="45" fillId="0" borderId="22" xfId="56" applyFont="1" applyBorder="1" applyAlignment="1">
      <alignment horizontal="center" vertical="center" wrapText="1"/>
    </xf>
    <xf numFmtId="0" fontId="45" fillId="0" borderId="13" xfId="56" applyFont="1" applyBorder="1" applyAlignment="1" applyProtection="1">
      <alignment horizontal="left" vertical="center"/>
      <protection locked="0"/>
    </xf>
    <xf numFmtId="165" fontId="45" fillId="0" borderId="13" xfId="56" applyNumberFormat="1" applyFont="1" applyBorder="1" applyAlignment="1" applyProtection="1">
      <alignment horizontal="center" vertical="center" wrapText="1"/>
      <protection locked="0"/>
    </xf>
    <xf numFmtId="165" fontId="45" fillId="0" borderId="23" xfId="56" applyNumberFormat="1" applyFont="1" applyBorder="1" applyAlignment="1" applyProtection="1">
      <alignment horizontal="center" vertical="center" wrapText="1"/>
      <protection locked="0"/>
    </xf>
    <xf numFmtId="165" fontId="45" fillId="0" borderId="22" xfId="56" applyNumberFormat="1" applyFont="1" applyBorder="1" applyAlignment="1" applyProtection="1">
      <alignment horizontal="center" vertical="center" wrapText="1"/>
      <protection locked="0"/>
    </xf>
    <xf numFmtId="165" fontId="45" fillId="0" borderId="15" xfId="56" applyNumberFormat="1" applyFont="1" applyBorder="1" applyAlignment="1" applyProtection="1">
      <alignment horizontal="center" vertical="center" wrapText="1"/>
      <protection locked="0"/>
    </xf>
    <xf numFmtId="0" fontId="42" fillId="0" borderId="22" xfId="56" applyFont="1" applyBorder="1" applyAlignment="1" applyProtection="1">
      <alignment horizontal="center" vertical="center" wrapText="1"/>
      <protection locked="0"/>
    </xf>
    <xf numFmtId="0" fontId="42" fillId="0" borderId="23" xfId="56" applyFont="1" applyBorder="1" applyAlignment="1" applyProtection="1">
      <alignment horizontal="center" vertical="center" wrapText="1"/>
      <protection locked="0"/>
    </xf>
    <xf numFmtId="0" fontId="41" fillId="0" borderId="22" xfId="56" applyFont="1" applyBorder="1" applyAlignment="1">
      <alignment horizontal="center" vertical="center" wrapText="1"/>
    </xf>
    <xf numFmtId="0" fontId="41" fillId="0" borderId="13" xfId="56" applyFont="1" applyBorder="1" applyAlignment="1">
      <alignment horizontal="left" vertical="center"/>
    </xf>
    <xf numFmtId="165" fontId="41" fillId="0" borderId="23" xfId="56" applyNumberFormat="1" applyFont="1" applyBorder="1" applyAlignment="1">
      <alignment horizontal="center" vertical="center" wrapText="1"/>
    </xf>
    <xf numFmtId="165" fontId="41" fillId="0" borderId="22" xfId="56" applyNumberFormat="1" applyFont="1" applyBorder="1" applyAlignment="1">
      <alignment horizontal="center" vertical="center" wrapText="1"/>
    </xf>
    <xf numFmtId="165" fontId="41" fillId="0" borderId="15" xfId="56" applyNumberFormat="1" applyFont="1" applyBorder="1" applyAlignment="1">
      <alignment horizontal="center" vertical="center" wrapText="1"/>
    </xf>
    <xf numFmtId="0" fontId="41" fillId="0" borderId="23" xfId="56" applyFont="1" applyBorder="1" applyAlignment="1">
      <alignment horizontal="center" vertical="center" wrapText="1"/>
    </xf>
    <xf numFmtId="0" fontId="41" fillId="0" borderId="24" xfId="56" applyFont="1" applyBorder="1" applyAlignment="1">
      <alignment horizontal="center" vertical="center" wrapText="1"/>
    </xf>
    <xf numFmtId="0" fontId="41" fillId="0" borderId="25" xfId="56" applyFont="1" applyBorder="1" applyAlignment="1">
      <alignment horizontal="left" vertical="center"/>
    </xf>
    <xf numFmtId="165" fontId="41" fillId="0" borderId="25" xfId="56" applyNumberFormat="1" applyFont="1" applyBorder="1" applyAlignment="1">
      <alignment horizontal="center" vertical="center" wrapText="1"/>
    </xf>
    <xf numFmtId="165" fontId="41" fillId="0" borderId="26" xfId="56" applyNumberFormat="1" applyFont="1" applyBorder="1" applyAlignment="1">
      <alignment horizontal="center" vertical="center" wrapText="1"/>
    </xf>
    <xf numFmtId="165" fontId="41" fillId="0" borderId="24" xfId="56" applyNumberFormat="1" applyFont="1" applyBorder="1" applyAlignment="1">
      <alignment horizontal="center" vertical="center" wrapText="1"/>
    </xf>
    <xf numFmtId="165" fontId="41" fillId="0" borderId="27" xfId="56" applyNumberFormat="1" applyFont="1" applyBorder="1" applyAlignment="1">
      <alignment horizontal="center" vertical="center" wrapText="1"/>
    </xf>
    <xf numFmtId="0" fontId="41" fillId="0" borderId="0" xfId="56" applyFont="1" applyAlignment="1">
      <alignment horizontal="left" vertical="center"/>
    </xf>
    <xf numFmtId="0" fontId="41" fillId="0" borderId="28" xfId="56" applyFont="1" applyBorder="1" applyAlignment="1">
      <alignment horizontal="left" vertical="center"/>
    </xf>
    <xf numFmtId="0" fontId="41" fillId="0" borderId="29" xfId="56" applyFont="1" applyBorder="1" applyAlignment="1">
      <alignment horizontal="center" vertical="center" wrapText="1"/>
    </xf>
    <xf numFmtId="164" fontId="41" fillId="0" borderId="30" xfId="56" applyNumberFormat="1" applyFont="1" applyBorder="1" applyAlignment="1">
      <alignment horizontal="center" vertical="center" wrapText="1"/>
    </xf>
    <xf numFmtId="0" fontId="26" fillId="0" borderId="0" xfId="56" applyFont="1" applyAlignment="1">
      <alignment horizontal="center" vertical="center" wrapText="1"/>
    </xf>
    <xf numFmtId="0" fontId="47" fillId="0" borderId="0" xfId="56" applyFont="1" applyAlignment="1">
      <alignment vertical="center" wrapText="1"/>
    </xf>
    <xf numFmtId="0" fontId="36" fillId="0" borderId="0" xfId="56" applyFont="1" applyAlignment="1">
      <alignment horizontal="left" vertical="center" wrapText="1"/>
    </xf>
    <xf numFmtId="0" fontId="36" fillId="0" borderId="0" xfId="56" applyFont="1" applyAlignment="1">
      <alignment horizontal="center" vertical="center" wrapText="1"/>
    </xf>
    <xf numFmtId="0" fontId="28" fillId="0" borderId="0" xfId="56" applyFont="1" applyAlignment="1">
      <alignment vertical="center" wrapText="1"/>
    </xf>
    <xf numFmtId="0" fontId="26" fillId="0" borderId="0" xfId="56" applyFont="1" applyAlignment="1">
      <alignment horizontal="left" vertical="center"/>
    </xf>
    <xf numFmtId="0" fontId="26" fillId="0" borderId="0" xfId="56" applyFont="1" applyAlignment="1">
      <alignment vertical="center" wrapText="1"/>
    </xf>
    <xf numFmtId="0" fontId="34" fillId="0" borderId="0" xfId="56" applyFont="1" applyAlignment="1">
      <alignment horizontal="center" vertical="center" wrapText="1"/>
    </xf>
    <xf numFmtId="0" fontId="40" fillId="0" borderId="0" xfId="52" applyFont="1" applyAlignment="1">
      <alignment horizontal="center" vertical="center" wrapText="1"/>
    </xf>
    <xf numFmtId="0" fontId="40" fillId="0" borderId="0" xfId="54" applyFont="1" applyAlignment="1">
      <alignment horizontal="right" vertical="center"/>
    </xf>
    <xf numFmtId="0" fontId="40" fillId="0" borderId="0" xfId="54" applyFont="1" applyAlignment="1">
      <alignment horizontal="center" vertical="center" wrapText="1"/>
    </xf>
    <xf numFmtId="0" fontId="26" fillId="0" borderId="0" xfId="21" applyFont="1" applyAlignment="1">
      <alignment vertical="center" wrapText="1"/>
    </xf>
    <xf numFmtId="0" fontId="25" fillId="0" borderId="0" xfId="21" applyFont="1" applyAlignment="1" applyProtection="1">
      <alignment horizontal="right" vertical="center"/>
      <protection locked="0"/>
    </xf>
    <xf numFmtId="0" fontId="31" fillId="0" borderId="13" xfId="46" applyFont="1" applyBorder="1" applyAlignment="1" applyProtection="1">
      <alignment horizontal="center" vertical="center" wrapText="1"/>
      <protection locked="0"/>
    </xf>
    <xf numFmtId="0" fontId="25" fillId="0" borderId="13" xfId="21" applyFont="1" applyBorder="1" applyAlignment="1" applyProtection="1">
      <alignment vertical="center"/>
      <protection locked="0"/>
    </xf>
    <xf numFmtId="0" fontId="48" fillId="0" borderId="13" xfId="46" applyFont="1" applyBorder="1" applyAlignment="1">
      <alignment horizontal="center" vertical="center" wrapText="1"/>
    </xf>
    <xf numFmtId="0" fontId="31" fillId="0" borderId="13" xfId="46" applyFont="1" applyBorder="1" applyAlignment="1">
      <alignment horizontal="center" vertical="center" wrapText="1"/>
    </xf>
    <xf numFmtId="0" fontId="25" fillId="0" borderId="13" xfId="46" applyFont="1" applyBorder="1" applyAlignment="1" applyProtection="1">
      <alignment horizontal="left" vertical="center" wrapText="1"/>
      <protection locked="0"/>
    </xf>
    <xf numFmtId="165" fontId="24" fillId="0" borderId="13" xfId="46" applyNumberFormat="1" applyFont="1" applyBorder="1" applyAlignment="1" applyProtection="1">
      <alignment horizontal="center" vertical="center" wrapText="1"/>
      <protection locked="0"/>
    </xf>
    <xf numFmtId="165" fontId="24" fillId="24" borderId="13" xfId="46" applyNumberFormat="1" applyFont="1" applyFill="1" applyBorder="1" applyAlignment="1" applyProtection="1">
      <alignment horizontal="center" vertical="center" wrapText="1"/>
      <protection locked="0"/>
    </xf>
    <xf numFmtId="165" fontId="26" fillId="0" borderId="13" xfId="46" applyNumberFormat="1" applyFont="1" applyBorder="1" applyAlignment="1" applyProtection="1">
      <alignment horizontal="center" vertical="center" wrapText="1"/>
      <protection locked="0"/>
    </xf>
    <xf numFmtId="0" fontId="31" fillId="0" borderId="13" xfId="21" applyFont="1" applyBorder="1" applyAlignment="1" applyProtection="1">
      <alignment horizontal="left" vertical="center" wrapText="1"/>
      <protection locked="0"/>
    </xf>
    <xf numFmtId="165" fontId="49" fillId="0" borderId="13" xfId="46" applyNumberFormat="1" applyFont="1" applyBorder="1" applyAlignment="1" applyProtection="1">
      <alignment horizontal="center" vertical="center" wrapText="1"/>
      <protection locked="0"/>
    </xf>
    <xf numFmtId="0" fontId="50" fillId="0" borderId="13" xfId="21" applyFont="1" applyBorder="1" applyAlignment="1" applyProtection="1">
      <alignment vertical="center"/>
      <protection locked="0"/>
    </xf>
    <xf numFmtId="0" fontId="26" fillId="0" borderId="13" xfId="21" applyFont="1" applyBorder="1" applyAlignment="1" applyProtection="1">
      <alignment horizontal="center" vertical="center"/>
      <protection locked="0"/>
    </xf>
    <xf numFmtId="165" fontId="27" fillId="0" borderId="13" xfId="46" applyNumberFormat="1" applyFont="1" applyBorder="1" applyAlignment="1" applyProtection="1">
      <alignment horizontal="center" vertical="center" wrapText="1"/>
      <protection locked="0"/>
    </xf>
    <xf numFmtId="0" fontId="50" fillId="0" borderId="0" xfId="21" applyFont="1" applyAlignment="1" applyProtection="1">
      <alignment vertical="center"/>
      <protection locked="0"/>
    </xf>
    <xf numFmtId="165" fontId="24" fillId="26" borderId="0" xfId="46" applyNumberFormat="1" applyFont="1" applyFill="1" applyAlignment="1" applyProtection="1">
      <alignment horizontal="center" vertical="center" wrapText="1"/>
      <protection locked="0"/>
    </xf>
    <xf numFmtId="3" fontId="24" fillId="0" borderId="0" xfId="46" applyNumberFormat="1" applyFont="1" applyAlignment="1" applyProtection="1">
      <alignment horizontal="center" vertical="center" wrapText="1"/>
      <protection locked="0"/>
    </xf>
    <xf numFmtId="3" fontId="50" fillId="0" borderId="0" xfId="21" applyNumberFormat="1" applyFont="1" applyAlignment="1" applyProtection="1">
      <alignment vertical="center"/>
      <protection locked="0"/>
    </xf>
    <xf numFmtId="3" fontId="31" fillId="26" borderId="0" xfId="21" applyNumberFormat="1" applyFont="1" applyFill="1" applyAlignment="1" applyProtection="1">
      <alignment horizontal="center" vertical="center"/>
      <protection locked="0"/>
    </xf>
    <xf numFmtId="3" fontId="31" fillId="0" borderId="0" xfId="21" applyNumberFormat="1" applyFont="1" applyAlignment="1" applyProtection="1">
      <alignment horizontal="center" vertical="center"/>
      <protection locked="0"/>
    </xf>
    <xf numFmtId="3" fontId="31" fillId="0" borderId="0" xfId="21" applyNumberFormat="1" applyFont="1" applyAlignment="1" applyProtection="1">
      <alignment horizontal="left" vertical="center"/>
      <protection locked="0"/>
    </xf>
    <xf numFmtId="165" fontId="27" fillId="0" borderId="0" xfId="46" applyNumberFormat="1" applyFont="1" applyAlignment="1" applyProtection="1">
      <alignment horizontal="center" vertical="center" wrapText="1"/>
      <protection locked="0"/>
    </xf>
    <xf numFmtId="165" fontId="24" fillId="0" borderId="0" xfId="46" applyNumberFormat="1" applyFont="1" applyAlignment="1" applyProtection="1">
      <alignment horizontal="center" vertical="center" wrapText="1"/>
      <protection locked="0"/>
    </xf>
    <xf numFmtId="0" fontId="51" fillId="0" borderId="0" xfId="21" applyFont="1" applyAlignment="1" applyProtection="1">
      <alignment horizontal="center" vertical="center"/>
      <protection locked="0"/>
    </xf>
    <xf numFmtId="0" fontId="51" fillId="0" borderId="0" xfId="21" applyFont="1" applyAlignment="1" applyProtection="1">
      <alignment horizontal="center" vertical="center" wrapText="1"/>
      <protection locked="0"/>
    </xf>
    <xf numFmtId="0" fontId="26" fillId="0" borderId="0" xfId="21" applyFont="1" applyAlignment="1" applyProtection="1">
      <alignment horizontal="right" vertical="center" wrapText="1"/>
      <protection locked="0"/>
    </xf>
    <xf numFmtId="0" fontId="36" fillId="0" borderId="0" xfId="21" applyFont="1" applyAlignment="1" applyProtection="1">
      <alignment horizontal="center" vertical="center" wrapText="1"/>
      <protection locked="0"/>
    </xf>
    <xf numFmtId="164" fontId="31" fillId="0" borderId="0" xfId="21" applyNumberFormat="1" applyFont="1" applyAlignment="1" applyProtection="1">
      <alignment horizontal="center" vertical="center"/>
      <protection locked="0"/>
    </xf>
    <xf numFmtId="164" fontId="26" fillId="0" borderId="0" xfId="46" applyNumberFormat="1" applyFont="1" applyAlignment="1" applyProtection="1">
      <alignment horizontal="right" vertical="center" wrapText="1"/>
      <protection locked="0"/>
    </xf>
    <xf numFmtId="0" fontId="34" fillId="24" borderId="13" xfId="21" applyFont="1" applyFill="1" applyBorder="1" applyAlignment="1" applyProtection="1">
      <alignment horizontal="center" vertical="center" wrapText="1"/>
      <protection locked="0"/>
    </xf>
    <xf numFmtId="0" fontId="34" fillId="0" borderId="13" xfId="21" applyFont="1" applyBorder="1" applyAlignment="1" applyProtection="1">
      <alignment horizontal="center" vertical="center" wrapText="1"/>
      <protection locked="0"/>
    </xf>
    <xf numFmtId="0" fontId="34" fillId="0" borderId="0" xfId="21" applyFont="1" applyAlignment="1" applyProtection="1">
      <alignment horizontal="center" vertical="center" wrapText="1"/>
      <protection locked="0"/>
    </xf>
    <xf numFmtId="0" fontId="52" fillId="0" borderId="0" xfId="21" applyFont="1" applyAlignment="1" applyProtection="1">
      <alignment horizontal="center" vertical="center" wrapText="1"/>
      <protection locked="0"/>
    </xf>
    <xf numFmtId="0" fontId="53" fillId="0" borderId="0" xfId="21" applyFont="1" applyAlignment="1" applyProtection="1">
      <alignment vertical="center"/>
      <protection locked="0"/>
    </xf>
    <xf numFmtId="3" fontId="43" fillId="0" borderId="13" xfId="48" applyNumberFormat="1" applyFont="1" applyBorder="1" applyAlignment="1">
      <alignment horizontal="center" vertical="center" wrapText="1"/>
    </xf>
    <xf numFmtId="165" fontId="43" fillId="0" borderId="13" xfId="48" applyNumberFormat="1" applyFont="1" applyBorder="1" applyAlignment="1">
      <alignment horizontal="center" vertical="center" wrapText="1"/>
    </xf>
    <xf numFmtId="165" fontId="43" fillId="0" borderId="0" xfId="48" applyNumberFormat="1" applyFont="1" applyAlignment="1">
      <alignment horizontal="center" vertical="center" wrapText="1"/>
    </xf>
    <xf numFmtId="169" fontId="31" fillId="0" borderId="0" xfId="47" applyNumberFormat="1" applyFont="1" applyAlignment="1" applyProtection="1">
      <alignment horizontal="center" vertical="center" wrapText="1"/>
      <protection locked="0"/>
    </xf>
    <xf numFmtId="165" fontId="43" fillId="0" borderId="13" xfId="51" applyNumberFormat="1" applyFont="1" applyBorder="1" applyAlignment="1">
      <alignment horizontal="center" vertical="center" wrapText="1"/>
    </xf>
    <xf numFmtId="3" fontId="45" fillId="0" borderId="0" xfId="47" applyNumberFormat="1" applyFont="1" applyAlignment="1" applyProtection="1">
      <alignment horizontal="center" vertical="center" wrapText="1"/>
      <protection locked="0"/>
    </xf>
    <xf numFmtId="3" fontId="54" fillId="0" borderId="0" xfId="47" applyNumberFormat="1" applyFont="1" applyAlignment="1" applyProtection="1">
      <alignment horizontal="center" vertical="center" wrapText="1"/>
      <protection locked="0"/>
    </xf>
    <xf numFmtId="165" fontId="45" fillId="0" borderId="0" xfId="47" applyNumberFormat="1" applyFont="1" applyAlignment="1" applyProtection="1">
      <alignment horizontal="center" vertical="center" wrapText="1"/>
      <protection locked="0"/>
    </xf>
    <xf numFmtId="164" fontId="36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7" applyFont="1" applyAlignment="1" applyProtection="1">
      <alignment horizontal="center" vertical="center" wrapText="1"/>
      <protection locked="0"/>
    </xf>
    <xf numFmtId="0" fontId="26" fillId="0" borderId="0" xfId="47" applyFont="1" applyAlignment="1" applyProtection="1">
      <alignment horizontal="left" wrapText="1"/>
      <protection locked="0"/>
    </xf>
    <xf numFmtId="0" fontId="43" fillId="0" borderId="0" xfId="47" applyFont="1" applyAlignment="1" applyProtection="1">
      <alignment horizontal="center" wrapText="1"/>
      <protection locked="0"/>
    </xf>
    <xf numFmtId="0" fontId="47" fillId="0" borderId="0" xfId="47" applyFont="1" applyAlignment="1" applyProtection="1">
      <alignment wrapText="1"/>
      <protection locked="0"/>
    </xf>
    <xf numFmtId="0" fontId="26" fillId="0" borderId="0" xfId="47" applyFont="1" applyAlignment="1" applyProtection="1">
      <alignment horizontal="center" vertical="center" wrapText="1"/>
      <protection locked="0"/>
    </xf>
    <xf numFmtId="0" fontId="41" fillId="0" borderId="0" xfId="47" applyFont="1" applyAlignment="1" applyProtection="1">
      <alignment horizontal="center" vertical="center" wrapText="1"/>
      <protection locked="0"/>
    </xf>
    <xf numFmtId="0" fontId="36" fillId="0" borderId="0" xfId="47" applyFont="1" applyAlignment="1" applyProtection="1">
      <alignment horizontal="left" wrapText="1"/>
      <protection locked="0"/>
    </xf>
    <xf numFmtId="0" fontId="41" fillId="0" borderId="0" xfId="47" applyFont="1" applyAlignment="1" applyProtection="1">
      <alignment horizontal="center" wrapText="1"/>
      <protection locked="0"/>
    </xf>
    <xf numFmtId="0" fontId="38" fillId="0" borderId="0" xfId="47" applyFont="1" applyAlignment="1" applyProtection="1">
      <alignment horizontal="center" wrapText="1"/>
      <protection locked="0"/>
    </xf>
    <xf numFmtId="0" fontId="38" fillId="0" borderId="0" xfId="47" applyFont="1" applyAlignment="1" applyProtection="1">
      <alignment wrapText="1"/>
      <protection locked="0"/>
    </xf>
    <xf numFmtId="0" fontId="38" fillId="0" borderId="0" xfId="47" applyFont="1" applyAlignment="1" applyProtection="1">
      <alignment horizontal="center" vertical="center" wrapText="1"/>
      <protection locked="0"/>
    </xf>
    <xf numFmtId="0" fontId="26" fillId="0" borderId="0" xfId="47" applyFont="1" applyAlignment="1" applyProtection="1">
      <alignment horizontal="left"/>
      <protection locked="0"/>
    </xf>
    <xf numFmtId="0" fontId="26" fillId="0" borderId="0" xfId="47" applyFont="1" applyAlignment="1" applyProtection="1">
      <alignment wrapText="1"/>
      <protection locked="0"/>
    </xf>
    <xf numFmtId="0" fontId="40" fillId="0" borderId="0" xfId="47" applyFont="1" applyAlignment="1" applyProtection="1">
      <alignment horizontal="center" vertical="center" wrapText="1"/>
      <protection locked="0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6" fillId="0" borderId="13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3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31" fillId="0" borderId="13" xfId="0" applyFont="1" applyBorder="1" applyAlignment="1">
      <alignment horizontal="center" vertical="center"/>
    </xf>
    <xf numFmtId="0" fontId="31" fillId="0" borderId="13" xfId="20" applyFont="1" applyBorder="1" applyAlignment="1">
      <alignment vertical="center"/>
    </xf>
    <xf numFmtId="0" fontId="26" fillId="0" borderId="13" xfId="20" applyFont="1" applyBorder="1" applyAlignment="1">
      <alignment vertical="center"/>
    </xf>
    <xf numFmtId="167" fontId="26" fillId="0" borderId="0" xfId="27" applyNumberFormat="1" applyFont="1" applyAlignment="1">
      <alignment vertical="center" wrapText="1"/>
    </xf>
    <xf numFmtId="0" fontId="24" fillId="0" borderId="0" xfId="0" applyFont="1" applyAlignment="1">
      <alignment vertical="center"/>
    </xf>
    <xf numFmtId="0" fontId="36" fillId="0" borderId="12" xfId="21" applyFont="1" applyBorder="1" applyAlignment="1">
      <alignment horizontal="center" vertical="center" wrapText="1"/>
    </xf>
    <xf numFmtId="0" fontId="56" fillId="0" borderId="12" xfId="21" applyFont="1" applyBorder="1" applyAlignment="1">
      <alignment horizontal="center" vertical="center" wrapText="1"/>
    </xf>
    <xf numFmtId="0" fontId="31" fillId="0" borderId="13" xfId="21" applyFont="1" applyBorder="1" applyAlignment="1">
      <alignment vertical="center" wrapText="1"/>
    </xf>
    <xf numFmtId="0" fontId="36" fillId="0" borderId="15" xfId="21" applyFont="1" applyBorder="1" applyAlignment="1">
      <alignment horizontal="center" vertical="center"/>
    </xf>
    <xf numFmtId="0" fontId="36" fillId="0" borderId="31" xfId="21" applyFont="1" applyBorder="1" applyAlignment="1">
      <alignment horizontal="center" vertical="center" wrapText="1"/>
    </xf>
    <xf numFmtId="0" fontId="31" fillId="0" borderId="32" xfId="21" applyFont="1" applyBorder="1" applyAlignment="1">
      <alignment horizontal="center" vertical="center"/>
    </xf>
    <xf numFmtId="0" fontId="36" fillId="0" borderId="33" xfId="21" applyFont="1" applyBorder="1" applyAlignment="1">
      <alignment horizontal="center" vertical="center" wrapText="1"/>
    </xf>
    <xf numFmtId="0" fontId="36" fillId="0" borderId="33" xfId="21" applyFont="1" applyBorder="1" applyAlignment="1">
      <alignment vertical="center" wrapText="1"/>
    </xf>
    <xf numFmtId="0" fontId="31" fillId="0" borderId="32" xfId="21" applyFont="1" applyBorder="1" applyAlignment="1">
      <alignment horizontal="center" vertical="center" wrapText="1"/>
    </xf>
    <xf numFmtId="0" fontId="36" fillId="0" borderId="33" xfId="21" applyFont="1" applyBorder="1" applyAlignment="1">
      <alignment horizontal="left" vertical="center" wrapText="1"/>
    </xf>
    <xf numFmtId="0" fontId="36" fillId="0" borderId="34" xfId="21" applyFont="1" applyBorder="1" applyAlignment="1">
      <alignment horizontal="center" vertical="center" wrapText="1"/>
    </xf>
    <xf numFmtId="0" fontId="36" fillId="0" borderId="34" xfId="21" applyFont="1" applyBorder="1" applyAlignment="1">
      <alignment vertical="center" wrapText="1"/>
    </xf>
    <xf numFmtId="0" fontId="36" fillId="0" borderId="34" xfId="21" applyFont="1" applyBorder="1" applyAlignment="1">
      <alignment horizontal="left" vertical="center" wrapText="1"/>
    </xf>
    <xf numFmtId="0" fontId="31" fillId="6" borderId="13" xfId="21" applyFont="1" applyFill="1" applyBorder="1" applyAlignment="1">
      <alignment horizontal="center" vertical="center"/>
    </xf>
    <xf numFmtId="0" fontId="31" fillId="6" borderId="13" xfId="21" applyFont="1" applyFill="1" applyBorder="1" applyAlignment="1">
      <alignment vertical="center" wrapText="1"/>
    </xf>
    <xf numFmtId="165" fontId="31" fillId="6" borderId="13" xfId="21" applyNumberFormat="1" applyFont="1" applyFill="1" applyBorder="1" applyAlignment="1" applyProtection="1">
      <alignment horizontal="center" vertical="center"/>
      <protection locked="0"/>
    </xf>
    <xf numFmtId="165" fontId="31" fillId="24" borderId="13" xfId="21" applyNumberFormat="1" applyFont="1" applyFill="1" applyBorder="1" applyAlignment="1" applyProtection="1">
      <alignment horizontal="center" vertical="center"/>
      <protection locked="0"/>
    </xf>
    <xf numFmtId="165" fontId="31" fillId="24" borderId="13" xfId="21" applyNumberFormat="1" applyFont="1" applyFill="1" applyBorder="1" applyAlignment="1">
      <alignment horizontal="center" vertical="center"/>
    </xf>
    <xf numFmtId="1" fontId="31" fillId="6" borderId="15" xfId="21" applyNumberFormat="1" applyFont="1" applyFill="1" applyBorder="1" applyAlignment="1">
      <alignment horizontal="center" vertical="center"/>
    </xf>
    <xf numFmtId="0" fontId="31" fillId="6" borderId="33" xfId="21" applyFont="1" applyFill="1" applyBorder="1" applyAlignment="1" applyProtection="1">
      <alignment horizontal="center" vertical="center"/>
      <protection locked="0"/>
    </xf>
    <xf numFmtId="0" fontId="31" fillId="6" borderId="32" xfId="21" applyFont="1" applyFill="1" applyBorder="1" applyAlignment="1">
      <alignment horizontal="center" vertical="center"/>
    </xf>
    <xf numFmtId="0" fontId="31" fillId="6" borderId="35" xfId="21" applyFont="1" applyFill="1" applyBorder="1" applyAlignment="1">
      <alignment horizontal="center" vertical="center"/>
    </xf>
    <xf numFmtId="164" fontId="36" fillId="6" borderId="35" xfId="21" applyNumberFormat="1" applyFont="1" applyFill="1" applyBorder="1" applyAlignment="1">
      <alignment horizontal="center" vertical="center"/>
    </xf>
    <xf numFmtId="0" fontId="31" fillId="6" borderId="0" xfId="21" applyFont="1" applyFill="1" applyAlignment="1">
      <alignment vertical="center"/>
    </xf>
    <xf numFmtId="0" fontId="31" fillId="6" borderId="36" xfId="21" applyFont="1" applyFill="1" applyBorder="1" applyAlignment="1" applyProtection="1">
      <alignment horizontal="center" vertical="center"/>
      <protection locked="0"/>
    </xf>
    <xf numFmtId="0" fontId="31" fillId="6" borderId="36" xfId="21" applyFont="1" applyFill="1" applyBorder="1" applyAlignment="1">
      <alignment horizontal="center" vertical="center"/>
    </xf>
    <xf numFmtId="164" fontId="36" fillId="6" borderId="36" xfId="21" applyNumberFormat="1" applyFont="1" applyFill="1" applyBorder="1" applyAlignment="1">
      <alignment horizontal="center" vertical="center"/>
    </xf>
    <xf numFmtId="0" fontId="36" fillId="0" borderId="13" xfId="21" applyFont="1" applyBorder="1" applyAlignment="1">
      <alignment vertical="center"/>
    </xf>
    <xf numFmtId="165" fontId="36" fillId="0" borderId="13" xfId="21" applyNumberFormat="1" applyFont="1" applyBorder="1" applyAlignment="1">
      <alignment horizontal="center" vertical="center"/>
    </xf>
    <xf numFmtId="0" fontId="28" fillId="0" borderId="0" xfId="21" applyFont="1" applyAlignment="1">
      <alignment horizontal="center" vertical="center"/>
    </xf>
    <xf numFmtId="0" fontId="34" fillId="0" borderId="0" xfId="55" applyFont="1" applyAlignment="1">
      <alignment horizontal="center" vertical="center" wrapText="1"/>
    </xf>
    <xf numFmtId="0" fontId="28" fillId="0" borderId="0" xfId="21" applyFont="1" applyAlignment="1" applyProtection="1">
      <alignment horizontal="center" vertical="center"/>
      <protection locked="0"/>
    </xf>
    <xf numFmtId="165" fontId="38" fillId="0" borderId="13" xfId="26" applyNumberFormat="1" applyFont="1" applyBorder="1" applyAlignment="1" applyProtection="1">
      <alignment horizontal="center" vertical="center" wrapText="1"/>
      <protection locked="0"/>
    </xf>
    <xf numFmtId="165" fontId="38" fillId="0" borderId="13" xfId="26" applyNumberFormat="1" applyFont="1" applyBorder="1" applyAlignment="1" applyProtection="1">
      <alignment horizontal="center" vertical="center"/>
      <protection locked="0"/>
    </xf>
    <xf numFmtId="165" fontId="0" fillId="0" borderId="0" xfId="0" applyNumberFormat="1"/>
    <xf numFmtId="0" fontId="78" fillId="0" borderId="46" xfId="21" applyFont="1" applyBorder="1" applyAlignment="1" applyProtection="1">
      <alignment horizontal="center" vertical="center"/>
      <protection locked="0"/>
    </xf>
    <xf numFmtId="0" fontId="78" fillId="0" borderId="0" xfId="21" applyFont="1" applyAlignment="1" applyProtection="1">
      <alignment vertical="center"/>
      <protection locked="0"/>
    </xf>
    <xf numFmtId="0" fontId="78" fillId="0" borderId="0" xfId="21" applyFont="1" applyAlignment="1" applyProtection="1">
      <alignment horizontal="center" vertical="center"/>
      <protection locked="0"/>
    </xf>
    <xf numFmtId="165" fontId="78" fillId="0" borderId="46" xfId="21" applyNumberFormat="1" applyFont="1" applyBorder="1" applyAlignment="1" applyProtection="1">
      <alignment horizontal="center" vertical="center"/>
      <protection locked="0"/>
    </xf>
    <xf numFmtId="0" fontId="78" fillId="0" borderId="0" xfId="21" applyFont="1" applyAlignment="1" applyProtection="1">
      <alignment horizontal="right" vertical="center"/>
      <protection locked="0"/>
    </xf>
    <xf numFmtId="0" fontId="80" fillId="0" borderId="47" xfId="21" applyFont="1" applyBorder="1" applyAlignment="1" applyProtection="1">
      <alignment horizontal="center" vertical="center" wrapText="1"/>
      <protection locked="0"/>
    </xf>
    <xf numFmtId="0" fontId="83" fillId="0" borderId="47" xfId="21" applyFont="1" applyBorder="1" applyAlignment="1" applyProtection="1">
      <alignment horizontal="center" vertical="center" wrapText="1"/>
      <protection locked="0"/>
    </xf>
    <xf numFmtId="0" fontId="78" fillId="0" borderId="46" xfId="21" applyFont="1" applyBorder="1" applyAlignment="1" applyProtection="1">
      <alignment vertical="center" wrapText="1"/>
      <protection locked="0"/>
    </xf>
    <xf numFmtId="0" fontId="80" fillId="0" borderId="46" xfId="21" applyFont="1" applyBorder="1" applyAlignment="1" applyProtection="1">
      <alignment horizontal="center" vertical="center"/>
      <protection locked="0"/>
    </xf>
    <xf numFmtId="0" fontId="80" fillId="0" borderId="46" xfId="21" applyFont="1" applyBorder="1" applyAlignment="1" applyProtection="1">
      <alignment vertical="center"/>
      <protection locked="0"/>
    </xf>
    <xf numFmtId="0" fontId="80" fillId="0" borderId="46" xfId="21" applyFont="1" applyBorder="1" applyAlignment="1" applyProtection="1">
      <alignment horizontal="left" vertical="center" wrapText="1"/>
      <protection locked="0"/>
    </xf>
    <xf numFmtId="0" fontId="78" fillId="0" borderId="46" xfId="21" applyFont="1" applyBorder="1" applyAlignment="1" applyProtection="1">
      <alignment vertical="center"/>
      <protection locked="0"/>
    </xf>
    <xf numFmtId="0" fontId="86" fillId="0" borderId="0" xfId="21" applyFont="1" applyAlignment="1" applyProtection="1">
      <alignment vertical="center"/>
      <protection locked="0"/>
    </xf>
    <xf numFmtId="0" fontId="78" fillId="49" borderId="46" xfId="21" applyFont="1" applyFill="1" applyBorder="1" applyAlignment="1">
      <alignment vertical="center"/>
    </xf>
    <xf numFmtId="165" fontId="85" fillId="49" borderId="46" xfId="21" applyNumberFormat="1" applyFont="1" applyFill="1" applyBorder="1" applyAlignment="1" applyProtection="1">
      <alignment horizontal="center" vertical="center"/>
      <protection hidden="1"/>
    </xf>
    <xf numFmtId="0" fontId="0" fillId="0" borderId="48" xfId="0" applyBorder="1"/>
    <xf numFmtId="0" fontId="87" fillId="0" borderId="0" xfId="0" applyFont="1"/>
    <xf numFmtId="165" fontId="38" fillId="0" borderId="13" xfId="21" applyNumberFormat="1" applyFont="1" applyBorder="1" applyAlignment="1" applyProtection="1">
      <alignment horizontal="center" vertical="center" wrapText="1"/>
      <protection locked="0"/>
    </xf>
    <xf numFmtId="165" fontId="88" fillId="0" borderId="13" xfId="21" applyNumberFormat="1" applyFont="1" applyBorder="1" applyAlignment="1" applyProtection="1">
      <alignment horizontal="center" vertical="center" wrapText="1"/>
      <protection locked="0"/>
    </xf>
    <xf numFmtId="0" fontId="38" fillId="0" borderId="0" xfId="21" applyFont="1" applyAlignment="1" applyProtection="1">
      <alignment horizontal="center" vertical="center" wrapText="1"/>
      <protection locked="0"/>
    </xf>
    <xf numFmtId="3" fontId="44" fillId="50" borderId="13" xfId="56" applyNumberFormat="1" applyFont="1" applyFill="1" applyBorder="1" applyAlignment="1" applyProtection="1">
      <alignment horizontal="center" vertical="center" wrapText="1"/>
      <protection locked="0"/>
    </xf>
    <xf numFmtId="165" fontId="44" fillId="50" borderId="13" xfId="56" applyNumberFormat="1" applyFont="1" applyFill="1" applyBorder="1" applyAlignment="1" applyProtection="1">
      <alignment horizontal="center" vertical="center" wrapText="1"/>
      <protection locked="0"/>
    </xf>
    <xf numFmtId="165" fontId="89" fillId="0" borderId="13" xfId="46" applyNumberFormat="1" applyFont="1" applyBorder="1" applyAlignment="1" applyProtection="1">
      <alignment horizontal="center" vertical="center" wrapText="1"/>
      <protection locked="0"/>
    </xf>
    <xf numFmtId="165" fontId="90" fillId="24" borderId="46" xfId="21" applyNumberFormat="1" applyFont="1" applyFill="1" applyBorder="1" applyAlignment="1" applyProtection="1">
      <alignment horizontal="center" vertical="center"/>
      <protection locked="0"/>
    </xf>
    <xf numFmtId="3" fontId="90" fillId="0" borderId="13" xfId="56" applyNumberFormat="1" applyFont="1" applyBorder="1" applyAlignment="1" applyProtection="1">
      <alignment horizontal="center" vertical="center" wrapText="1"/>
      <protection locked="0"/>
    </xf>
    <xf numFmtId="165" fontId="24" fillId="51" borderId="13" xfId="26" applyNumberFormat="1" applyFont="1" applyFill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wrapText="1"/>
      <protection locked="0"/>
    </xf>
    <xf numFmtId="165" fontId="91" fillId="0" borderId="13" xfId="46" applyNumberFormat="1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6" applyFont="1" applyAlignment="1" applyProtection="1">
      <alignment horizontal="center" vertical="center" wrapText="1"/>
      <protection locked="0"/>
    </xf>
    <xf numFmtId="0" fontId="26" fillId="0" borderId="0" xfId="26" applyFont="1" applyAlignment="1" applyProtection="1">
      <alignment horizontal="center" vertical="center"/>
      <protection locked="0"/>
    </xf>
    <xf numFmtId="165" fontId="26" fillId="0" borderId="0" xfId="0" applyNumberFormat="1" applyFont="1" applyAlignment="1">
      <alignment horizontal="left" vertical="center"/>
    </xf>
    <xf numFmtId="0" fontId="27" fillId="0" borderId="0" xfId="26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left" vertical="center" wrapText="1"/>
      <protection locked="0"/>
    </xf>
    <xf numFmtId="0" fontId="24" fillId="0" borderId="0" xfId="0" applyFont="1" applyAlignment="1" applyProtection="1">
      <alignment horizontal="left" vertical="center" wrapText="1"/>
      <protection locked="0"/>
    </xf>
    <xf numFmtId="0" fontId="26" fillId="0" borderId="11" xfId="21" applyFont="1" applyBorder="1" applyAlignment="1" applyProtection="1">
      <alignment horizontal="center"/>
      <protection locked="0"/>
    </xf>
    <xf numFmtId="0" fontId="28" fillId="0" borderId="10" xfId="21" applyFont="1" applyBorder="1" applyAlignment="1" applyProtection="1">
      <alignment horizontal="center"/>
      <protection hidden="1"/>
    </xf>
    <xf numFmtId="0" fontId="27" fillId="0" borderId="0" xfId="21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center" vertical="center" wrapText="1"/>
      <protection locked="0"/>
    </xf>
    <xf numFmtId="0" fontId="38" fillId="0" borderId="10" xfId="21" applyFont="1" applyBorder="1" applyAlignment="1" applyProtection="1">
      <alignment horizontal="center"/>
      <protection hidden="1"/>
    </xf>
    <xf numFmtId="0" fontId="26" fillId="0" borderId="0" xfId="21" applyFont="1" applyAlignment="1">
      <alignment horizontal="center" vertical="center"/>
    </xf>
    <xf numFmtId="0" fontId="26" fillId="0" borderId="0" xfId="21" applyFont="1" applyAlignment="1" applyProtection="1">
      <alignment horizontal="center" vertical="center" wrapText="1"/>
      <protection locked="0"/>
    </xf>
    <xf numFmtId="0" fontId="26" fillId="0" borderId="0" xfId="21" applyFont="1" applyAlignment="1">
      <alignment horizontal="center" vertical="center" wrapText="1"/>
    </xf>
    <xf numFmtId="0" fontId="36" fillId="0" borderId="0" xfId="21" applyFont="1" applyAlignment="1" applyProtection="1">
      <alignment horizontal="center" wrapText="1"/>
      <protection locked="0"/>
    </xf>
    <xf numFmtId="0" fontId="26" fillId="0" borderId="15" xfId="21" applyFont="1" applyBorder="1" applyAlignment="1">
      <alignment horizontal="center" vertical="center" wrapText="1"/>
    </xf>
    <xf numFmtId="0" fontId="34" fillId="0" borderId="0" xfId="21" applyFont="1" applyAlignment="1">
      <alignment horizontal="center" vertical="center"/>
    </xf>
    <xf numFmtId="0" fontId="35" fillId="25" borderId="17" xfId="21" applyFont="1" applyFill="1" applyBorder="1" applyAlignment="1">
      <alignment horizontal="center" vertical="center" wrapText="1"/>
    </xf>
    <xf numFmtId="0" fontId="26" fillId="0" borderId="11" xfId="21" applyFont="1" applyBorder="1" applyAlignment="1" applyProtection="1">
      <alignment horizontal="center" wrapText="1"/>
      <protection locked="0"/>
    </xf>
    <xf numFmtId="0" fontId="34" fillId="0" borderId="0" xfId="21" applyFont="1" applyAlignment="1">
      <alignment horizontal="center"/>
    </xf>
    <xf numFmtId="0" fontId="27" fillId="0" borderId="0" xfId="56" applyFont="1" applyAlignment="1">
      <alignment horizontal="center" vertical="center" wrapText="1"/>
    </xf>
    <xf numFmtId="0" fontId="26" fillId="0" borderId="0" xfId="56" applyFont="1" applyAlignment="1">
      <alignment horizontal="center" vertical="center" wrapText="1"/>
    </xf>
    <xf numFmtId="0" fontId="42" fillId="0" borderId="13" xfId="56" applyFont="1" applyBorder="1" applyAlignment="1">
      <alignment horizontal="center" vertical="center" wrapText="1"/>
    </xf>
    <xf numFmtId="0" fontId="43" fillId="0" borderId="13" xfId="56" applyFont="1" applyBorder="1" applyAlignment="1">
      <alignment horizontal="center" vertical="center" wrapText="1"/>
    </xf>
    <xf numFmtId="0" fontId="41" fillId="0" borderId="0" xfId="56" applyFont="1" applyAlignment="1">
      <alignment horizontal="center" vertical="center" wrapText="1"/>
    </xf>
    <xf numFmtId="0" fontId="47" fillId="0" borderId="11" xfId="56" applyFont="1" applyBorder="1" applyAlignment="1">
      <alignment horizontal="center" vertical="center" wrapText="1"/>
    </xf>
    <xf numFmtId="0" fontId="26" fillId="0" borderId="11" xfId="56" applyFont="1" applyBorder="1" applyAlignment="1">
      <alignment horizontal="center" vertical="center" wrapText="1"/>
    </xf>
    <xf numFmtId="0" fontId="28" fillId="0" borderId="10" xfId="56" applyFont="1" applyBorder="1" applyAlignment="1">
      <alignment horizontal="center" vertical="center" wrapText="1"/>
    </xf>
    <xf numFmtId="0" fontId="40" fillId="0" borderId="0" xfId="54" applyFont="1" applyAlignment="1">
      <alignment horizontal="center" vertical="center" wrapText="1"/>
    </xf>
    <xf numFmtId="0" fontId="27" fillId="0" borderId="0" xfId="21" applyFont="1" applyAlignment="1" applyProtection="1">
      <alignment horizontal="center" vertical="center"/>
      <protection locked="0"/>
    </xf>
    <xf numFmtId="0" fontId="31" fillId="0" borderId="13" xfId="46" applyFont="1" applyBorder="1" applyAlignment="1" applyProtection="1">
      <alignment horizontal="center" vertical="center" wrapText="1"/>
      <protection locked="0"/>
    </xf>
    <xf numFmtId="0" fontId="25" fillId="0" borderId="13" xfId="21" applyFont="1" applyBorder="1" applyAlignment="1" applyProtection="1">
      <alignment horizontal="center" vertical="center"/>
      <protection locked="0"/>
    </xf>
    <xf numFmtId="0" fontId="32" fillId="0" borderId="13" xfId="46" applyFont="1" applyBorder="1" applyAlignment="1" applyProtection="1">
      <alignment horizontal="center" vertical="center" wrapText="1"/>
      <protection locked="0"/>
    </xf>
    <xf numFmtId="0" fontId="36" fillId="0" borderId="0" xfId="21" applyFont="1" applyAlignment="1" applyProtection="1">
      <alignment horizontal="center" vertical="center" wrapText="1"/>
      <protection locked="0"/>
    </xf>
    <xf numFmtId="0" fontId="36" fillId="0" borderId="13" xfId="21" applyFont="1" applyBorder="1" applyAlignment="1" applyProtection="1">
      <alignment horizontal="center" vertical="center" wrapText="1"/>
      <protection locked="0"/>
    </xf>
    <xf numFmtId="0" fontId="47" fillId="0" borderId="13" xfId="21" applyFont="1" applyBorder="1" applyAlignment="1" applyProtection="1">
      <alignment horizontal="center" vertical="center" wrapText="1"/>
      <protection locked="0"/>
    </xf>
    <xf numFmtId="0" fontId="43" fillId="0" borderId="0" xfId="47" applyFont="1" applyAlignment="1" applyProtection="1">
      <alignment horizontal="center" wrapText="1"/>
      <protection locked="0"/>
    </xf>
    <xf numFmtId="0" fontId="26" fillId="0" borderId="11" xfId="47" applyFont="1" applyBorder="1" applyAlignment="1" applyProtection="1">
      <alignment horizontal="center" wrapText="1"/>
      <protection locked="0"/>
    </xf>
    <xf numFmtId="0" fontId="38" fillId="0" borderId="0" xfId="47" applyFont="1" applyAlignment="1" applyProtection="1">
      <alignment horizontal="center" wrapText="1"/>
      <protection locked="0"/>
    </xf>
    <xf numFmtId="0" fontId="38" fillId="0" borderId="10" xfId="47" applyFont="1" applyBorder="1" applyAlignment="1" applyProtection="1">
      <alignment horizontal="center" wrapText="1"/>
      <protection locked="0"/>
    </xf>
    <xf numFmtId="167" fontId="26" fillId="0" borderId="11" xfId="27" applyNumberFormat="1" applyFont="1" applyBorder="1" applyAlignment="1">
      <alignment horizontal="center" vertical="center" wrapText="1"/>
    </xf>
    <xf numFmtId="0" fontId="38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8" fillId="0" borderId="0" xfId="21" applyFont="1" applyAlignment="1">
      <alignment horizontal="center" vertical="center"/>
    </xf>
    <xf numFmtId="0" fontId="24" fillId="0" borderId="11" xfId="21" applyFont="1" applyBorder="1" applyAlignment="1">
      <alignment horizontal="center" vertical="center"/>
    </xf>
    <xf numFmtId="0" fontId="25" fillId="0" borderId="0" xfId="21" applyFont="1" applyAlignment="1">
      <alignment horizontal="left" vertical="center" wrapText="1"/>
    </xf>
    <xf numFmtId="0" fontId="28" fillId="0" borderId="0" xfId="21" applyFont="1" applyAlignment="1" applyProtection="1">
      <alignment horizontal="center" vertical="center"/>
      <protection locked="0"/>
    </xf>
    <xf numFmtId="0" fontId="24" fillId="0" borderId="11" xfId="21" applyFont="1" applyBorder="1" applyAlignment="1" applyProtection="1">
      <alignment horizontal="center" vertical="center"/>
      <protection locked="0"/>
    </xf>
    <xf numFmtId="0" fontId="79" fillId="0" borderId="0" xfId="21" applyFont="1" applyAlignment="1" applyProtection="1">
      <alignment horizontal="center" vertical="center"/>
      <protection locked="0"/>
    </xf>
    <xf numFmtId="0" fontId="79" fillId="0" borderId="0" xfId="21" applyFont="1" applyAlignment="1" applyProtection="1">
      <alignment horizontal="center" vertical="center" wrapText="1"/>
      <protection locked="0"/>
    </xf>
  </cellXfs>
  <cellStyles count="125">
    <cellStyle name="20% - Акцент1" xfId="1" xr:uid="{00000000-0005-0000-0000-000000000000}"/>
    <cellStyle name="20% - Акцент1 2" xfId="67" xr:uid="{00000000-0005-0000-0000-000001000000}"/>
    <cellStyle name="20% - Акцент2" xfId="2" xr:uid="{00000000-0005-0000-0000-000002000000}"/>
    <cellStyle name="20% - Акцент2 2" xfId="68" xr:uid="{00000000-0005-0000-0000-000003000000}"/>
    <cellStyle name="20% - Акцент3" xfId="3" xr:uid="{00000000-0005-0000-0000-000004000000}"/>
    <cellStyle name="20% - Акцент3 2" xfId="69" xr:uid="{00000000-0005-0000-0000-000005000000}"/>
    <cellStyle name="20% - Акцент4" xfId="4" xr:uid="{00000000-0005-0000-0000-000006000000}"/>
    <cellStyle name="20% - Акцент4 2" xfId="70" xr:uid="{00000000-0005-0000-0000-000007000000}"/>
    <cellStyle name="20% - Акцент5" xfId="5" xr:uid="{00000000-0005-0000-0000-000008000000}"/>
    <cellStyle name="20% - Акцент5 2" xfId="71" xr:uid="{00000000-0005-0000-0000-000009000000}"/>
    <cellStyle name="20% - Акцент6" xfId="6" xr:uid="{00000000-0005-0000-0000-00000A000000}"/>
    <cellStyle name="20% - Акцент6 2" xfId="72" xr:uid="{00000000-0005-0000-0000-00000B000000}"/>
    <cellStyle name="40% - Акцент1" xfId="7" xr:uid="{00000000-0005-0000-0000-00000C000000}"/>
    <cellStyle name="40% - Акцент1 2" xfId="73" xr:uid="{00000000-0005-0000-0000-00000D000000}"/>
    <cellStyle name="40% - Акцент2" xfId="8" xr:uid="{00000000-0005-0000-0000-00000E000000}"/>
    <cellStyle name="40% - Акцент2 2" xfId="74" xr:uid="{00000000-0005-0000-0000-00000F000000}"/>
    <cellStyle name="40% - Акцент3" xfId="9" xr:uid="{00000000-0005-0000-0000-000010000000}"/>
    <cellStyle name="40% - Акцент3 2" xfId="75" xr:uid="{00000000-0005-0000-0000-000011000000}"/>
    <cellStyle name="40% - Акцент4" xfId="10" xr:uid="{00000000-0005-0000-0000-000012000000}"/>
    <cellStyle name="40% - Акцент4 2" xfId="76" xr:uid="{00000000-0005-0000-0000-000013000000}"/>
    <cellStyle name="40% - Акцент5" xfId="11" xr:uid="{00000000-0005-0000-0000-000014000000}"/>
    <cellStyle name="40% - Акцент5 2" xfId="77" xr:uid="{00000000-0005-0000-0000-000015000000}"/>
    <cellStyle name="40% - Акцент6" xfId="12" xr:uid="{00000000-0005-0000-0000-000016000000}"/>
    <cellStyle name="40% - Акцент6 2" xfId="78" xr:uid="{00000000-0005-0000-0000-000017000000}"/>
    <cellStyle name="60% - Акцент1" xfId="13" xr:uid="{00000000-0005-0000-0000-000018000000}"/>
    <cellStyle name="60% - Акцент1 2" xfId="79" xr:uid="{00000000-0005-0000-0000-000019000000}"/>
    <cellStyle name="60% - Акцент2" xfId="14" xr:uid="{00000000-0005-0000-0000-00001A000000}"/>
    <cellStyle name="60% - Акцент2 2" xfId="80" xr:uid="{00000000-0005-0000-0000-00001B000000}"/>
    <cellStyle name="60% - Акцент3" xfId="15" xr:uid="{00000000-0005-0000-0000-00001C000000}"/>
    <cellStyle name="60% - Акцент3 2" xfId="81" xr:uid="{00000000-0005-0000-0000-00001D000000}"/>
    <cellStyle name="60% - Акцент4" xfId="16" xr:uid="{00000000-0005-0000-0000-00001E000000}"/>
    <cellStyle name="60% - Акцент4 2" xfId="82" xr:uid="{00000000-0005-0000-0000-00001F000000}"/>
    <cellStyle name="60% - Акцент5" xfId="17" xr:uid="{00000000-0005-0000-0000-000020000000}"/>
    <cellStyle name="60% - Акцент5 2" xfId="83" xr:uid="{00000000-0005-0000-0000-000021000000}"/>
    <cellStyle name="60% - Акцент6" xfId="18" xr:uid="{00000000-0005-0000-0000-000022000000}"/>
    <cellStyle name="60% - Акцент6 2" xfId="84" xr:uid="{00000000-0005-0000-0000-000023000000}"/>
    <cellStyle name="Normal" xfId="0" builtinId="0"/>
    <cellStyle name="Normal 17" xfId="19" xr:uid="{00000000-0005-0000-0000-000024000000}"/>
    <cellStyle name="Normal 2" xfId="20" xr:uid="{00000000-0005-0000-0000-000025000000}"/>
    <cellStyle name="Normal 2 2" xfId="21" xr:uid="{00000000-0005-0000-0000-000026000000}"/>
    <cellStyle name="Normal 2 3" xfId="85" xr:uid="{00000000-0005-0000-0000-000027000000}"/>
    <cellStyle name="Normal 3" xfId="22" xr:uid="{00000000-0005-0000-0000-000028000000}"/>
    <cellStyle name="Normal 4" xfId="23" xr:uid="{00000000-0005-0000-0000-000029000000}"/>
    <cellStyle name="Normal 5" xfId="24" xr:uid="{00000000-0005-0000-0000-00002A000000}"/>
    <cellStyle name="Normal 5 2" xfId="114" xr:uid="{00000000-0005-0000-0000-00002B000000}"/>
    <cellStyle name="Normal 6" xfId="25" xr:uid="{00000000-0005-0000-0000-00002C000000}"/>
    <cellStyle name="Normal 6 2" xfId="119" xr:uid="{00000000-0005-0000-0000-00002D000000}"/>
    <cellStyle name="Normal_Sheet1" xfId="26" xr:uid="{00000000-0005-0000-0000-00002E000000}"/>
    <cellStyle name="Normal_Sheet1 2" xfId="27" xr:uid="{00000000-0005-0000-0000-00002F000000}"/>
    <cellStyle name="Style 1" xfId="28" xr:uid="{00000000-0005-0000-0000-000030000000}"/>
    <cellStyle name="Style 1 2" xfId="86" xr:uid="{00000000-0005-0000-0000-000031000000}"/>
    <cellStyle name="Акцент1" xfId="29" xr:uid="{00000000-0005-0000-0000-000032000000}"/>
    <cellStyle name="Акцент1 2" xfId="87" xr:uid="{00000000-0005-0000-0000-000033000000}"/>
    <cellStyle name="Акцент2" xfId="30" xr:uid="{00000000-0005-0000-0000-000034000000}"/>
    <cellStyle name="Акцент2 2" xfId="88" xr:uid="{00000000-0005-0000-0000-000035000000}"/>
    <cellStyle name="Акцент3" xfId="31" xr:uid="{00000000-0005-0000-0000-000036000000}"/>
    <cellStyle name="Акцент3 2" xfId="89" xr:uid="{00000000-0005-0000-0000-000037000000}"/>
    <cellStyle name="Акцент4" xfId="32" xr:uid="{00000000-0005-0000-0000-000038000000}"/>
    <cellStyle name="Акцент4 2" xfId="90" xr:uid="{00000000-0005-0000-0000-000039000000}"/>
    <cellStyle name="Акцент5" xfId="33" xr:uid="{00000000-0005-0000-0000-00003A000000}"/>
    <cellStyle name="Акцент5 2" xfId="91" xr:uid="{00000000-0005-0000-0000-00003B000000}"/>
    <cellStyle name="Акцент6" xfId="34" xr:uid="{00000000-0005-0000-0000-00003C000000}"/>
    <cellStyle name="Акцент6 2" xfId="92" xr:uid="{00000000-0005-0000-0000-00003D000000}"/>
    <cellStyle name="Ввод " xfId="35" xr:uid="{00000000-0005-0000-0000-00003E000000}"/>
    <cellStyle name="Ввод  2" xfId="93" xr:uid="{00000000-0005-0000-0000-00003F000000}"/>
    <cellStyle name="Вывод" xfId="36" xr:uid="{00000000-0005-0000-0000-000040000000}"/>
    <cellStyle name="Вывод 2" xfId="94" xr:uid="{00000000-0005-0000-0000-000041000000}"/>
    <cellStyle name="Вычисление" xfId="37" xr:uid="{00000000-0005-0000-0000-000042000000}"/>
    <cellStyle name="Вычисление 2" xfId="95" xr:uid="{00000000-0005-0000-0000-000043000000}"/>
    <cellStyle name="Заголовок 1" xfId="38" xr:uid="{00000000-0005-0000-0000-000044000000}"/>
    <cellStyle name="Заголовок 1 2" xfId="96" xr:uid="{00000000-0005-0000-0000-000045000000}"/>
    <cellStyle name="Заголовок 2" xfId="39" xr:uid="{00000000-0005-0000-0000-000046000000}"/>
    <cellStyle name="Заголовок 2 2" xfId="97" xr:uid="{00000000-0005-0000-0000-000047000000}"/>
    <cellStyle name="Заголовок 3" xfId="40" xr:uid="{00000000-0005-0000-0000-000048000000}"/>
    <cellStyle name="Заголовок 3 2" xfId="98" xr:uid="{00000000-0005-0000-0000-000049000000}"/>
    <cellStyle name="Заголовок 4" xfId="41" xr:uid="{00000000-0005-0000-0000-00004A000000}"/>
    <cellStyle name="Заголовок 4 2" xfId="99" xr:uid="{00000000-0005-0000-0000-00004B000000}"/>
    <cellStyle name="Итог" xfId="42" xr:uid="{00000000-0005-0000-0000-00004C000000}"/>
    <cellStyle name="Итог 2" xfId="100" xr:uid="{00000000-0005-0000-0000-00004D000000}"/>
    <cellStyle name="Контрольная ячейка" xfId="43" xr:uid="{00000000-0005-0000-0000-00004E000000}"/>
    <cellStyle name="Контрольная ячейка 2" xfId="101" xr:uid="{00000000-0005-0000-0000-00004F000000}"/>
    <cellStyle name="Название" xfId="44" xr:uid="{00000000-0005-0000-0000-000050000000}"/>
    <cellStyle name="Название 2" xfId="102" xr:uid="{00000000-0005-0000-0000-000051000000}"/>
    <cellStyle name="Нейтральный" xfId="45" xr:uid="{00000000-0005-0000-0000-000052000000}"/>
    <cellStyle name="Нейтральный 2" xfId="103" xr:uid="{00000000-0005-0000-0000-000053000000}"/>
    <cellStyle name="Обычный 2" xfId="46" xr:uid="{00000000-0005-0000-0000-000055000000}"/>
    <cellStyle name="Обычный 3" xfId="47" xr:uid="{00000000-0005-0000-0000-000056000000}"/>
    <cellStyle name="Обычный 3 2" xfId="48" xr:uid="{00000000-0005-0000-0000-000057000000}"/>
    <cellStyle name="Обычный 3 2 2" xfId="115" xr:uid="{00000000-0005-0000-0000-000058000000}"/>
    <cellStyle name="Обычный 3 3" xfId="49" xr:uid="{00000000-0005-0000-0000-000059000000}"/>
    <cellStyle name="Обычный 3 3 2" xfId="50" xr:uid="{00000000-0005-0000-0000-00005A000000}"/>
    <cellStyle name="Обычный 3 3 2 2" xfId="51" xr:uid="{00000000-0005-0000-0000-00005B000000}"/>
    <cellStyle name="Обычный 3 3 2 2 2" xfId="52" xr:uid="{00000000-0005-0000-0000-00005C000000}"/>
    <cellStyle name="Обычный 3 3 2 2 2 2" xfId="122" xr:uid="{00000000-0005-0000-0000-00005D000000}"/>
    <cellStyle name="Обычный 3 3 2 2 3" xfId="120" xr:uid="{00000000-0005-0000-0000-00005E000000}"/>
    <cellStyle name="Обычный 3 3 2 3" xfId="117" xr:uid="{00000000-0005-0000-0000-00005F000000}"/>
    <cellStyle name="Обычный 3 3 3" xfId="116" xr:uid="{00000000-0005-0000-0000-000060000000}"/>
    <cellStyle name="Обычный 3 4" xfId="53" xr:uid="{00000000-0005-0000-0000-000061000000}"/>
    <cellStyle name="Обычный 3 4 2" xfId="118" xr:uid="{00000000-0005-0000-0000-000062000000}"/>
    <cellStyle name="Обычный 3 4 2 2" xfId="54" xr:uid="{00000000-0005-0000-0000-000063000000}"/>
    <cellStyle name="Обычный 3 4 2 2 2" xfId="123" xr:uid="{00000000-0005-0000-0000-000064000000}"/>
    <cellStyle name="Обычный 3 5" xfId="55" xr:uid="{00000000-0005-0000-0000-000065000000}"/>
    <cellStyle name="Обычный 3 5 2" xfId="124" xr:uid="{00000000-0005-0000-0000-000066000000}"/>
    <cellStyle name="Обычный 3 6" xfId="56" xr:uid="{00000000-0005-0000-0000-000067000000}"/>
    <cellStyle name="Обычный 3 6 2" xfId="121" xr:uid="{00000000-0005-0000-0000-000068000000}"/>
    <cellStyle name="Обычный 3 7" xfId="111" xr:uid="{00000000-0005-0000-0000-000069000000}"/>
    <cellStyle name="Обычный 4" xfId="66" xr:uid="{00000000-0005-0000-0000-00006A000000}"/>
    <cellStyle name="Обычный 6" xfId="57" xr:uid="{00000000-0005-0000-0000-00006B000000}"/>
    <cellStyle name="Обычный 6 2" xfId="112" xr:uid="{00000000-0005-0000-0000-00006C000000}"/>
    <cellStyle name="Обычный 7" xfId="58" xr:uid="{00000000-0005-0000-0000-00006D000000}"/>
    <cellStyle name="Обычный 7 2" xfId="113" xr:uid="{00000000-0005-0000-0000-00006E000000}"/>
    <cellStyle name="Плохой" xfId="59" xr:uid="{00000000-0005-0000-0000-00006F000000}"/>
    <cellStyle name="Плохой 2" xfId="104" xr:uid="{00000000-0005-0000-0000-000070000000}"/>
    <cellStyle name="Пояснение" xfId="60" xr:uid="{00000000-0005-0000-0000-000071000000}"/>
    <cellStyle name="Пояснение 2" xfId="105" xr:uid="{00000000-0005-0000-0000-000072000000}"/>
    <cellStyle name="Примечание" xfId="61" xr:uid="{00000000-0005-0000-0000-000073000000}"/>
    <cellStyle name="Примечание 2" xfId="106" xr:uid="{00000000-0005-0000-0000-000074000000}"/>
    <cellStyle name="Связанная ячейка" xfId="62" xr:uid="{00000000-0005-0000-0000-000075000000}"/>
    <cellStyle name="Связанная ячейка 2" xfId="107" xr:uid="{00000000-0005-0000-0000-000076000000}"/>
    <cellStyle name="Стиль 1" xfId="63" xr:uid="{00000000-0005-0000-0000-000077000000}"/>
    <cellStyle name="Стиль 1 2" xfId="110" xr:uid="{00000000-0005-0000-0000-000078000000}"/>
    <cellStyle name="Текст предупреждения" xfId="64" xr:uid="{00000000-0005-0000-0000-000079000000}"/>
    <cellStyle name="Текст предупреждения 2" xfId="108" xr:uid="{00000000-0005-0000-0000-00007A000000}"/>
    <cellStyle name="Хороший" xfId="65" xr:uid="{00000000-0005-0000-0000-00007B000000}"/>
    <cellStyle name="Хороший 2" xfId="109" xr:uid="{00000000-0005-0000-0000-00007C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00000"/>
      <rgbColor rgb="FF008000"/>
      <rgbColor rgb="FF000080"/>
      <rgbColor rgb="FF808000"/>
      <rgbColor rgb="FF800080"/>
      <rgbColor rgb="FF008080"/>
      <rgbColor rgb="FFC0C0C0"/>
      <rgbColor rgb="FF808080"/>
      <rgbColor rgb="FFD9D9D9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7E4BD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4ACAAUABNAAAAAAAAAAAAAAAAAAAAAAAAAAAAAAAAAAAAAAAAAAAAAAAAAAAAAAAAAAAAAAAAAAAAAAAAAAAAAAAAAAAAAAAAAAAAAAAAAAAAAAAAAAAAAAAAAAAAAADoBwwAAAAdABcACA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4MThaMCMGCSqGSIb3DQEJBDEWBBRcAyAYwcaOdEoiupwiSzcofrdU2jArBgsqhkiG9w0BCRACDDEcMBowGDAWBBRE5xMFRVajmd/v2Zzf5CvSbEm8HjANBgkqhkiG9w0BAQEFAASCAQCh3Ks5llUqcd0wmR/K7eoFJpUVbzDRfNesVN7/QBe/IL94sriB8lHCwUXu1aHetYlbq5NNuvUQW8/EcoK3oQP14yeayARrG4TQTUzs7DbqvUtSpRJw99zaXk/lEQ81YaV/BjAX6JW/yNq/RwQkN7VtKHjKoS5zitmLKbp2siL5v36DlA3s03nYDvrYhBBu6TtfyWdBaOorHdSvUHikjGhIm34kmvg++VhR9QwjLGMjVSLwOyJXavtnkkYG8TunW+htH1yRRS8wg5reif+0LQIABHoD2PIH7i6xDDp7y1NVWP1LWEgfKe+KrYDDX/qF55hCkG8qkBuJ+69nucH16oN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AA4ACAAUABNAAAAAAAAAAAAAAAAAAAAAAAAAAAAAAAAAAAAAAAAAAAAAAAAAAAAAAAAAAAAAAAAAAAAAAAAAAAAAAAAAAAAAAAAAAAAAAAAAAAAAAAAAAAAAAAAAAAAAADoBwwAAAAdABcACA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A4MjFaMCMGCSqGSIb3DQEJBDEWBBRHb6a/p8HCnzwpW2xWXLsmI8LeBTArBgsqhkiG9w0BCRACDDEcMBowGDAWBBRE5xMFRVajmd/v2Zzf5CvSbEm8HjANBgkqhkiG9w0BAQEFAASCAQAx5xUHv3gf2XyZApBxHlXpJXkZ+joeEb/Gfu12EG5UXi6dt1rl40WzjFSdc8ZphtswXKEJqyYVWgfZeC3IyM7rM8bbisDowweubxGLJzHUI+zh6alhR9a2WXKsr3dS5zL1noXgW3fQGZTdF9xqAPJr9/iVUXgy/sUuOexR4z01mIgEypizFFN4E4jSyE79hXBXoYpItUNVkzbATW0kO4qBf3Vy2z3E46lxvZGdgBD/xWb16ABAwDuUK8pyECjhWKf5Mm+m7J22UP4ROB4IfW1yzZdTqHM5gqfGQvMkjZsp6jFZLz0d8tMpmRx3EL3ZEKKHMcoBPC+uvfpr6BwUG1R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5121" name="ArGrDigsig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2D92607B-B81B-24D7-D41B-06168EA20C9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6145" name="ArGrDigsig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9896B6AE-690E-EA8B-45F8-FC5621B3A5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37800</xdr:colOff>
      <xdr:row>4</xdr:row>
      <xdr:rowOff>396000</xdr:rowOff>
    </xdr:from>
    <xdr:to>
      <xdr:col>6</xdr:col>
      <xdr:colOff>632160</xdr:colOff>
      <xdr:row>4</xdr:row>
      <xdr:rowOff>396000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1143800" y="1615320"/>
          <a:ext cx="594720" cy="360"/>
        </a:xfrm>
        <a:prstGeom prst="straightConnector1">
          <a:avLst/>
        </a:prstGeom>
        <a:ln>
          <a:solidFill>
            <a:srgbClr val="C0504D"/>
          </a:solidFill>
          <a:round/>
          <a:tailEnd type="triangle" w="med" len="med"/>
        </a:ln>
      </xdr:spPr>
    </xdr:cxnSp>
    <xdr:clientData/>
  </xdr:twoCellAnchor>
  <xdr:twoCellAnchor>
    <xdr:from>
      <xdr:col>6</xdr:col>
      <xdr:colOff>37800</xdr:colOff>
      <xdr:row>4</xdr:row>
      <xdr:rowOff>396000</xdr:rowOff>
    </xdr:from>
    <xdr:to>
      <xdr:col>6</xdr:col>
      <xdr:colOff>601920</xdr:colOff>
      <xdr:row>4</xdr:row>
      <xdr:rowOff>403560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1143800" y="1615320"/>
          <a:ext cx="564480" cy="7920"/>
        </a:xfrm>
        <a:prstGeom prst="straightConnector1">
          <a:avLst/>
        </a:prstGeom>
        <a:ln>
          <a:solidFill>
            <a:srgbClr val="C0504D"/>
          </a:solidFill>
          <a:round/>
          <a:tailEnd type="triangle" w="med" len="med"/>
        </a:ln>
      </xdr:spPr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37800</xdr:colOff>
      <xdr:row>4</xdr:row>
      <xdr:rowOff>396000</xdr:rowOff>
    </xdr:from>
    <xdr:to>
      <xdr:col>6</xdr:col>
      <xdr:colOff>632160</xdr:colOff>
      <xdr:row>4</xdr:row>
      <xdr:rowOff>396000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1072880" y="1672200"/>
          <a:ext cx="594720" cy="360"/>
        </a:xfrm>
        <a:prstGeom prst="straightConnector1">
          <a:avLst/>
        </a:prstGeom>
        <a:ln>
          <a:solidFill>
            <a:srgbClr val="C0504D"/>
          </a:solidFill>
          <a:round/>
          <a:tailEnd type="triangle" w="med" len="med"/>
        </a:ln>
      </xdr:spPr>
    </xdr:cxnSp>
    <xdr:clientData/>
  </xdr:twoCellAnchor>
  <xdr:twoCellAnchor>
    <xdr:from>
      <xdr:col>6</xdr:col>
      <xdr:colOff>37800</xdr:colOff>
      <xdr:row>4</xdr:row>
      <xdr:rowOff>396000</xdr:rowOff>
    </xdr:from>
    <xdr:to>
      <xdr:col>6</xdr:col>
      <xdr:colOff>601920</xdr:colOff>
      <xdr:row>4</xdr:row>
      <xdr:rowOff>403560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1072880" y="1672200"/>
          <a:ext cx="564480" cy="7920"/>
        </a:xfrm>
        <a:prstGeom prst="straightConnector1">
          <a:avLst/>
        </a:prstGeom>
        <a:ln>
          <a:solidFill>
            <a:srgbClr val="C0504D"/>
          </a:solidFill>
          <a:round/>
          <a:tailEnd type="triangle" w="med" len="med"/>
        </a:ln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Finansakan%20hashvetvutyan%20patet%202018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9" zoomScaleNormal="100" zoomScaleSheetLayoutView="100" zoomScalePageLayoutView="85" workbookViewId="0">
      <selection activeCell="C83" sqref="C83"/>
    </sheetView>
  </sheetViews>
  <sheetFormatPr defaultColWidth="9.140625" defaultRowHeight="17.25"/>
  <cols>
    <col min="1" max="1" width="6.5703125" style="1" customWidth="1"/>
    <col min="2" max="2" width="48.42578125" style="1" customWidth="1"/>
    <col min="3" max="3" width="37.7109375" style="1" customWidth="1"/>
    <col min="4" max="4" width="28.7109375" style="2" customWidth="1"/>
    <col min="5" max="5" width="5" style="2" customWidth="1"/>
    <col min="6" max="6" width="17.42578125" style="3" hidden="1" customWidth="1"/>
    <col min="7" max="7" width="6.7109375" style="1" hidden="1" customWidth="1"/>
    <col min="8" max="8" width="7.28515625" style="1" hidden="1" customWidth="1"/>
    <col min="9" max="9" width="9.42578125" style="1" hidden="1" customWidth="1"/>
    <col min="10" max="10" width="10.28515625" style="1" hidden="1" customWidth="1"/>
    <col min="11" max="11" width="24.28515625" style="1" hidden="1" customWidth="1"/>
    <col min="12" max="12" width="12.28515625" style="1" hidden="1" customWidth="1"/>
    <col min="13" max="13" width="2.28515625" style="1" hidden="1" customWidth="1"/>
    <col min="14" max="16" width="0" style="1" hidden="1" customWidth="1"/>
    <col min="17" max="16384" width="9.140625" style="1"/>
  </cols>
  <sheetData>
    <row r="1" spans="1:10">
      <c r="C1" s="4"/>
      <c r="D1" s="5" t="s">
        <v>0</v>
      </c>
      <c r="E1" s="6">
        <v>183</v>
      </c>
    </row>
    <row r="2" spans="1:10">
      <c r="C2" s="4"/>
      <c r="D2" s="5" t="s">
        <v>1</v>
      </c>
      <c r="E2" s="7"/>
    </row>
    <row r="3" spans="1:10">
      <c r="C3" s="4"/>
      <c r="D3" s="5" t="s">
        <v>2</v>
      </c>
      <c r="E3" s="7"/>
    </row>
    <row r="4" spans="1:10" s="2" customFormat="1" ht="24.75" customHeight="1">
      <c r="B4" s="8"/>
      <c r="C4" s="8"/>
      <c r="D4" s="5" t="s">
        <v>3</v>
      </c>
      <c r="E4" s="7"/>
      <c r="F4" s="3"/>
    </row>
    <row r="5" spans="1:10" s="2" customFormat="1" ht="20.25" customHeight="1">
      <c r="B5" s="8"/>
      <c r="C5" s="1"/>
      <c r="D5" s="5" t="s">
        <v>4</v>
      </c>
      <c r="E5" s="7"/>
      <c r="F5" s="3"/>
    </row>
    <row r="6" spans="1:10" s="2" customFormat="1" ht="20.25" customHeight="1">
      <c r="B6" s="8"/>
      <c r="C6" s="1"/>
      <c r="D6" s="5"/>
      <c r="E6" s="7"/>
      <c r="F6" s="3"/>
    </row>
    <row r="7" spans="1:10" ht="20.25" customHeight="1">
      <c r="C7" s="4"/>
      <c r="D7" s="5" t="s">
        <v>5</v>
      </c>
      <c r="E7" s="6">
        <v>185</v>
      </c>
    </row>
    <row r="8" spans="1:10" ht="20.25" customHeight="1">
      <c r="C8" s="4"/>
      <c r="D8" s="5" t="s">
        <v>6</v>
      </c>
      <c r="E8" s="4"/>
    </row>
    <row r="9" spans="1:10" ht="20.25" customHeight="1">
      <c r="C9" s="4"/>
      <c r="D9" s="5" t="s">
        <v>7</v>
      </c>
      <c r="E9" s="4"/>
    </row>
    <row r="10" spans="1:10" ht="20.25" customHeight="1">
      <c r="C10" s="9"/>
      <c r="D10" s="10" t="s">
        <v>8</v>
      </c>
      <c r="E10" s="9"/>
    </row>
    <row r="11" spans="1:10" ht="20.25" customHeight="1">
      <c r="C11" s="9"/>
      <c r="D11" s="5" t="s">
        <v>9</v>
      </c>
      <c r="E11" s="9"/>
    </row>
    <row r="12" spans="1:10" ht="20.25">
      <c r="A12" s="486" t="s">
        <v>10</v>
      </c>
      <c r="B12" s="486"/>
      <c r="C12" s="486"/>
      <c r="D12" s="486"/>
      <c r="E12" s="486"/>
      <c r="F12" s="11"/>
    </row>
    <row r="13" spans="1:10" ht="20.25" customHeight="1">
      <c r="A13" s="487" t="s">
        <v>420</v>
      </c>
      <c r="B13" s="487"/>
      <c r="C13" s="487"/>
      <c r="D13" s="487"/>
      <c r="E13" s="487"/>
      <c r="F13" s="12" t="s">
        <v>11</v>
      </c>
    </row>
    <row r="14" spans="1:10" ht="18.75" customHeight="1">
      <c r="A14" s="488" t="s">
        <v>12</v>
      </c>
      <c r="B14" s="488"/>
      <c r="C14" s="488"/>
      <c r="D14" s="488"/>
      <c r="E14" s="488"/>
      <c r="F14" s="13"/>
      <c r="G14" s="14"/>
      <c r="H14" s="14"/>
      <c r="I14" s="14"/>
      <c r="J14" s="14"/>
    </row>
    <row r="15" spans="1:10" ht="35.25" customHeight="1">
      <c r="A15" s="15"/>
      <c r="B15" s="16"/>
      <c r="C15" s="15"/>
      <c r="D15" s="17" t="s">
        <v>13</v>
      </c>
      <c r="E15" s="18"/>
    </row>
    <row r="16" spans="1:10" ht="20.25">
      <c r="A16" s="16" t="s">
        <v>14</v>
      </c>
      <c r="B16" s="11" t="s">
        <v>15</v>
      </c>
      <c r="C16" s="19"/>
      <c r="D16" s="20"/>
      <c r="E16" s="20"/>
    </row>
    <row r="17" spans="1:8">
      <c r="A17" s="21">
        <v>1</v>
      </c>
      <c r="B17" s="22" t="s">
        <v>16</v>
      </c>
      <c r="C17" s="23"/>
      <c r="D17" s="24">
        <v>78578</v>
      </c>
      <c r="E17" s="25"/>
      <c r="F17" s="26">
        <f>+D17-1550</f>
        <v>77028</v>
      </c>
    </row>
    <row r="18" spans="1:8" hidden="1">
      <c r="A18" s="21">
        <f>+A17+1</f>
        <v>2</v>
      </c>
      <c r="B18" s="22" t="s">
        <v>17</v>
      </c>
      <c r="C18" s="23"/>
      <c r="D18" s="27">
        <f>+D19+D20</f>
        <v>0</v>
      </c>
      <c r="E18" s="25"/>
      <c r="F18" s="26"/>
    </row>
    <row r="19" spans="1:8" s="33" customFormat="1" hidden="1">
      <c r="A19" s="28">
        <f>+A18+0.1</f>
        <v>2.1</v>
      </c>
      <c r="B19" s="29" t="s">
        <v>18</v>
      </c>
      <c r="C19" s="29"/>
      <c r="D19" s="30"/>
      <c r="E19" s="31"/>
      <c r="F19" s="32"/>
    </row>
    <row r="20" spans="1:8" s="33" customFormat="1" hidden="1">
      <c r="A20" s="28">
        <f>+A19+0.1</f>
        <v>2.2000000000000002</v>
      </c>
      <c r="B20" s="29" t="s">
        <v>19</v>
      </c>
      <c r="C20" s="29"/>
      <c r="D20" s="30">
        <v>0</v>
      </c>
      <c r="E20" s="31"/>
      <c r="F20" s="32"/>
      <c r="H20" s="33">
        <f>575-360</f>
        <v>215</v>
      </c>
    </row>
    <row r="21" spans="1:8">
      <c r="A21" s="21">
        <f>+A17+1</f>
        <v>2</v>
      </c>
      <c r="B21" s="22" t="s">
        <v>20</v>
      </c>
      <c r="C21" s="23"/>
      <c r="D21" s="27">
        <f>+D22+D23</f>
        <v>19316.400000000001</v>
      </c>
      <c r="E21" s="25"/>
      <c r="F21" s="26"/>
    </row>
    <row r="22" spans="1:8" s="33" customFormat="1">
      <c r="A22" s="28">
        <f>+A21+0.1</f>
        <v>2.1</v>
      </c>
      <c r="B22" s="29" t="s">
        <v>21</v>
      </c>
      <c r="C22" s="29"/>
      <c r="D22" s="34">
        <v>7105.1</v>
      </c>
      <c r="E22" s="31"/>
      <c r="F22" s="32"/>
    </row>
    <row r="23" spans="1:8" s="33" customFormat="1">
      <c r="A23" s="28">
        <f>+A22+0.1</f>
        <v>2.2000000000000002</v>
      </c>
      <c r="B23" s="29" t="s">
        <v>22</v>
      </c>
      <c r="C23" s="29"/>
      <c r="D23" s="30">
        <v>12211.3</v>
      </c>
      <c r="E23" s="31"/>
      <c r="F23" s="32"/>
    </row>
    <row r="24" spans="1:8" ht="18.75" customHeight="1">
      <c r="A24" s="21">
        <f>+A21+1</f>
        <v>3</v>
      </c>
      <c r="B24" s="22" t="s">
        <v>23</v>
      </c>
      <c r="C24" s="23"/>
      <c r="D24" s="27">
        <f>+'Komunal '!N20</f>
        <v>15.3</v>
      </c>
      <c r="E24" s="25"/>
      <c r="F24" s="26"/>
    </row>
    <row r="25" spans="1:8" ht="18.75" customHeight="1">
      <c r="A25" s="21">
        <f>+A24+1</f>
        <v>4</v>
      </c>
      <c r="B25" s="22" t="s">
        <v>24</v>
      </c>
      <c r="C25" s="23"/>
      <c r="D25" s="24">
        <v>3967</v>
      </c>
      <c r="E25" s="25"/>
      <c r="F25" s="26"/>
      <c r="G25" s="1">
        <v>560</v>
      </c>
    </row>
    <row r="26" spans="1:8" ht="18.75" hidden="1" customHeight="1">
      <c r="A26" s="21">
        <f>+A25+1</f>
        <v>5</v>
      </c>
      <c r="B26" s="22" t="s">
        <v>25</v>
      </c>
      <c r="C26" s="23"/>
      <c r="D26" s="27">
        <f>+'Komunal '!M28</f>
        <v>0</v>
      </c>
      <c r="E26" s="25"/>
      <c r="F26" s="26"/>
    </row>
    <row r="27" spans="1:8" ht="18.75" hidden="1" customHeight="1">
      <c r="A27" s="21">
        <f>+A26+1</f>
        <v>6</v>
      </c>
      <c r="B27" s="22" t="s">
        <v>26</v>
      </c>
      <c r="C27" s="23"/>
      <c r="D27" s="24"/>
      <c r="E27" s="25"/>
      <c r="F27" s="26"/>
    </row>
    <row r="28" spans="1:8" ht="18.75" hidden="1" customHeight="1">
      <c r="A28" s="21">
        <f>+A27+1</f>
        <v>7</v>
      </c>
      <c r="B28" s="22" t="s">
        <v>27</v>
      </c>
      <c r="C28" s="23"/>
      <c r="D28" s="24"/>
      <c r="E28" s="25"/>
      <c r="F28" s="26"/>
    </row>
    <row r="29" spans="1:8" ht="18.75" customHeight="1">
      <c r="A29" s="21">
        <f>+A25+1</f>
        <v>5</v>
      </c>
      <c r="B29" s="22" t="s">
        <v>28</v>
      </c>
      <c r="C29" s="23"/>
      <c r="D29" s="27">
        <f>SUM(D30:D31)</f>
        <v>3072</v>
      </c>
      <c r="E29" s="25"/>
      <c r="F29" s="26"/>
    </row>
    <row r="30" spans="1:8" s="33" customFormat="1" hidden="1">
      <c r="A30" s="28">
        <f>+A29+0.1</f>
        <v>5.0999999999999996</v>
      </c>
      <c r="B30" s="29" t="s">
        <v>29</v>
      </c>
      <c r="C30" s="29"/>
      <c r="D30" s="35">
        <v>0</v>
      </c>
      <c r="E30" s="31"/>
      <c r="F30" s="32"/>
    </row>
    <row r="31" spans="1:8" s="33" customFormat="1">
      <c r="A31" s="28">
        <f>+A29+0.1</f>
        <v>5.0999999999999996</v>
      </c>
      <c r="B31" s="29" t="s">
        <v>30</v>
      </c>
      <c r="C31" s="29"/>
      <c r="D31" s="30">
        <v>3072</v>
      </c>
      <c r="E31" s="31"/>
      <c r="F31" s="32"/>
    </row>
    <row r="32" spans="1:8" hidden="1">
      <c r="A32" s="21">
        <f>+A29+1</f>
        <v>6</v>
      </c>
      <c r="B32" s="22" t="s">
        <v>31</v>
      </c>
      <c r="C32" s="23"/>
      <c r="D32" s="24"/>
      <c r="E32" s="25"/>
      <c r="F32" s="26" t="s">
        <v>32</v>
      </c>
    </row>
    <row r="33" spans="1:14">
      <c r="A33" s="21">
        <v>6</v>
      </c>
      <c r="B33" s="22" t="s">
        <v>421</v>
      </c>
      <c r="C33" s="23"/>
      <c r="D33" s="24">
        <v>575</v>
      </c>
      <c r="E33" s="25"/>
      <c r="F33" s="26" t="s">
        <v>33</v>
      </c>
    </row>
    <row r="34" spans="1:14">
      <c r="A34" s="16"/>
      <c r="B34" s="36" t="s">
        <v>34</v>
      </c>
      <c r="C34" s="19"/>
      <c r="D34" s="37">
        <f>SUM(D17:D18,D21,D24:D29,D32:D33)</f>
        <v>105523.7</v>
      </c>
      <c r="E34" s="38"/>
    </row>
    <row r="35" spans="1:14" ht="15.75" customHeight="1">
      <c r="A35" s="2"/>
      <c r="B35" s="16"/>
      <c r="C35" s="23"/>
      <c r="D35" s="24"/>
      <c r="E35" s="24"/>
    </row>
    <row r="36" spans="1:14" ht="20.25">
      <c r="A36" s="16" t="s">
        <v>35</v>
      </c>
      <c r="B36" s="11" t="s">
        <v>36</v>
      </c>
      <c r="C36" s="20"/>
      <c r="D36" s="39"/>
      <c r="E36" s="39"/>
    </row>
    <row r="37" spans="1:14" ht="18.75" customHeight="1">
      <c r="A37" s="21">
        <v>1</v>
      </c>
      <c r="B37" s="22" t="s">
        <v>37</v>
      </c>
      <c r="C37" s="23"/>
      <c r="D37" s="27">
        <f>+Ashkhatavardz!O9</f>
        <v>72182.3</v>
      </c>
      <c r="E37" s="25"/>
      <c r="F37" s="26"/>
    </row>
    <row r="38" spans="1:14" s="33" customFormat="1" ht="19.5" customHeight="1">
      <c r="A38" s="28">
        <f>+A37+0.1</f>
        <v>1.1000000000000001</v>
      </c>
      <c r="B38" s="29" t="s">
        <v>38</v>
      </c>
      <c r="C38" s="29"/>
      <c r="D38" s="30">
        <v>1695.2</v>
      </c>
      <c r="E38" s="31"/>
      <c r="F38" s="32"/>
    </row>
    <row r="39" spans="1:14" s="33" customFormat="1" ht="19.5" customHeight="1">
      <c r="A39" s="28">
        <f>+A38+0.1</f>
        <v>1.2000000000000002</v>
      </c>
      <c r="B39" s="29" t="s">
        <v>39</v>
      </c>
      <c r="C39" s="29"/>
      <c r="D39" s="30">
        <f>+Ashkhatavardz!M7</f>
        <v>4738.5312000000004</v>
      </c>
      <c r="E39" s="31"/>
      <c r="F39" s="32"/>
      <c r="G39" s="33" t="s">
        <v>40</v>
      </c>
    </row>
    <row r="40" spans="1:14" ht="18.75" customHeight="1">
      <c r="A40" s="21">
        <f>+A37+1</f>
        <v>2</v>
      </c>
      <c r="B40" s="22" t="s">
        <v>41</v>
      </c>
      <c r="C40" s="23"/>
      <c r="D40" s="27">
        <f>+'Snund ev finans. pastaci'!E12</f>
        <v>17885.8</v>
      </c>
      <c r="E40" s="25"/>
      <c r="F40" s="26"/>
      <c r="G40" s="1">
        <v>206</v>
      </c>
      <c r="H40" s="1" t="s">
        <v>42</v>
      </c>
      <c r="I40" s="1">
        <v>500</v>
      </c>
      <c r="J40" s="1">
        <v>42</v>
      </c>
      <c r="K40" s="1" t="s">
        <v>43</v>
      </c>
      <c r="L40" s="1">
        <f>+ROUND(G40*I40*J40/1000,1)+'Snund ev finans. pastaci'!E8+'Snund ev finans. pastaci'!E9</f>
        <v>17906.8</v>
      </c>
      <c r="N40" s="1" t="s">
        <v>44</v>
      </c>
    </row>
    <row r="41" spans="1:14" ht="18.75" customHeight="1">
      <c r="A41" s="21">
        <f t="shared" ref="A41:A46" si="0">+A40+1</f>
        <v>3</v>
      </c>
      <c r="B41" s="22" t="s">
        <v>45</v>
      </c>
      <c r="C41" s="23"/>
      <c r="D41" s="27">
        <f>+'Komunal '!F27</f>
        <v>1342.9</v>
      </c>
      <c r="E41" s="25"/>
      <c r="F41" s="24">
        <f>+D41-'Komunal '!F27</f>
        <v>0</v>
      </c>
      <c r="L41" s="1">
        <f>+'Snund ev finans. pastaci'!E8+'Snund ev finans. pastaci'!E9</f>
        <v>13580.8</v>
      </c>
    </row>
    <row r="42" spans="1:14" ht="18.75" customHeight="1">
      <c r="A42" s="21">
        <f t="shared" si="0"/>
        <v>4</v>
      </c>
      <c r="B42" s="22" t="s">
        <v>46</v>
      </c>
      <c r="C42" s="23"/>
      <c r="D42" s="27">
        <f>+'Komunal '!J27</f>
        <v>2569.1999999999998</v>
      </c>
      <c r="E42" s="25"/>
      <c r="F42" s="24">
        <f>+D42-'Komunal '!J27</f>
        <v>0</v>
      </c>
      <c r="L42" s="36">
        <f>+L41+L40*0.8</f>
        <v>27906.239999999998</v>
      </c>
    </row>
    <row r="43" spans="1:14" ht="18.75" customHeight="1">
      <c r="A43" s="21">
        <f t="shared" si="0"/>
        <v>5</v>
      </c>
      <c r="B43" s="22" t="s">
        <v>47</v>
      </c>
      <c r="C43" s="23"/>
      <c r="D43" s="27">
        <f>+'Komunal '!O27</f>
        <v>401.2</v>
      </c>
      <c r="E43" s="25"/>
      <c r="F43" s="24">
        <f>+D43-'Komunal '!O27</f>
        <v>0</v>
      </c>
    </row>
    <row r="44" spans="1:14" ht="18.75" customHeight="1">
      <c r="A44" s="21">
        <f t="shared" si="0"/>
        <v>6</v>
      </c>
      <c r="B44" s="22" t="s">
        <v>48</v>
      </c>
      <c r="C44" s="23"/>
      <c r="D44" s="24">
        <v>74.5</v>
      </c>
      <c r="E44" s="25"/>
      <c r="F44" s="26"/>
    </row>
    <row r="45" spans="1:14" ht="18.75" customHeight="1">
      <c r="A45" s="21">
        <f t="shared" si="0"/>
        <v>7</v>
      </c>
      <c r="B45" s="22" t="s">
        <v>49</v>
      </c>
      <c r="C45" s="23"/>
      <c r="D45" s="24">
        <v>60</v>
      </c>
      <c r="E45" s="25"/>
      <c r="F45" s="26"/>
    </row>
    <row r="46" spans="1:14" ht="18.75" customHeight="1">
      <c r="A46" s="21">
        <f t="shared" si="0"/>
        <v>8</v>
      </c>
      <c r="B46" s="22" t="s">
        <v>50</v>
      </c>
      <c r="C46" s="23"/>
      <c r="D46" s="27">
        <f>SUM(D47:D49)</f>
        <v>198.4</v>
      </c>
      <c r="E46" s="25"/>
      <c r="F46" s="26"/>
    </row>
    <row r="47" spans="1:14" s="33" customFormat="1">
      <c r="A47" s="28">
        <f>+A46+0.1</f>
        <v>8.1</v>
      </c>
      <c r="B47" s="29" t="s">
        <v>51</v>
      </c>
      <c r="C47" s="29"/>
      <c r="D47" s="30">
        <v>58.8</v>
      </c>
      <c r="E47" s="31"/>
      <c r="F47" s="32"/>
    </row>
    <row r="48" spans="1:14" s="33" customFormat="1">
      <c r="A48" s="28">
        <f>+A47+0.1</f>
        <v>8.1999999999999993</v>
      </c>
      <c r="B48" s="29" t="s">
        <v>52</v>
      </c>
      <c r="C48" s="29"/>
      <c r="D48" s="30">
        <v>19.600000000000001</v>
      </c>
      <c r="E48" s="31"/>
      <c r="F48" s="32"/>
    </row>
    <row r="49" spans="1:11" s="33" customFormat="1">
      <c r="A49" s="28">
        <f>+A48+0.1</f>
        <v>8.2999999999999989</v>
      </c>
      <c r="B49" s="29" t="s">
        <v>53</v>
      </c>
      <c r="C49" s="29"/>
      <c r="D49" s="30">
        <v>120</v>
      </c>
      <c r="E49" s="31"/>
      <c r="F49" s="32"/>
    </row>
    <row r="50" spans="1:11" ht="18.75" hidden="1" customHeight="1">
      <c r="A50" s="21">
        <f>+A46+1</f>
        <v>9</v>
      </c>
      <c r="B50" s="22" t="s">
        <v>54</v>
      </c>
      <c r="C50" s="23"/>
      <c r="D50" s="24">
        <v>0</v>
      </c>
      <c r="E50" s="25"/>
      <c r="F50" s="26" t="s">
        <v>55</v>
      </c>
    </row>
    <row r="51" spans="1:11" ht="18.75" customHeight="1">
      <c r="A51" s="21">
        <f>+A46+1</f>
        <v>9</v>
      </c>
      <c r="B51" s="22" t="s">
        <v>56</v>
      </c>
      <c r="C51" s="23"/>
      <c r="D51" s="24">
        <v>1029</v>
      </c>
      <c r="E51" s="25"/>
      <c r="F51" s="26">
        <v>7</v>
      </c>
      <c r="G51" s="1" t="s">
        <v>42</v>
      </c>
      <c r="H51" s="1">
        <v>147</v>
      </c>
      <c r="I51" s="1" t="s">
        <v>43</v>
      </c>
      <c r="J51" s="1">
        <f>+F51*H51</f>
        <v>1029</v>
      </c>
    </row>
    <row r="52" spans="1:11" ht="18.75" customHeight="1">
      <c r="A52" s="21">
        <f t="shared" ref="A52:A71" si="1">+A51+1</f>
        <v>10</v>
      </c>
      <c r="B52" s="22" t="s">
        <v>57</v>
      </c>
      <c r="C52" s="23"/>
      <c r="D52" s="24">
        <v>195.3</v>
      </c>
      <c r="E52" s="25"/>
      <c r="F52" s="24">
        <f>+$F$51</f>
        <v>7</v>
      </c>
      <c r="G52" s="1" t="s">
        <v>42</v>
      </c>
      <c r="H52" s="1">
        <v>27.9</v>
      </c>
      <c r="I52" s="1" t="s">
        <v>43</v>
      </c>
      <c r="J52" s="1">
        <f>+F52*H52</f>
        <v>195.29999999999998</v>
      </c>
    </row>
    <row r="53" spans="1:11" ht="18.75" customHeight="1">
      <c r="A53" s="21">
        <f t="shared" si="1"/>
        <v>11</v>
      </c>
      <c r="B53" s="22" t="s">
        <v>58</v>
      </c>
      <c r="C53" s="23"/>
      <c r="D53" s="24">
        <v>480</v>
      </c>
      <c r="E53" s="25"/>
      <c r="F53" s="24">
        <f>+$F$51</f>
        <v>7</v>
      </c>
      <c r="G53" s="1" t="s">
        <v>42</v>
      </c>
      <c r="H53" s="14" t="s">
        <v>59</v>
      </c>
      <c r="I53" s="1" t="s">
        <v>43</v>
      </c>
      <c r="J53" s="1">
        <f>0*80+0*110+0*250</f>
        <v>0</v>
      </c>
      <c r="K53" s="14" t="s">
        <v>60</v>
      </c>
    </row>
    <row r="54" spans="1:11" ht="18.75" customHeight="1">
      <c r="A54" s="21">
        <f t="shared" si="1"/>
        <v>12</v>
      </c>
      <c r="B54" s="22" t="s">
        <v>61</v>
      </c>
      <c r="C54" s="23"/>
      <c r="D54" s="24">
        <v>480</v>
      </c>
      <c r="E54" s="25"/>
      <c r="F54" s="24"/>
    </row>
    <row r="55" spans="1:11" ht="18.75" customHeight="1">
      <c r="A55" s="21">
        <f t="shared" si="1"/>
        <v>13</v>
      </c>
      <c r="B55" s="22" t="s">
        <v>62</v>
      </c>
      <c r="C55" s="23"/>
      <c r="D55" s="24">
        <v>80</v>
      </c>
      <c r="E55" s="25"/>
      <c r="F55" s="24">
        <f>+$F$51</f>
        <v>7</v>
      </c>
      <c r="G55" s="1" t="s">
        <v>42</v>
      </c>
      <c r="H55" s="1">
        <v>38.700000000000003</v>
      </c>
      <c r="I55" s="1" t="s">
        <v>43</v>
      </c>
      <c r="J55" s="1">
        <f>+F55*H55</f>
        <v>270.90000000000003</v>
      </c>
    </row>
    <row r="56" spans="1:11" ht="18.75" customHeight="1">
      <c r="A56" s="21">
        <f t="shared" si="1"/>
        <v>14</v>
      </c>
      <c r="B56" s="22" t="s">
        <v>63</v>
      </c>
      <c r="C56" s="23"/>
      <c r="D56" s="24">
        <v>92</v>
      </c>
      <c r="E56" s="25"/>
      <c r="F56" s="26"/>
    </row>
    <row r="57" spans="1:11" ht="18.75" customHeight="1">
      <c r="A57" s="21">
        <f t="shared" si="1"/>
        <v>15</v>
      </c>
      <c r="B57" s="22" t="s">
        <v>64</v>
      </c>
      <c r="C57" s="23"/>
      <c r="D57" s="24">
        <v>300</v>
      </c>
      <c r="E57" s="25"/>
      <c r="F57" s="26"/>
    </row>
    <row r="58" spans="1:11" ht="18.75" customHeight="1">
      <c r="A58" s="21">
        <f t="shared" si="1"/>
        <v>16</v>
      </c>
      <c r="B58" s="22" t="s">
        <v>65</v>
      </c>
      <c r="C58" s="23"/>
      <c r="D58" s="24">
        <v>138.30000000000001</v>
      </c>
      <c r="E58" s="25"/>
      <c r="F58" s="26"/>
    </row>
    <row r="59" spans="1:11" ht="18.75" hidden="1" customHeight="1">
      <c r="A59" s="21">
        <f t="shared" si="1"/>
        <v>17</v>
      </c>
      <c r="B59" s="22" t="s">
        <v>66</v>
      </c>
      <c r="C59" s="23"/>
      <c r="D59" s="24">
        <v>0</v>
      </c>
      <c r="E59" s="25"/>
      <c r="F59" s="26"/>
    </row>
    <row r="60" spans="1:11" ht="18.75" hidden="1" customHeight="1">
      <c r="A60" s="21">
        <f t="shared" si="1"/>
        <v>18</v>
      </c>
      <c r="B60" s="22" t="s">
        <v>67</v>
      </c>
      <c r="C60" s="23"/>
      <c r="D60" s="24">
        <f>+D26</f>
        <v>0</v>
      </c>
      <c r="E60" s="25"/>
      <c r="F60" s="26"/>
    </row>
    <row r="61" spans="1:11" ht="18.75" customHeight="1">
      <c r="A61" s="21">
        <f>+A58+1</f>
        <v>17</v>
      </c>
      <c r="B61" s="22" t="s">
        <v>68</v>
      </c>
      <c r="C61" s="23"/>
      <c r="D61" s="24">
        <v>125</v>
      </c>
      <c r="E61" s="25"/>
      <c r="F61" s="26"/>
    </row>
    <row r="62" spans="1:11" ht="18.75" customHeight="1">
      <c r="A62" s="21">
        <f t="shared" si="1"/>
        <v>18</v>
      </c>
      <c r="B62" s="22" t="s">
        <v>69</v>
      </c>
      <c r="C62" s="23"/>
      <c r="D62" s="24">
        <v>60</v>
      </c>
      <c r="E62" s="25"/>
      <c r="F62" s="26"/>
    </row>
    <row r="63" spans="1:11" ht="18.75" customHeight="1">
      <c r="A63" s="21">
        <f t="shared" si="1"/>
        <v>19</v>
      </c>
      <c r="B63" s="22" t="s">
        <v>70</v>
      </c>
      <c r="C63" s="23"/>
      <c r="D63" s="24">
        <v>107</v>
      </c>
      <c r="E63" s="25"/>
      <c r="F63" s="26"/>
    </row>
    <row r="64" spans="1:11" ht="18.75" customHeight="1">
      <c r="A64" s="21">
        <f t="shared" si="1"/>
        <v>20</v>
      </c>
      <c r="B64" s="22" t="s">
        <v>71</v>
      </c>
      <c r="C64" s="23"/>
      <c r="D64" s="24">
        <v>3</v>
      </c>
      <c r="E64" s="25"/>
      <c r="F64" s="26"/>
    </row>
    <row r="65" spans="1:7" ht="18.75" customHeight="1">
      <c r="A65" s="21">
        <f t="shared" si="1"/>
        <v>21</v>
      </c>
      <c r="B65" s="22" t="s">
        <v>72</v>
      </c>
      <c r="C65" s="23"/>
      <c r="D65" s="24">
        <v>10.199999999999999</v>
      </c>
      <c r="E65" s="25"/>
      <c r="F65" s="26"/>
    </row>
    <row r="66" spans="1:7" ht="18.75" hidden="1" customHeight="1">
      <c r="A66" s="21">
        <f t="shared" si="1"/>
        <v>22</v>
      </c>
      <c r="B66" s="22" t="s">
        <v>73</v>
      </c>
      <c r="C66" s="23"/>
      <c r="D66" s="24">
        <v>0</v>
      </c>
      <c r="E66" s="25"/>
      <c r="F66" s="26"/>
    </row>
    <row r="67" spans="1:7" ht="18.75" hidden="1" customHeight="1">
      <c r="A67" s="21">
        <f t="shared" si="1"/>
        <v>23</v>
      </c>
      <c r="B67" s="22" t="s">
        <v>74</v>
      </c>
      <c r="C67" s="23"/>
      <c r="D67" s="24"/>
      <c r="E67" s="25"/>
      <c r="F67" s="26"/>
    </row>
    <row r="68" spans="1:7" ht="18.75" customHeight="1">
      <c r="A68" s="21">
        <f>A65+1</f>
        <v>22</v>
      </c>
      <c r="B68" s="22" t="s">
        <v>75</v>
      </c>
      <c r="C68" s="23"/>
      <c r="D68" s="24">
        <v>49.5</v>
      </c>
      <c r="E68" s="25"/>
      <c r="F68" s="26"/>
    </row>
    <row r="69" spans="1:7" ht="18.75" customHeight="1">
      <c r="A69" s="21">
        <f>+A68+1</f>
        <v>23</v>
      </c>
      <c r="B69" s="22" t="s">
        <v>421</v>
      </c>
      <c r="C69" s="23"/>
      <c r="D69" s="24">
        <f>215+360</f>
        <v>575</v>
      </c>
      <c r="E69" s="25"/>
      <c r="F69" s="26" t="s">
        <v>76</v>
      </c>
    </row>
    <row r="70" spans="1:7" ht="18.75" hidden="1" customHeight="1">
      <c r="A70" s="21">
        <f t="shared" si="1"/>
        <v>24</v>
      </c>
      <c r="B70" s="22" t="s">
        <v>77</v>
      </c>
      <c r="C70" s="23"/>
      <c r="D70" s="24"/>
      <c r="E70" s="25"/>
      <c r="F70" s="26"/>
    </row>
    <row r="71" spans="1:7" ht="18.75" hidden="1" customHeight="1">
      <c r="A71" s="21">
        <f t="shared" si="1"/>
        <v>25</v>
      </c>
      <c r="B71" s="22" t="s">
        <v>78</v>
      </c>
      <c r="C71" s="23"/>
      <c r="D71" s="24"/>
      <c r="E71" s="25"/>
      <c r="F71" s="26"/>
    </row>
    <row r="72" spans="1:7" ht="18.75" customHeight="1">
      <c r="A72" s="21">
        <f>+A69+1</f>
        <v>24</v>
      </c>
      <c r="B72" s="22" t="s">
        <v>79</v>
      </c>
      <c r="C72" s="23"/>
      <c r="D72" s="24">
        <v>3072</v>
      </c>
      <c r="E72" s="25"/>
      <c r="F72" s="26"/>
    </row>
    <row r="73" spans="1:7" s="33" customFormat="1">
      <c r="A73" s="28">
        <f>+A72+0.1</f>
        <v>24.1</v>
      </c>
      <c r="B73" s="29" t="s">
        <v>80</v>
      </c>
      <c r="C73" s="29"/>
      <c r="D73" s="30">
        <v>3072</v>
      </c>
      <c r="E73" s="31"/>
      <c r="F73" s="32"/>
    </row>
    <row r="74" spans="1:7" ht="18.75" hidden="1" customHeight="1">
      <c r="A74" s="21">
        <f>+A72+1</f>
        <v>25</v>
      </c>
      <c r="B74" s="22" t="s">
        <v>81</v>
      </c>
      <c r="C74" s="23"/>
      <c r="D74" s="24"/>
      <c r="E74" s="25"/>
      <c r="F74" s="26"/>
    </row>
    <row r="75" spans="1:7" ht="18.75" customHeight="1">
      <c r="A75" s="21">
        <v>25</v>
      </c>
      <c r="B75" s="22" t="s">
        <v>82</v>
      </c>
      <c r="C75" s="23"/>
      <c r="D75" s="24">
        <v>4013.1</v>
      </c>
      <c r="E75" s="25"/>
      <c r="F75" s="26"/>
    </row>
    <row r="76" spans="1:7">
      <c r="A76" s="2"/>
      <c r="B76" s="36" t="s">
        <v>83</v>
      </c>
      <c r="C76" s="19"/>
      <c r="D76" s="37">
        <f>SUM(D37,D40:D46,D50:D72,D74:D75)</f>
        <v>105523.7</v>
      </c>
      <c r="E76" s="38"/>
      <c r="F76" s="489">
        <f>+D34-D76</f>
        <v>0</v>
      </c>
      <c r="G76" s="489"/>
    </row>
    <row r="77" spans="1:7" ht="37.5" customHeight="1">
      <c r="B77" s="3"/>
      <c r="C77" s="40"/>
    </row>
    <row r="78" spans="1:7" ht="26.25" hidden="1" customHeight="1">
      <c r="B78" s="41" t="s">
        <v>84</v>
      </c>
      <c r="C78" s="9"/>
      <c r="D78" s="42" t="s">
        <v>85</v>
      </c>
      <c r="E78" s="9"/>
    </row>
    <row r="79" spans="1:7" ht="15.75" hidden="1" customHeight="1">
      <c r="B79" s="3"/>
      <c r="D79" s="43" t="s">
        <v>86</v>
      </c>
      <c r="E79" s="44"/>
    </row>
    <row r="80" spans="1:7" ht="30.75" hidden="1" customHeight="1">
      <c r="B80" s="41" t="s">
        <v>87</v>
      </c>
      <c r="C80" s="42"/>
      <c r="D80" s="42" t="s">
        <v>88</v>
      </c>
      <c r="E80" s="42"/>
    </row>
    <row r="81" spans="1:6" ht="13.5" hidden="1" customHeight="1">
      <c r="D81" s="43" t="s">
        <v>86</v>
      </c>
      <c r="E81" s="44"/>
    </row>
    <row r="82" spans="1:6" hidden="1">
      <c r="B82" s="40" t="s">
        <v>89</v>
      </c>
    </row>
    <row r="83" spans="1:6" s="46" customFormat="1" ht="109.5" customHeight="1">
      <c r="A83" s="45" t="s">
        <v>90</v>
      </c>
      <c r="D83" s="47"/>
      <c r="E83" s="48" t="s">
        <v>91</v>
      </c>
      <c r="F83" s="49"/>
    </row>
    <row r="84" spans="1:6" ht="40.5" customHeight="1">
      <c r="B84" s="50"/>
      <c r="C84" s="51"/>
      <c r="E84" s="1"/>
    </row>
  </sheetData>
  <mergeCells count="4">
    <mergeCell ref="A12:E12"/>
    <mergeCell ref="A13:E13"/>
    <mergeCell ref="A14:E14"/>
    <mergeCell ref="F76:G76"/>
  </mergeCells>
  <dataValidations count="1">
    <dataValidation type="custom" allowBlank="1" showInputMessage="1" showErrorMessage="1" sqref="D73" xr:uid="{00000000-0002-0000-0000-000000000000}">
      <formula1>D73&lt;=D72</formula1>
      <formula2>0</formula2>
    </dataValidation>
  </dataValidations>
  <pageMargins left="0.196527777777778" right="0.196527777777778" top="0.29027777777777802" bottom="0.2" header="0.511811023622047" footer="0.511811023622047"/>
  <pageSetup paperSize="9" scale="79" fitToHeight="0"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5121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5121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65" zoomScaleNormal="100" workbookViewId="0">
      <selection activeCell="B102" sqref="B102"/>
    </sheetView>
  </sheetViews>
  <sheetFormatPr defaultColWidth="9.140625" defaultRowHeight="13.5"/>
  <cols>
    <col min="1" max="1" width="6.5703125" style="52" customWidth="1"/>
    <col min="2" max="2" width="84.7109375" style="53" customWidth="1"/>
    <col min="3" max="3" width="20" style="52" customWidth="1"/>
    <col min="4" max="4" width="4.85546875" style="52" customWidth="1"/>
    <col min="5" max="5" width="20.7109375" style="54" hidden="1" customWidth="1"/>
    <col min="6" max="6" width="9.7109375" style="40" hidden="1" customWidth="1"/>
    <col min="7" max="7" width="11.42578125" style="40" hidden="1" customWidth="1"/>
    <col min="8" max="13" width="0" style="52" hidden="1" customWidth="1"/>
    <col min="14" max="16384" width="9.140625" style="52"/>
  </cols>
  <sheetData>
    <row r="1" spans="1:10" s="59" customFormat="1" ht="17.25">
      <c r="A1" s="55"/>
      <c r="B1" s="56"/>
      <c r="C1" s="57" t="s">
        <v>0</v>
      </c>
      <c r="D1" s="58">
        <f>+'Ekamut-caxs'!E1+1</f>
        <v>184</v>
      </c>
      <c r="E1" s="3"/>
      <c r="F1" s="2"/>
      <c r="G1" s="2"/>
    </row>
    <row r="2" spans="1:10" s="59" customFormat="1" ht="17.25">
      <c r="A2" s="55"/>
      <c r="B2" s="60"/>
      <c r="C2" s="57" t="s">
        <v>1</v>
      </c>
      <c r="D2" s="61"/>
      <c r="E2" s="3"/>
      <c r="F2" s="2"/>
      <c r="G2" s="2"/>
    </row>
    <row r="3" spans="1:10" s="59" customFormat="1" ht="17.25">
      <c r="A3" s="55"/>
      <c r="B3" s="60"/>
      <c r="C3" s="57" t="s">
        <v>2</v>
      </c>
      <c r="D3" s="61"/>
      <c r="E3" s="3"/>
      <c r="F3" s="2"/>
      <c r="G3" s="2"/>
    </row>
    <row r="4" spans="1:10" s="59" customFormat="1" ht="17.25">
      <c r="A4" s="55"/>
      <c r="B4" s="60"/>
      <c r="C4" s="57" t="s">
        <v>3</v>
      </c>
      <c r="D4" s="62"/>
      <c r="E4" s="3"/>
      <c r="F4" s="2"/>
      <c r="G4" s="2"/>
    </row>
    <row r="5" spans="1:10" s="59" customFormat="1" ht="17.25">
      <c r="A5" s="55"/>
      <c r="B5" s="60"/>
      <c r="C5" s="57" t="s">
        <v>4</v>
      </c>
      <c r="D5" s="62"/>
      <c r="E5" s="3"/>
      <c r="F5" s="2"/>
      <c r="G5" s="2"/>
    </row>
    <row r="6" spans="1:10" s="59" customFormat="1" ht="17.25">
      <c r="A6" s="55"/>
      <c r="B6" s="60"/>
      <c r="C6" s="57"/>
      <c r="D6" s="62"/>
      <c r="E6" s="3"/>
      <c r="F6" s="2"/>
      <c r="G6" s="2"/>
    </row>
    <row r="7" spans="1:10" s="59" customFormat="1" ht="17.25">
      <c r="A7" s="55"/>
      <c r="B7" s="63"/>
      <c r="C7" s="64" t="s">
        <v>5</v>
      </c>
      <c r="D7" s="58">
        <f>+'Ekamut-caxs'!E7+1</f>
        <v>186</v>
      </c>
      <c r="E7" s="65"/>
      <c r="F7" s="3"/>
      <c r="G7" s="2"/>
      <c r="H7" s="2"/>
      <c r="I7" s="2"/>
      <c r="J7" s="2"/>
    </row>
    <row r="8" spans="1:10" s="59" customFormat="1" ht="17.25">
      <c r="A8" s="55"/>
      <c r="B8" s="55"/>
      <c r="C8" s="66" t="s">
        <v>1</v>
      </c>
      <c r="D8" s="67"/>
      <c r="E8" s="68"/>
      <c r="F8" s="3"/>
      <c r="G8" s="2"/>
      <c r="H8" s="2"/>
      <c r="I8" s="2"/>
      <c r="J8" s="2"/>
    </row>
    <row r="9" spans="1:10" s="59" customFormat="1" ht="17.25">
      <c r="A9" s="55"/>
      <c r="B9" s="55"/>
      <c r="C9" s="66" t="s">
        <v>7</v>
      </c>
      <c r="D9" s="69"/>
      <c r="E9" s="68"/>
      <c r="F9" s="3"/>
      <c r="G9" s="2"/>
      <c r="H9" s="2"/>
      <c r="I9" s="2"/>
      <c r="J9" s="2"/>
    </row>
    <row r="10" spans="1:10" s="59" customFormat="1" ht="17.25">
      <c r="A10" s="55"/>
      <c r="B10" s="55"/>
      <c r="C10" s="70" t="str">
        <f>+'Ekamut-caxs'!D10</f>
        <v>«10» մայիսի, 2024թ.</v>
      </c>
      <c r="D10" s="69"/>
      <c r="E10" s="9"/>
      <c r="F10" s="3"/>
      <c r="G10" s="2"/>
      <c r="H10" s="2"/>
      <c r="I10" s="2"/>
      <c r="J10" s="2"/>
    </row>
    <row r="11" spans="1:10" s="59" customFormat="1" ht="17.25">
      <c r="A11" s="55"/>
      <c r="B11" s="60"/>
      <c r="C11" s="70" t="str">
        <f>+'Ekamut-caxs'!D11</f>
        <v xml:space="preserve">հ. 1706- Ա որոշմամբ </v>
      </c>
      <c r="D11" s="62"/>
      <c r="E11" s="3"/>
      <c r="F11" s="2"/>
      <c r="G11" s="2"/>
    </row>
    <row r="12" spans="1:10" s="59" customFormat="1" ht="12.75" customHeight="1">
      <c r="A12" s="55"/>
      <c r="B12" s="60"/>
      <c r="C12" s="4"/>
      <c r="E12" s="3"/>
      <c r="F12" s="2"/>
      <c r="G12" s="2"/>
    </row>
    <row r="13" spans="1:10" s="59" customFormat="1" ht="19.5" customHeight="1">
      <c r="A13" s="490" t="s">
        <v>10</v>
      </c>
      <c r="B13" s="490"/>
      <c r="C13" s="490"/>
      <c r="D13" s="490"/>
      <c r="E13" s="3"/>
      <c r="F13" s="2"/>
      <c r="G13" s="2"/>
    </row>
    <row r="14" spans="1:10" s="1" customFormat="1" ht="20.25">
      <c r="A14" s="487" t="str">
        <f>+'Ekamut-caxs'!A13:E13</f>
        <v xml:space="preserve">«Երևանի հ․ 98  մսուր-մանկապարտեզ» ՀՈԱԿ-ի </v>
      </c>
      <c r="B14" s="487"/>
      <c r="C14" s="487"/>
      <c r="D14" s="487"/>
      <c r="E14" s="71"/>
      <c r="F14" s="72"/>
      <c r="G14" s="72"/>
    </row>
    <row r="15" spans="1:10" s="1" customFormat="1" ht="18.75" customHeight="1">
      <c r="A15" s="488" t="s">
        <v>92</v>
      </c>
      <c r="B15" s="488"/>
      <c r="C15" s="488"/>
      <c r="D15" s="488"/>
      <c r="E15" s="3"/>
      <c r="F15" s="2"/>
      <c r="G15" s="2"/>
    </row>
    <row r="16" spans="1:10" s="1" customFormat="1" ht="11.25" customHeight="1">
      <c r="A16" s="73"/>
      <c r="B16" s="74"/>
      <c r="C16" s="73"/>
      <c r="D16" s="73"/>
      <c r="E16" s="3"/>
      <c r="F16" s="2"/>
      <c r="G16" s="2"/>
    </row>
    <row r="17" spans="1:7" s="59" customFormat="1" ht="15" customHeight="1">
      <c r="A17" s="55"/>
      <c r="B17" s="60"/>
      <c r="C17" s="75" t="s">
        <v>93</v>
      </c>
      <c r="D17" s="76"/>
      <c r="E17" s="3"/>
      <c r="F17" s="2"/>
      <c r="G17" s="2"/>
    </row>
    <row r="18" spans="1:7" s="40" customFormat="1" ht="31.5" customHeight="1">
      <c r="A18" s="77" t="s">
        <v>94</v>
      </c>
      <c r="B18" s="78" t="s">
        <v>95</v>
      </c>
      <c r="C18" s="79" t="s">
        <v>96</v>
      </c>
      <c r="D18" s="80"/>
      <c r="E18" s="81">
        <f>+C19-C77</f>
        <v>4178.5</v>
      </c>
      <c r="G18" s="82" t="s">
        <v>97</v>
      </c>
    </row>
    <row r="19" spans="1:7" s="59" customFormat="1" ht="40.5" customHeight="1">
      <c r="A19" s="83" t="s">
        <v>14</v>
      </c>
      <c r="B19" s="84" t="s">
        <v>98</v>
      </c>
      <c r="C19" s="85">
        <f>+'Dramakani hamematakan'!D6</f>
        <v>4748.8</v>
      </c>
      <c r="D19" s="86"/>
      <c r="E19" s="491" t="s">
        <v>99</v>
      </c>
      <c r="F19" s="491"/>
      <c r="G19" s="87"/>
    </row>
    <row r="20" spans="1:7" s="59" customFormat="1" ht="17.25">
      <c r="A20" s="83" t="s">
        <v>35</v>
      </c>
      <c r="B20" s="84" t="s">
        <v>100</v>
      </c>
      <c r="C20" s="85">
        <f>SUM(C21:C22,C25,C29:C35)</f>
        <v>103986.4</v>
      </c>
      <c r="D20" s="88"/>
      <c r="E20" s="3"/>
      <c r="F20" s="2"/>
      <c r="G20" s="2"/>
    </row>
    <row r="21" spans="1:7" s="59" customFormat="1" ht="18" customHeight="1">
      <c r="A21" s="89">
        <v>1</v>
      </c>
      <c r="B21" s="90" t="str">
        <f>+'Ekamut-caxs'!B17</f>
        <v>Սուբսիդիայից</v>
      </c>
      <c r="C21" s="91">
        <f>+'Ekamut-caxs'!D17</f>
        <v>78578</v>
      </c>
      <c r="D21" s="92"/>
      <c r="E21" s="3"/>
      <c r="F21" s="2"/>
      <c r="G21" s="2"/>
    </row>
    <row r="22" spans="1:7" s="59" customFormat="1" ht="18" hidden="1" customHeight="1">
      <c r="A22" s="89">
        <f>+A21+1</f>
        <v>2</v>
      </c>
      <c r="B22" s="90" t="str">
        <f>+'Ekamut-caxs'!B18</f>
        <v>Այլ նպաստներ բյուջեից, որից՝</v>
      </c>
      <c r="C22" s="91">
        <f>SUM(C23:C24)</f>
        <v>0</v>
      </c>
      <c r="D22" s="92"/>
      <c r="E22" s="3"/>
      <c r="F22" s="2"/>
      <c r="G22" s="2"/>
    </row>
    <row r="23" spans="1:7" s="99" customFormat="1" ht="15.75" hidden="1" customHeight="1">
      <c r="A23" s="93">
        <f>+A22+0.1</f>
        <v>2.1</v>
      </c>
      <c r="B23" s="94" t="str">
        <f>+'Ekamut-caxs'!B19</f>
        <v>վերապատրաստման գծով</v>
      </c>
      <c r="C23" s="95">
        <f>+'Ekamut-caxs'!D19</f>
        <v>0</v>
      </c>
      <c r="D23" s="96"/>
      <c r="E23" s="97"/>
      <c r="F23" s="98"/>
      <c r="G23" s="98"/>
    </row>
    <row r="24" spans="1:7" s="99" customFormat="1" ht="15.75" hidden="1" customHeight="1">
      <c r="A24" s="93">
        <f>+A23+0.1</f>
        <v>2.2000000000000002</v>
      </c>
      <c r="B24" s="94" t="str">
        <f>+'Ekamut-caxs'!B20</f>
        <v>կամավոր ատեստավորման գծով</v>
      </c>
      <c r="C24" s="95">
        <f>+'Ekamut-caxs'!D20</f>
        <v>0</v>
      </c>
      <c r="D24" s="96"/>
      <c r="E24" s="97"/>
      <c r="F24" s="98"/>
      <c r="G24" s="98"/>
    </row>
    <row r="25" spans="1:7" s="59" customFormat="1" ht="18" customHeight="1">
      <c r="A25" s="89">
        <v>2</v>
      </c>
      <c r="B25" s="90" t="str">
        <f>+'Ekamut-caxs'!B21</f>
        <v>Դրամաշնորհներ բյուջեից, որից՝</v>
      </c>
      <c r="C25" s="91">
        <f>SUM(C26:C28)</f>
        <v>20866.400000000001</v>
      </c>
      <c r="D25" s="92"/>
      <c r="E25" s="3"/>
      <c r="F25" s="2"/>
      <c r="G25" s="2"/>
    </row>
    <row r="26" spans="1:7" s="99" customFormat="1" ht="15.75" customHeight="1">
      <c r="A26" s="93">
        <f>+A25+0.1</f>
        <v>2.1</v>
      </c>
      <c r="B26" s="94" t="str">
        <f>+'Ekamut-caxs'!B22</f>
        <v>կրթության առանձնահատուկ պայմանների կարիք ունեցող երեխաների գծով</v>
      </c>
      <c r="C26" s="100">
        <f>+'Ekamut-caxs'!D22</f>
        <v>7105.1</v>
      </c>
      <c r="D26" s="96"/>
      <c r="E26" s="97"/>
      <c r="F26" s="98"/>
      <c r="G26" s="98"/>
    </row>
    <row r="27" spans="1:7" s="99" customFormat="1" ht="15.75" customHeight="1">
      <c r="A27" s="93">
        <f>+A26+0.1</f>
        <v>2.2000000000000002</v>
      </c>
      <c r="B27" s="94" t="str">
        <f>+'Ekamut-caxs'!B23</f>
        <v>զինծառայողների երեխաների գծով</v>
      </c>
      <c r="C27" s="100">
        <f>+'Ekamut-caxs'!D23</f>
        <v>12211.3</v>
      </c>
      <c r="D27" s="96"/>
      <c r="E27" s="97"/>
      <c r="F27" s="98"/>
      <c r="G27" s="98"/>
    </row>
    <row r="28" spans="1:7" s="99" customFormat="1" ht="15.75" customHeight="1">
      <c r="A28" s="93">
        <f>+A27+0.1</f>
        <v>2.3000000000000003</v>
      </c>
      <c r="B28" s="94" t="s">
        <v>101</v>
      </c>
      <c r="C28" s="100">
        <f>+C79</f>
        <v>1550</v>
      </c>
      <c r="D28" s="96"/>
      <c r="E28" s="97"/>
      <c r="F28" s="98"/>
      <c r="G28" s="98"/>
    </row>
    <row r="29" spans="1:7" s="59" customFormat="1" ht="17.25">
      <c r="A29" s="89">
        <f>+A25+1</f>
        <v>3</v>
      </c>
      <c r="B29" s="90" t="str">
        <f>+'Ekamut-caxs'!B25</f>
        <v xml:space="preserve">Վճարովի ծառայություններից </v>
      </c>
      <c r="C29" s="91">
        <f>+'Ekamut-caxs'!D25</f>
        <v>3967</v>
      </c>
      <c r="D29" s="92"/>
      <c r="E29" s="3"/>
      <c r="F29" s="2"/>
      <c r="G29" s="2"/>
    </row>
    <row r="30" spans="1:7" s="59" customFormat="1" ht="17.25" hidden="1">
      <c r="A30" s="89">
        <f t="shared" ref="A30:A34" si="0">+A29+1</f>
        <v>4</v>
      </c>
      <c r="B30" s="90" t="str">
        <f>+'Ekamut-caxs'!B26</f>
        <v>Սպասարկման և կոմունալ համավճարներից</v>
      </c>
      <c r="C30" s="101">
        <f>+'Ekamut-caxs'!D26</f>
        <v>0</v>
      </c>
      <c r="D30" s="92"/>
      <c r="E30" s="3"/>
      <c r="F30" s="2"/>
      <c r="G30" s="2"/>
    </row>
    <row r="31" spans="1:7" s="59" customFormat="1" ht="17.25" hidden="1">
      <c r="A31" s="89">
        <f t="shared" si="0"/>
        <v>5</v>
      </c>
      <c r="B31" s="90" t="str">
        <f>+'Ekamut-caxs'!B27</f>
        <v>Ֆինանսական օգնությունից (օգնիր մանկապարտեզիդ)</v>
      </c>
      <c r="C31" s="91">
        <f>+'Ekamut-caxs'!D27</f>
        <v>0</v>
      </c>
      <c r="D31" s="92"/>
      <c r="E31" s="3"/>
      <c r="F31" s="2"/>
      <c r="G31" s="2"/>
    </row>
    <row r="32" spans="1:7" s="59" customFormat="1" ht="17.25" hidden="1">
      <c r="A32" s="89">
        <f t="shared" si="0"/>
        <v>6</v>
      </c>
      <c r="B32" s="90" t="str">
        <f>+'Ekamut-caxs'!B28</f>
        <v>Չփոխանակվող գործարքներից (դրամաշնորհից)</v>
      </c>
      <c r="C32" s="91">
        <f>+'Ekamut-caxs'!D28</f>
        <v>0</v>
      </c>
      <c r="D32" s="92"/>
      <c r="E32" s="3"/>
      <c r="F32" s="2"/>
      <c r="G32" s="2"/>
    </row>
    <row r="33" spans="1:7" s="59" customFormat="1" ht="17.25" hidden="1">
      <c r="A33" s="89">
        <f t="shared" si="0"/>
        <v>7</v>
      </c>
      <c r="B33" s="90" t="s">
        <v>102</v>
      </c>
      <c r="C33" s="101"/>
      <c r="D33" s="92"/>
      <c r="E33" s="3"/>
      <c r="F33" s="2"/>
      <c r="G33" s="2"/>
    </row>
    <row r="34" spans="1:7" s="59" customFormat="1" ht="17.25" hidden="1">
      <c r="A34" s="89">
        <f t="shared" si="0"/>
        <v>8</v>
      </c>
      <c r="B34" s="90" t="str">
        <f>+'Ekamut-caxs'!B32</f>
        <v>Բանկի տոկոսից</v>
      </c>
      <c r="C34" s="101">
        <f>+'Ekamut-caxs'!D32</f>
        <v>0</v>
      </c>
      <c r="D34" s="92"/>
      <c r="E34" s="3"/>
      <c r="F34" s="2"/>
      <c r="G34" s="2"/>
    </row>
    <row r="35" spans="1:7" s="59" customFormat="1" ht="17.25">
      <c r="A35" s="89">
        <v>4</v>
      </c>
      <c r="B35" s="90" t="str">
        <f>+'Ekamut-caxs'!B33</f>
        <v>Մենթոր վերապատրաստման գծով</v>
      </c>
      <c r="C35" s="101">
        <f>+'Ekamut-caxs'!D33</f>
        <v>575</v>
      </c>
      <c r="D35" s="92"/>
      <c r="E35" s="3" t="s">
        <v>103</v>
      </c>
      <c r="F35" s="2"/>
      <c r="G35" s="2"/>
    </row>
    <row r="36" spans="1:7" s="59" customFormat="1" ht="17.25">
      <c r="A36" s="83" t="s">
        <v>104</v>
      </c>
      <c r="B36" s="84" t="s">
        <v>105</v>
      </c>
      <c r="C36" s="85">
        <f>C37+C79+C91</f>
        <v>100558.9</v>
      </c>
      <c r="D36" s="88"/>
      <c r="E36" s="26"/>
      <c r="F36" s="2"/>
      <c r="G36" s="2"/>
    </row>
    <row r="37" spans="1:7" s="59" customFormat="1" ht="17.25">
      <c r="A37" s="102" t="s">
        <v>106</v>
      </c>
      <c r="B37" s="84" t="s">
        <v>107</v>
      </c>
      <c r="C37" s="85">
        <f>SUM(C38,C41:C47,C51:C73,C77:C78)</f>
        <v>99008.9</v>
      </c>
      <c r="D37" s="88"/>
      <c r="E37" s="3"/>
      <c r="F37" s="2"/>
      <c r="G37" s="2"/>
    </row>
    <row r="38" spans="1:7" s="59" customFormat="1" ht="18" customHeight="1">
      <c r="A38" s="89">
        <v>1</v>
      </c>
      <c r="B38" s="90" t="str">
        <f>+'Ekamut-caxs'!B37</f>
        <v>Աշխատավարձի գծով, որից՝</v>
      </c>
      <c r="C38" s="91">
        <f>+'Ekamut-caxs'!D37</f>
        <v>72182.3</v>
      </c>
      <c r="D38" s="92"/>
      <c r="E38" s="3"/>
      <c r="F38" s="2"/>
      <c r="G38" s="24">
        <f>+C38+C92</f>
        <v>72182.3</v>
      </c>
    </row>
    <row r="39" spans="1:7" s="99" customFormat="1" ht="15.75" customHeight="1">
      <c r="A39" s="93">
        <f>+A38+0.1</f>
        <v>1.1000000000000001</v>
      </c>
      <c r="B39" s="94" t="str">
        <f>+'Ekamut-caxs'!B38</f>
        <v>վճարովի ծառայության գծով</v>
      </c>
      <c r="C39" s="95">
        <f>+'Ekamut-caxs'!D38</f>
        <v>1695.2</v>
      </c>
      <c r="D39" s="96"/>
      <c r="E39" s="97"/>
      <c r="F39" s="98"/>
      <c r="G39" s="98"/>
    </row>
    <row r="40" spans="1:7" s="99" customFormat="1" ht="15.75" customHeight="1">
      <c r="A40" s="93">
        <f>+A39+0.1</f>
        <v>1.2000000000000002</v>
      </c>
      <c r="B40" s="94" t="str">
        <f>+'Ekamut-caxs'!B39</f>
        <v>պարգևատրման գծով</v>
      </c>
      <c r="C40" s="95">
        <f>+'Ekamut-caxs'!D39</f>
        <v>4738.5312000000004</v>
      </c>
      <c r="D40" s="96"/>
      <c r="E40" s="97"/>
      <c r="F40" s="98"/>
      <c r="G40" s="98"/>
    </row>
    <row r="41" spans="1:7" s="59" customFormat="1" ht="18" customHeight="1">
      <c r="A41" s="89">
        <f>+A38+1</f>
        <v>2</v>
      </c>
      <c r="B41" s="90" t="str">
        <f>+'Ekamut-caxs'!B40</f>
        <v>Սննդի գծով</v>
      </c>
      <c r="C41" s="91">
        <f>+'Ekamut-caxs'!D40</f>
        <v>17885.8</v>
      </c>
      <c r="D41" s="92"/>
      <c r="E41" s="3"/>
      <c r="F41" s="2"/>
      <c r="G41" s="2"/>
    </row>
    <row r="42" spans="1:7" s="59" customFormat="1" ht="18" customHeight="1">
      <c r="A42" s="89">
        <f t="shared" ref="A42:A47" si="1">+A41+1</f>
        <v>3</v>
      </c>
      <c r="B42" s="90" t="str">
        <f>+'Ekamut-caxs'!B41</f>
        <v>Ջեռուցման գծով</v>
      </c>
      <c r="C42" s="91">
        <f>+'Ekamut-caxs'!D41</f>
        <v>1342.9</v>
      </c>
      <c r="D42" s="92"/>
      <c r="E42" s="3">
        <f>+C42-'Komunal '!F27</f>
        <v>0</v>
      </c>
      <c r="F42" s="2"/>
      <c r="G42" s="2"/>
    </row>
    <row r="43" spans="1:7" s="59" customFormat="1" ht="18" customHeight="1">
      <c r="A43" s="89">
        <f t="shared" si="1"/>
        <v>4</v>
      </c>
      <c r="B43" s="90" t="str">
        <f>+'Ekamut-caxs'!B42</f>
        <v>Էլեկտրաէներգիայի գծով</v>
      </c>
      <c r="C43" s="91">
        <f>+'Ekamut-caxs'!D42</f>
        <v>2569.1999999999998</v>
      </c>
      <c r="D43" s="92"/>
      <c r="E43" s="3">
        <f>+C43-'Komunal '!J27</f>
        <v>0</v>
      </c>
      <c r="F43" s="2"/>
      <c r="G43" s="2"/>
    </row>
    <row r="44" spans="1:7" s="59" customFormat="1" ht="18" customHeight="1">
      <c r="A44" s="89">
        <f t="shared" si="1"/>
        <v>5</v>
      </c>
      <c r="B44" s="90" t="str">
        <f>+'Ekamut-caxs'!B43</f>
        <v>Ջրմուղ-կոյուղու գծով</v>
      </c>
      <c r="C44" s="91">
        <v>401.2</v>
      </c>
      <c r="D44" s="92"/>
      <c r="E44" s="3">
        <f>+C44-'Komunal '!M27</f>
        <v>15.300000000000011</v>
      </c>
      <c r="F44" s="2"/>
      <c r="G44" s="2"/>
    </row>
    <row r="45" spans="1:7" s="59" customFormat="1" ht="18" customHeight="1">
      <c r="A45" s="89">
        <f t="shared" si="1"/>
        <v>6</v>
      </c>
      <c r="B45" s="90" t="str">
        <f>+'Ekamut-caxs'!B44</f>
        <v>Աղբահանության գծով</v>
      </c>
      <c r="C45" s="91">
        <v>74.5</v>
      </c>
      <c r="D45" s="92"/>
      <c r="E45" s="3"/>
      <c r="F45" s="2"/>
      <c r="G45" s="2"/>
    </row>
    <row r="46" spans="1:7" s="59" customFormat="1" ht="18" customHeight="1">
      <c r="A46" s="89">
        <f t="shared" si="1"/>
        <v>7</v>
      </c>
      <c r="B46" s="90" t="str">
        <f>+'Ekamut-caxs'!B45</f>
        <v>Ախտաբանության գծով</v>
      </c>
      <c r="C46" s="91">
        <f>+'Ekamut-caxs'!D45</f>
        <v>60</v>
      </c>
      <c r="D46" s="92"/>
      <c r="E46" s="3"/>
      <c r="F46" s="2"/>
      <c r="G46" s="2"/>
    </row>
    <row r="47" spans="1:7" s="59" customFormat="1" ht="18" customHeight="1">
      <c r="A47" s="89">
        <f t="shared" si="1"/>
        <v>8</v>
      </c>
      <c r="B47" s="90" t="str">
        <f>+'Ekamut-caxs'!B46</f>
        <v>Կապի գծով, այդ թվում`</v>
      </c>
      <c r="C47" s="91">
        <f>SUM(C48:C50)</f>
        <v>198.4</v>
      </c>
      <c r="D47" s="92"/>
      <c r="E47" s="3"/>
      <c r="F47" s="2"/>
      <c r="G47" s="2"/>
    </row>
    <row r="48" spans="1:7" s="99" customFormat="1" ht="15.75" customHeight="1">
      <c r="A48" s="93">
        <f>+A47+0.1</f>
        <v>8.1</v>
      </c>
      <c r="B48" s="94" t="str">
        <f>+'Ekamut-caxs'!B47</f>
        <v>բաժանորդային վճար</v>
      </c>
      <c r="C48" s="100">
        <f>+'Ekamut-caxs'!D47</f>
        <v>58.8</v>
      </c>
      <c r="D48" s="96"/>
      <c r="E48" s="97"/>
      <c r="F48" s="98"/>
      <c r="G48" s="98"/>
    </row>
    <row r="49" spans="1:7" s="99" customFormat="1" ht="15.75" customHeight="1">
      <c r="A49" s="93">
        <f>+A48+0.1</f>
        <v>8.1999999999999993</v>
      </c>
      <c r="B49" s="94" t="str">
        <f>+'Ekamut-caxs'!B48</f>
        <v>րոպեավճար</v>
      </c>
      <c r="C49" s="100">
        <f>+'Ekamut-caxs'!D48</f>
        <v>19.600000000000001</v>
      </c>
      <c r="D49" s="96"/>
      <c r="E49" s="97"/>
      <c r="F49" s="98"/>
      <c r="G49" s="98"/>
    </row>
    <row r="50" spans="1:7" s="99" customFormat="1" ht="15.75" customHeight="1">
      <c r="A50" s="93">
        <f>+A49+0.1</f>
        <v>8.2999999999999989</v>
      </c>
      <c r="B50" s="94" t="str">
        <f>+'Ekamut-caxs'!B49</f>
        <v>ինտերնետ կապ</v>
      </c>
      <c r="C50" s="100">
        <f>+'Ekamut-caxs'!D49</f>
        <v>120</v>
      </c>
      <c r="D50" s="96"/>
      <c r="E50" s="97"/>
      <c r="F50" s="98"/>
      <c r="G50" s="98"/>
    </row>
    <row r="51" spans="1:7" s="59" customFormat="1" ht="18" hidden="1" customHeight="1">
      <c r="A51" s="89">
        <f>+A47+1</f>
        <v>9</v>
      </c>
      <c r="B51" s="90" t="str">
        <f>+'Ekamut-caxs'!B50</f>
        <v>Բանկային ծառայության գծով</v>
      </c>
      <c r="C51" s="91">
        <f>+'Ekamut-caxs'!D50</f>
        <v>0</v>
      </c>
      <c r="D51" s="92"/>
      <c r="E51" s="3"/>
      <c r="F51" s="2"/>
      <c r="G51" s="2"/>
    </row>
    <row r="52" spans="1:7" s="59" customFormat="1" ht="18" customHeight="1">
      <c r="A52" s="89">
        <v>9</v>
      </c>
      <c r="B52" s="90" t="str">
        <f>+'Ekamut-caxs'!B51</f>
        <v>Տնտեսական ապրանքների գծով</v>
      </c>
      <c r="C52" s="91">
        <f>+'Ekamut-caxs'!D51</f>
        <v>1029</v>
      </c>
      <c r="D52" s="92"/>
      <c r="E52" s="3"/>
      <c r="F52" s="2"/>
      <c r="G52" s="2"/>
    </row>
    <row r="53" spans="1:7" s="59" customFormat="1" ht="18" customHeight="1">
      <c r="A53" s="89">
        <f t="shared" ref="A53:A73" si="2">+A52+1</f>
        <v>10</v>
      </c>
      <c r="B53" s="90" t="str">
        <f>+'Ekamut-caxs'!B52</f>
        <v>Գրասենյակային ապրանքների գծով</v>
      </c>
      <c r="C53" s="91">
        <f>+'Ekamut-caxs'!D52</f>
        <v>195.3</v>
      </c>
      <c r="D53" s="92"/>
      <c r="E53" s="3"/>
      <c r="F53" s="2"/>
      <c r="G53" s="2"/>
    </row>
    <row r="54" spans="1:7" s="59" customFormat="1" ht="18" customHeight="1">
      <c r="A54" s="89">
        <f t="shared" si="2"/>
        <v>11</v>
      </c>
      <c r="B54" s="90" t="str">
        <f>+'Ekamut-caxs'!B53</f>
        <v>Փոքրարժեք կամ արագամաշ առարկաների գծով</v>
      </c>
      <c r="C54" s="91">
        <f>+'Ekamut-caxs'!D53</f>
        <v>480</v>
      </c>
      <c r="D54" s="92"/>
      <c r="E54" s="3"/>
      <c r="F54" s="2"/>
      <c r="G54" s="2"/>
    </row>
    <row r="55" spans="1:7" s="59" customFormat="1" ht="18" customHeight="1">
      <c r="A55" s="89">
        <f t="shared" si="2"/>
        <v>12</v>
      </c>
      <c r="B55" s="90" t="str">
        <f>+'Ekamut-caxs'!B54</f>
        <v>Ուսումնական նյութերի գծով</v>
      </c>
      <c r="C55" s="91">
        <f>+'Ekamut-caxs'!D54</f>
        <v>480</v>
      </c>
      <c r="D55" s="92"/>
      <c r="E55" s="3"/>
      <c r="F55" s="2"/>
      <c r="G55" s="2"/>
    </row>
    <row r="56" spans="1:7" s="59" customFormat="1" ht="18" customHeight="1">
      <c r="A56" s="89">
        <f t="shared" si="2"/>
        <v>13</v>
      </c>
      <c r="B56" s="90" t="str">
        <f>+'Ekamut-caxs'!B55</f>
        <v>Դեղորայքի գծով</v>
      </c>
      <c r="C56" s="91">
        <f>+'Ekamut-caxs'!D55</f>
        <v>80</v>
      </c>
      <c r="D56" s="92"/>
      <c r="E56" s="3"/>
      <c r="F56" s="2"/>
      <c r="G56" s="2"/>
    </row>
    <row r="57" spans="1:7" s="59" customFormat="1" ht="18" customHeight="1">
      <c r="A57" s="89">
        <f t="shared" si="2"/>
        <v>14</v>
      </c>
      <c r="B57" s="90" t="str">
        <f>+'Ekamut-caxs'!B56</f>
        <v>Բուժ.ծառայության գծով</v>
      </c>
      <c r="C57" s="91">
        <f>+'Ekamut-caxs'!D56</f>
        <v>92</v>
      </c>
      <c r="D57" s="92"/>
      <c r="E57" s="3"/>
      <c r="F57" s="2"/>
      <c r="G57" s="2"/>
    </row>
    <row r="58" spans="1:7" s="59" customFormat="1" ht="18" customHeight="1">
      <c r="A58" s="89">
        <f t="shared" si="2"/>
        <v>15</v>
      </c>
      <c r="B58" s="90" t="str">
        <f>+'Ekamut-caxs'!B57</f>
        <v>Ընթացիկ վերանորոգման գծով</v>
      </c>
      <c r="C58" s="91">
        <f>+'Ekamut-caxs'!D57</f>
        <v>300</v>
      </c>
      <c r="D58" s="92"/>
      <c r="E58" s="3"/>
      <c r="F58" s="2"/>
      <c r="G58" s="2"/>
    </row>
    <row r="59" spans="1:7" s="59" customFormat="1" ht="18" customHeight="1">
      <c r="A59" s="89">
        <f t="shared" si="2"/>
        <v>16</v>
      </c>
      <c r="B59" s="90" t="str">
        <f>+'Ekamut-caxs'!B58</f>
        <v>Ջեռուցման համակարգի սպասարկման գծով</v>
      </c>
      <c r="C59" s="91">
        <f>+'Ekamut-caxs'!D58</f>
        <v>138.30000000000001</v>
      </c>
      <c r="D59" s="92"/>
      <c r="E59" s="3"/>
      <c r="F59" s="2"/>
      <c r="G59" s="2"/>
    </row>
    <row r="60" spans="1:7" s="59" customFormat="1" ht="18" hidden="1" customHeight="1">
      <c r="A60" s="89">
        <f t="shared" si="2"/>
        <v>17</v>
      </c>
      <c r="B60" s="90" t="str">
        <f>+'Ekamut-caxs'!B59</f>
        <v>Կաթսայատան սպասարկման գծով</v>
      </c>
      <c r="C60" s="91">
        <f>+'Ekamut-caxs'!D59</f>
        <v>0</v>
      </c>
      <c r="D60" s="92"/>
      <c r="E60" s="3"/>
      <c r="F60" s="2"/>
      <c r="G60" s="2"/>
    </row>
    <row r="61" spans="1:7" s="59" customFormat="1" ht="18" hidden="1" customHeight="1">
      <c r="A61" s="89">
        <f t="shared" si="2"/>
        <v>18</v>
      </c>
      <c r="B61" s="90" t="str">
        <f>+'Ekamut-caxs'!B60</f>
        <v>Սպասարկման և կոմունալ համավճարների գծով</v>
      </c>
      <c r="C61" s="91">
        <f>+'Ekamut-caxs'!D60</f>
        <v>0</v>
      </c>
      <c r="D61" s="92"/>
      <c r="E61" s="3"/>
      <c r="F61" s="2"/>
      <c r="G61" s="2"/>
    </row>
    <row r="62" spans="1:7" s="59" customFormat="1" ht="18" customHeight="1">
      <c r="A62" s="89">
        <v>17</v>
      </c>
      <c r="B62" s="90" t="str">
        <f>+'Ekamut-caxs'!B61</f>
        <v>Գնումների համակարգողի ծառայության գծով</v>
      </c>
      <c r="C62" s="91">
        <f>+'Ekamut-caxs'!D61</f>
        <v>125</v>
      </c>
      <c r="D62" s="92"/>
      <c r="E62" s="3"/>
      <c r="F62" s="2"/>
      <c r="G62" s="2"/>
    </row>
    <row r="63" spans="1:7" s="59" customFormat="1" ht="18" customHeight="1">
      <c r="A63" s="89">
        <f t="shared" si="2"/>
        <v>18</v>
      </c>
      <c r="B63" s="90" t="str">
        <f>+'Ekamut-caxs'!B62</f>
        <v>Համակարգիչների տեխնիկական սպասարկման գծով</v>
      </c>
      <c r="C63" s="91">
        <f>+'Ekamut-caxs'!D62</f>
        <v>60</v>
      </c>
      <c r="D63" s="92"/>
      <c r="E63" s="3"/>
      <c r="F63" s="2"/>
      <c r="G63" s="2"/>
    </row>
    <row r="64" spans="1:7" s="59" customFormat="1" ht="18" customHeight="1">
      <c r="A64" s="89">
        <f t="shared" si="2"/>
        <v>19</v>
      </c>
      <c r="B64" s="90" t="str">
        <f>+'Ekamut-caxs'!B63</f>
        <v>Համակարգչային ծրագրի և կայքի սպասարկման գծով</v>
      </c>
      <c r="C64" s="91">
        <f>+'Ekamut-caxs'!D63</f>
        <v>107</v>
      </c>
      <c r="D64" s="92"/>
      <c r="E64" s="3"/>
      <c r="F64" s="2"/>
      <c r="G64" s="2"/>
    </row>
    <row r="65" spans="1:7" s="59" customFormat="1" ht="18" customHeight="1">
      <c r="A65" s="89">
        <f t="shared" si="2"/>
        <v>20</v>
      </c>
      <c r="B65" s="90" t="str">
        <f>+'Ekamut-caxs'!B64</f>
        <v>էլ․ստորագրության գծով</v>
      </c>
      <c r="C65" s="91">
        <f>+'Ekamut-caxs'!D64</f>
        <v>3</v>
      </c>
      <c r="D65" s="92"/>
      <c r="E65" s="3"/>
      <c r="F65" s="2"/>
      <c r="G65" s="2"/>
    </row>
    <row r="66" spans="1:7" s="59" customFormat="1" ht="18" customHeight="1">
      <c r="A66" s="89">
        <f t="shared" si="2"/>
        <v>21</v>
      </c>
      <c r="B66" s="90" t="str">
        <f>+'Ekamut-caxs'!B65</f>
        <v>Հայտարարության գծով</v>
      </c>
      <c r="C66" s="91">
        <f>+'Ekamut-caxs'!D65</f>
        <v>10.199999999999999</v>
      </c>
      <c r="D66" s="92"/>
      <c r="E66" s="3"/>
      <c r="F66" s="2"/>
      <c r="G66" s="2"/>
    </row>
    <row r="67" spans="1:7" s="59" customFormat="1" ht="18" hidden="1" customHeight="1">
      <c r="A67" s="89">
        <f t="shared" si="2"/>
        <v>22</v>
      </c>
      <c r="B67" s="90" t="str">
        <f>+'Ekamut-caxs'!B66</f>
        <v>Բաժանորդագրության գծով</v>
      </c>
      <c r="C67" s="91">
        <f>+'Ekamut-caxs'!D66</f>
        <v>0</v>
      </c>
      <c r="D67" s="92"/>
      <c r="E67" s="3"/>
      <c r="F67" s="2"/>
      <c r="G67" s="2"/>
    </row>
    <row r="68" spans="1:7" s="59" customFormat="1" ht="18" hidden="1" customHeight="1">
      <c r="A68" s="89">
        <f t="shared" si="2"/>
        <v>23</v>
      </c>
      <c r="B68" s="90" t="str">
        <f>+'Ekamut-caxs'!B67</f>
        <v>Վերապատրաստման գծով</v>
      </c>
      <c r="C68" s="91">
        <f>+'Ekamut-caxs'!D67</f>
        <v>0</v>
      </c>
      <c r="D68" s="92"/>
      <c r="E68" s="3"/>
      <c r="F68" s="2"/>
      <c r="G68" s="2"/>
    </row>
    <row r="69" spans="1:7" s="59" customFormat="1" ht="18" customHeight="1">
      <c r="A69" s="89">
        <f>+A66+1</f>
        <v>22</v>
      </c>
      <c r="B69" s="90" t="str">
        <f>+'Ekamut-caxs'!B68</f>
        <v>Հակահրդեհային ծառայություն</v>
      </c>
      <c r="C69" s="101">
        <f>+'Ekamut-caxs'!D68</f>
        <v>49.5</v>
      </c>
      <c r="D69" s="92"/>
      <c r="E69" s="3"/>
      <c r="F69" s="2"/>
      <c r="G69" s="2"/>
    </row>
    <row r="70" spans="1:7" s="59" customFormat="1" ht="18" customHeight="1">
      <c r="A70" s="89">
        <f t="shared" si="2"/>
        <v>23</v>
      </c>
      <c r="B70" s="90" t="str">
        <f>+'Ekamut-caxs'!B69</f>
        <v>Մենթոր վերապատրաստման գծով</v>
      </c>
      <c r="C70" s="101">
        <f>+'Ekamut-caxs'!D69</f>
        <v>575</v>
      </c>
      <c r="D70" s="92"/>
      <c r="E70" s="3"/>
      <c r="F70" s="2"/>
      <c r="G70" s="2"/>
    </row>
    <row r="71" spans="1:7" s="59" customFormat="1" ht="18" hidden="1" customHeight="1">
      <c r="A71" s="89">
        <f t="shared" si="2"/>
        <v>24</v>
      </c>
      <c r="B71" s="90" t="str">
        <f>+'Ekamut-caxs'!B70</f>
        <v>Դուրսգրվող գույքի վերագնահատման գծով</v>
      </c>
      <c r="C71" s="91">
        <f>+'Ekamut-caxs'!D70</f>
        <v>0</v>
      </c>
      <c r="D71" s="92"/>
      <c r="E71" s="3" t="s">
        <v>108</v>
      </c>
      <c r="F71" s="2"/>
      <c r="G71" s="2"/>
    </row>
    <row r="72" spans="1:7" s="59" customFormat="1" ht="18" hidden="1" customHeight="1">
      <c r="A72" s="89">
        <f t="shared" si="2"/>
        <v>25</v>
      </c>
      <c r="B72" s="90" t="str">
        <f>+'Ekamut-caxs'!B71</f>
        <v>Կրակմարիչների լիցքավորում</v>
      </c>
      <c r="C72" s="91">
        <f>+'Ekamut-caxs'!D71</f>
        <v>0</v>
      </c>
      <c r="D72" s="92"/>
      <c r="E72" s="3"/>
      <c r="F72" s="2"/>
      <c r="G72" s="2"/>
    </row>
    <row r="73" spans="1:7" s="59" customFormat="1" ht="18" hidden="1" customHeight="1">
      <c r="A73" s="89">
        <f t="shared" si="2"/>
        <v>26</v>
      </c>
      <c r="B73" s="90" t="s">
        <v>109</v>
      </c>
      <c r="C73" s="91">
        <f>SUM(C74:C76)</f>
        <v>0</v>
      </c>
      <c r="D73" s="92"/>
      <c r="E73" s="3"/>
      <c r="F73" s="2"/>
      <c r="G73" s="2"/>
    </row>
    <row r="74" spans="1:7" s="99" customFormat="1" ht="15.75" hidden="1" customHeight="1">
      <c r="A74" s="93">
        <f>+A73+0.1</f>
        <v>26.1</v>
      </c>
      <c r="B74" s="94" t="s">
        <v>110</v>
      </c>
      <c r="C74" s="95"/>
      <c r="D74" s="96"/>
      <c r="E74" s="97"/>
      <c r="F74" s="98"/>
      <c r="G74" s="98"/>
    </row>
    <row r="75" spans="1:7" s="99" customFormat="1" ht="15.75" hidden="1" customHeight="1">
      <c r="A75" s="93">
        <f>+A74+0.1</f>
        <v>26.200000000000003</v>
      </c>
      <c r="B75" s="94" t="s">
        <v>111</v>
      </c>
      <c r="C75" s="95"/>
      <c r="D75" s="96"/>
      <c r="E75" s="97"/>
      <c r="F75" s="98"/>
      <c r="G75" s="98"/>
    </row>
    <row r="76" spans="1:7" s="99" customFormat="1" ht="15.75" hidden="1" customHeight="1">
      <c r="A76" s="93">
        <f>+A75+0.1</f>
        <v>26.300000000000004</v>
      </c>
      <c r="B76" s="94" t="s">
        <v>112</v>
      </c>
      <c r="C76" s="100">
        <f>+'Ekamut-caxs'!D74</f>
        <v>0</v>
      </c>
      <c r="D76" s="96"/>
      <c r="E76" s="97"/>
      <c r="F76" s="98"/>
      <c r="G76" s="98"/>
    </row>
    <row r="77" spans="1:7" s="59" customFormat="1" ht="18" customHeight="1">
      <c r="A77" s="89">
        <f>+A70+1</f>
        <v>24</v>
      </c>
      <c r="B77" s="90" t="s">
        <v>113</v>
      </c>
      <c r="C77" s="91">
        <f>+'Deb. ev kreditor'!D59-'Deb. ev kreditor'!D55</f>
        <v>570.30000000000018</v>
      </c>
      <c r="D77" s="92"/>
      <c r="E77" s="3">
        <f>+C77-'Deb. ev kreditor'!F59</f>
        <v>0</v>
      </c>
      <c r="F77" s="2"/>
      <c r="G77" s="2"/>
    </row>
    <row r="78" spans="1:7" s="59" customFormat="1" ht="18" hidden="1" customHeight="1">
      <c r="A78" s="89">
        <f>+A77+1</f>
        <v>25</v>
      </c>
      <c r="B78" s="90" t="s">
        <v>114</v>
      </c>
      <c r="C78" s="101"/>
      <c r="D78" s="92"/>
      <c r="E78" s="3" t="s">
        <v>115</v>
      </c>
      <c r="F78" s="2"/>
      <c r="G78" s="2"/>
    </row>
    <row r="79" spans="1:7" s="51" customFormat="1" ht="17.25">
      <c r="A79" s="102" t="s">
        <v>116</v>
      </c>
      <c r="B79" s="84" t="s">
        <v>117</v>
      </c>
      <c r="C79" s="85">
        <f>C80+C87</f>
        <v>1550</v>
      </c>
      <c r="D79" s="88"/>
      <c r="E79" s="103"/>
      <c r="F79" s="103"/>
      <c r="G79" s="2"/>
    </row>
    <row r="80" spans="1:7" s="59" customFormat="1" ht="18" customHeight="1">
      <c r="A80" s="89">
        <v>1</v>
      </c>
      <c r="B80" s="90" t="s">
        <v>118</v>
      </c>
      <c r="C80" s="91">
        <f>SUM(C81:C86)</f>
        <v>1550</v>
      </c>
      <c r="D80" s="92"/>
      <c r="E80" s="3"/>
      <c r="F80" s="2"/>
      <c r="G80" s="2"/>
    </row>
    <row r="81" spans="1:7" s="99" customFormat="1" ht="15.75" customHeight="1">
      <c r="A81" s="93">
        <f t="shared" ref="A81:A86" si="3">+A80+0.1</f>
        <v>1.1000000000000001</v>
      </c>
      <c r="B81" s="94" t="s">
        <v>119</v>
      </c>
      <c r="C81" s="95">
        <v>577</v>
      </c>
      <c r="D81" s="96"/>
      <c r="E81" s="97"/>
      <c r="F81" s="98"/>
      <c r="G81" s="98"/>
    </row>
    <row r="82" spans="1:7" s="99" customFormat="1" ht="15.75" customHeight="1">
      <c r="A82" s="93">
        <f t="shared" si="3"/>
        <v>1.2000000000000002</v>
      </c>
      <c r="B82" s="94" t="s">
        <v>120</v>
      </c>
      <c r="C82" s="95">
        <v>475</v>
      </c>
      <c r="D82" s="96"/>
      <c r="E82" s="97"/>
      <c r="F82" s="98"/>
      <c r="G82" s="98"/>
    </row>
    <row r="83" spans="1:7" s="99" customFormat="1" ht="15.75" customHeight="1">
      <c r="A83" s="93">
        <f t="shared" si="3"/>
        <v>1.3000000000000003</v>
      </c>
      <c r="B83" s="94" t="s">
        <v>121</v>
      </c>
      <c r="C83" s="95">
        <v>475.7</v>
      </c>
      <c r="D83" s="96"/>
      <c r="E83" s="97"/>
      <c r="F83" s="98"/>
      <c r="G83" s="98"/>
    </row>
    <row r="84" spans="1:7" s="99" customFormat="1" ht="15.75" customHeight="1">
      <c r="A84" s="93">
        <f t="shared" si="3"/>
        <v>1.4000000000000004</v>
      </c>
      <c r="B84" s="94" t="s">
        <v>122</v>
      </c>
      <c r="C84" s="95">
        <v>22.3</v>
      </c>
      <c r="D84" s="96"/>
      <c r="E84" s="97"/>
      <c r="F84" s="98"/>
      <c r="G84" s="98"/>
    </row>
    <row r="85" spans="1:7" s="99" customFormat="1" ht="15.75" hidden="1" customHeight="1">
      <c r="A85" s="93">
        <f t="shared" si="3"/>
        <v>1.5000000000000004</v>
      </c>
      <c r="B85" s="94" t="s">
        <v>123</v>
      </c>
      <c r="C85" s="95"/>
      <c r="D85" s="96"/>
      <c r="E85" s="97"/>
      <c r="F85" s="98"/>
      <c r="G85" s="98"/>
    </row>
    <row r="86" spans="1:7" s="99" customFormat="1" ht="15.75" hidden="1" customHeight="1">
      <c r="A86" s="93">
        <f t="shared" si="3"/>
        <v>1.6000000000000005</v>
      </c>
      <c r="B86" s="94"/>
      <c r="C86" s="95"/>
      <c r="D86" s="96"/>
      <c r="E86" s="97" t="s">
        <v>124</v>
      </c>
      <c r="F86" s="98"/>
      <c r="G86" s="98"/>
    </row>
    <row r="87" spans="1:7" s="59" customFormat="1" ht="34.5" hidden="1">
      <c r="A87" s="89">
        <v>2</v>
      </c>
      <c r="B87" s="90" t="s">
        <v>125</v>
      </c>
      <c r="C87" s="91">
        <f>SUM(C88:C90)</f>
        <v>0</v>
      </c>
      <c r="D87" s="92"/>
      <c r="E87" s="104"/>
      <c r="F87" s="105"/>
      <c r="G87" s="105"/>
    </row>
    <row r="88" spans="1:7" s="99" customFormat="1" ht="15.75" hidden="1" customHeight="1">
      <c r="A88" s="93">
        <f>+A87+0.1</f>
        <v>2.1</v>
      </c>
      <c r="B88" s="94" t="s">
        <v>126</v>
      </c>
      <c r="C88" s="95"/>
      <c r="D88" s="96"/>
      <c r="E88" s="97"/>
      <c r="F88" s="98"/>
      <c r="G88" s="98"/>
    </row>
    <row r="89" spans="1:7" s="99" customFormat="1" ht="15.75" hidden="1" customHeight="1">
      <c r="A89" s="93">
        <f>+A88+0.1</f>
        <v>2.2000000000000002</v>
      </c>
      <c r="B89" s="94" t="s">
        <v>127</v>
      </c>
      <c r="C89" s="95"/>
      <c r="D89" s="96"/>
      <c r="E89" s="97"/>
      <c r="F89" s="98"/>
      <c r="G89" s="98"/>
    </row>
    <row r="90" spans="1:7" s="99" customFormat="1" ht="15.75" hidden="1" customHeight="1">
      <c r="A90" s="93">
        <f>+A89+0.1</f>
        <v>2.3000000000000003</v>
      </c>
      <c r="B90" s="94" t="s">
        <v>128</v>
      </c>
      <c r="C90" s="95"/>
      <c r="D90" s="96"/>
      <c r="E90" s="97"/>
      <c r="F90" s="98"/>
      <c r="G90" s="98"/>
    </row>
    <row r="91" spans="1:7" s="51" customFormat="1" ht="34.5" hidden="1">
      <c r="A91" s="102" t="s">
        <v>129</v>
      </c>
      <c r="B91" s="84" t="s">
        <v>130</v>
      </c>
      <c r="C91" s="85">
        <f>SUM(C92:C93)</f>
        <v>0</v>
      </c>
      <c r="D91" s="88"/>
      <c r="E91" s="50"/>
      <c r="F91" s="16"/>
      <c r="G91" s="16"/>
    </row>
    <row r="92" spans="1:7" s="59" customFormat="1" ht="18" hidden="1" customHeight="1">
      <c r="A92" s="89">
        <v>1</v>
      </c>
      <c r="B92" s="90" t="s">
        <v>329</v>
      </c>
      <c r="C92" s="101"/>
      <c r="D92" s="92"/>
      <c r="E92" s="26"/>
      <c r="F92" s="2"/>
      <c r="G92" s="2"/>
    </row>
    <row r="93" spans="1:7" s="59" customFormat="1" ht="18" hidden="1" customHeight="1">
      <c r="A93" s="89">
        <v>2</v>
      </c>
      <c r="B93" s="90"/>
      <c r="C93" s="101"/>
      <c r="D93" s="92"/>
      <c r="E93" s="3"/>
      <c r="F93" s="2"/>
      <c r="G93" s="2"/>
    </row>
    <row r="94" spans="1:7" s="107" customFormat="1" ht="34.5" customHeight="1">
      <c r="A94" s="83" t="s">
        <v>131</v>
      </c>
      <c r="B94" s="84" t="s">
        <v>132</v>
      </c>
      <c r="C94" s="85">
        <f>C19+C20-C36</f>
        <v>8176.3000000000029</v>
      </c>
      <c r="D94" s="88"/>
      <c r="E94" s="492" t="s">
        <v>133</v>
      </c>
      <c r="F94" s="492"/>
      <c r="G94" s="106"/>
    </row>
    <row r="95" spans="1:7" s="51" customFormat="1" ht="30" customHeight="1">
      <c r="A95" s="108"/>
      <c r="B95" s="109"/>
      <c r="E95" s="110">
        <v>7112</v>
      </c>
      <c r="F95" s="16"/>
      <c r="G95" s="16"/>
    </row>
    <row r="96" spans="1:7" s="1" customFormat="1" ht="17.25" hidden="1">
      <c r="B96" s="111" t="s">
        <v>84</v>
      </c>
      <c r="C96" s="112" t="s">
        <v>85</v>
      </c>
      <c r="D96" s="112"/>
      <c r="E96" s="36"/>
      <c r="F96" s="2"/>
      <c r="G96" s="2"/>
    </row>
    <row r="97" spans="1:7" s="115" customFormat="1" ht="17.25" hidden="1">
      <c r="A97" s="1"/>
      <c r="B97" s="14" t="s">
        <v>134</v>
      </c>
      <c r="C97" s="43"/>
      <c r="D97" s="113"/>
      <c r="E97" s="114"/>
      <c r="F97" s="40"/>
      <c r="G97" s="40"/>
    </row>
    <row r="98" spans="1:7" s="115" customFormat="1" ht="17.25" hidden="1">
      <c r="B98" s="116" t="s">
        <v>87</v>
      </c>
      <c r="C98" s="112" t="s">
        <v>88</v>
      </c>
      <c r="D98" s="112"/>
      <c r="E98" s="51"/>
      <c r="F98" s="40"/>
      <c r="G98" s="40"/>
    </row>
    <row r="99" spans="1:7" s="115" customFormat="1" ht="12" hidden="1" customHeight="1">
      <c r="B99" s="76"/>
      <c r="C99" s="43"/>
      <c r="D99" s="113"/>
      <c r="E99" s="114"/>
      <c r="F99" s="40"/>
      <c r="G99" s="40"/>
    </row>
    <row r="100" spans="1:7" s="115" customFormat="1" hidden="1">
      <c r="B100" s="76"/>
      <c r="C100" s="52"/>
      <c r="D100" s="52"/>
      <c r="E100" s="52"/>
      <c r="F100" s="40"/>
      <c r="G100" s="40"/>
    </row>
    <row r="101" spans="1:7" s="47" customFormat="1" ht="17.25">
      <c r="B101" s="117" t="s">
        <v>90</v>
      </c>
      <c r="D101" s="48" t="s">
        <v>91</v>
      </c>
    </row>
    <row r="102" spans="1:7" ht="109.5" customHeight="1">
      <c r="B102" s="484"/>
    </row>
  </sheetData>
  <mergeCells count="5">
    <mergeCell ref="A13:D13"/>
    <mergeCell ref="A14:D14"/>
    <mergeCell ref="A15:D15"/>
    <mergeCell ref="E19:F19"/>
    <mergeCell ref="E94:F94"/>
  </mergeCells>
  <pageMargins left="0.15763888888888899" right="0.196527777777778" top="0.2" bottom="0.2" header="0.511811023622047" footer="0.511811023622047"/>
  <pageSetup paperSize="9" scale="86" fitToHeight="0"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6145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614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1" zoomScaleNormal="100" workbookViewId="0">
      <selection activeCell="F56" sqref="F56"/>
    </sheetView>
  </sheetViews>
  <sheetFormatPr defaultColWidth="9.140625" defaultRowHeight="13.5"/>
  <cols>
    <col min="1" max="1" width="4.85546875" style="118" customWidth="1"/>
    <col min="2" max="2" width="62.7109375" style="119" customWidth="1"/>
    <col min="3" max="3" width="15.85546875" style="120" customWidth="1"/>
    <col min="4" max="4" width="15.140625" style="120" customWidth="1"/>
    <col min="5" max="5" width="14.140625" style="120" customWidth="1"/>
    <col min="6" max="6" width="44.85546875" style="120" customWidth="1"/>
    <col min="7" max="7" width="10.5703125" style="121" customWidth="1"/>
    <col min="8" max="8" width="13.85546875" style="121" customWidth="1"/>
    <col min="9" max="18" width="9.140625" style="121"/>
    <col min="19" max="16384" width="9.140625" style="120"/>
  </cols>
  <sheetData>
    <row r="1" spans="1:18" ht="21" customHeight="1">
      <c r="A1" s="495" t="s">
        <v>135</v>
      </c>
      <c r="B1" s="495"/>
      <c r="C1" s="495"/>
      <c r="D1" s="495"/>
      <c r="E1" s="495"/>
      <c r="F1" s="495"/>
    </row>
    <row r="2" spans="1:18" s="123" customFormat="1" ht="20.25">
      <c r="A2" s="487" t="str">
        <f>+'Ekamut-caxs'!A13:D13</f>
        <v xml:space="preserve">«Երևանի հ․ 98  մսուր-մանկապարտեզ» ՀՈԱԿ-ի </v>
      </c>
      <c r="B2" s="487"/>
      <c r="C2" s="487"/>
      <c r="D2" s="487"/>
      <c r="E2" s="487"/>
      <c r="F2" s="487"/>
      <c r="G2" s="122"/>
      <c r="H2" s="1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41.25" customHeight="1">
      <c r="A3" s="496" t="s">
        <v>136</v>
      </c>
      <c r="B3" s="496"/>
      <c r="C3" s="496"/>
      <c r="D3" s="496"/>
      <c r="E3" s="496"/>
      <c r="F3" s="496"/>
      <c r="G3" s="124"/>
      <c r="H3" s="124"/>
      <c r="I3" s="124"/>
    </row>
    <row r="4" spans="1:18">
      <c r="F4" s="125" t="s">
        <v>137</v>
      </c>
    </row>
    <row r="5" spans="1:18" ht="80.25" customHeight="1">
      <c r="A5" s="126" t="s">
        <v>94</v>
      </c>
      <c r="B5" s="127" t="s">
        <v>95</v>
      </c>
      <c r="C5" s="128" t="s">
        <v>138</v>
      </c>
      <c r="D5" s="128" t="s">
        <v>139</v>
      </c>
      <c r="E5" s="127" t="s">
        <v>140</v>
      </c>
      <c r="F5" s="129" t="s">
        <v>141</v>
      </c>
      <c r="H5" s="130" t="s">
        <v>142</v>
      </c>
    </row>
    <row r="6" spans="1:18" s="123" customFormat="1" ht="17.25">
      <c r="A6" s="131" t="s">
        <v>14</v>
      </c>
      <c r="B6" s="132" t="s">
        <v>15</v>
      </c>
      <c r="C6" s="133">
        <f>SUM(C7:C8,C11,C14:C18,C21:C22)</f>
        <v>109985.90000000001</v>
      </c>
      <c r="D6" s="133">
        <f>SUM(D7:D8,D11,D14:D18,D21:D22)</f>
        <v>105523.7</v>
      </c>
      <c r="E6" s="133">
        <f t="shared" ref="E6:E37" si="0">D6-C6</f>
        <v>-4462.2000000000116</v>
      </c>
      <c r="F6" s="134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139" customFormat="1" ht="17.25">
      <c r="A7" s="89"/>
      <c r="B7" s="135" t="str">
        <f>+'Ekamut-caxs'!B17</f>
        <v>Սուբսիդիայից</v>
      </c>
      <c r="C7" s="136">
        <v>90650.3</v>
      </c>
      <c r="D7" s="137">
        <f>+'Ekamut-caxs'!D17</f>
        <v>78578</v>
      </c>
      <c r="E7" s="137">
        <f t="shared" si="0"/>
        <v>-12072.300000000003</v>
      </c>
      <c r="F7" s="136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</row>
    <row r="8" spans="1:18" s="139" customFormat="1" ht="19.5" customHeight="1">
      <c r="A8" s="89">
        <f>+A7+1</f>
        <v>1</v>
      </c>
      <c r="B8" s="135" t="str">
        <f>+'Ekamut-caxs'!B18</f>
        <v>Այլ նպաստներ բյուջեից, որից՝</v>
      </c>
      <c r="C8" s="137">
        <f>SUM(C9:C10)</f>
        <v>0</v>
      </c>
      <c r="D8" s="137">
        <f>SUM(D9:D10)</f>
        <v>0</v>
      </c>
      <c r="E8" s="137">
        <f t="shared" si="0"/>
        <v>0</v>
      </c>
      <c r="F8" s="136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</row>
    <row r="9" spans="1:18" s="143" customFormat="1" ht="17.25" hidden="1">
      <c r="A9" s="140">
        <f>+A8+0.1</f>
        <v>1.1000000000000001</v>
      </c>
      <c r="B9" s="141" t="str">
        <f>+'Ekamut-caxs'!B19</f>
        <v>վերապատրաստման գծով</v>
      </c>
      <c r="C9" s="142">
        <v>0</v>
      </c>
      <c r="D9" s="142">
        <f>+'Ekamut-caxs'!D19</f>
        <v>0</v>
      </c>
      <c r="E9" s="137">
        <f t="shared" si="0"/>
        <v>0</v>
      </c>
      <c r="F9" s="142"/>
    </row>
    <row r="10" spans="1:18" s="143" customFormat="1" ht="17.25" hidden="1">
      <c r="A10" s="140">
        <f>+A9+0.1</f>
        <v>1.2000000000000002</v>
      </c>
      <c r="B10" s="141" t="str">
        <f>+'Ekamut-caxs'!B20</f>
        <v>կամավոր ատեստավորման գծով</v>
      </c>
      <c r="C10" s="142">
        <v>0</v>
      </c>
      <c r="D10" s="142">
        <f>+'Ekamut-caxs'!D20</f>
        <v>0</v>
      </c>
      <c r="E10" s="137">
        <f t="shared" si="0"/>
        <v>0</v>
      </c>
      <c r="F10" s="142"/>
    </row>
    <row r="11" spans="1:18" s="139" customFormat="1" ht="17.25">
      <c r="A11" s="89">
        <f>+A8+1</f>
        <v>2</v>
      </c>
      <c r="B11" s="135" t="str">
        <f>+'Ekamut-caxs'!B21</f>
        <v>Դրամաշնորհներ բյուջեից, որից՝</v>
      </c>
      <c r="C11" s="137">
        <f>SUM(C12:C13)</f>
        <v>13572.1</v>
      </c>
      <c r="D11" s="137">
        <f>SUM(D12:D13)</f>
        <v>19316.400000000001</v>
      </c>
      <c r="E11" s="137">
        <f t="shared" si="0"/>
        <v>5744.3000000000011</v>
      </c>
      <c r="F11" s="136"/>
      <c r="G11" s="138"/>
      <c r="H11" s="138"/>
      <c r="I11" s="138"/>
      <c r="J11" s="138"/>
      <c r="K11" s="138"/>
      <c r="L11" s="138"/>
      <c r="M11" s="138"/>
      <c r="N11" s="138"/>
      <c r="O11" s="138"/>
      <c r="P11" s="138"/>
      <c r="Q11" s="138"/>
      <c r="R11" s="138"/>
    </row>
    <row r="12" spans="1:18" s="143" customFormat="1" ht="27">
      <c r="A12" s="140">
        <f>+A9+1</f>
        <v>2.1</v>
      </c>
      <c r="B12" s="141" t="str">
        <f>+'Ekamut-caxs'!B22</f>
        <v>կրթության առանձնահատուկ պայմանների կարիք ունեցող երեխաների գծով</v>
      </c>
      <c r="C12" s="142">
        <v>7984.1</v>
      </c>
      <c r="D12" s="142">
        <f>+'Ekamut-caxs'!D22</f>
        <v>7105.1</v>
      </c>
      <c r="E12" s="137">
        <f t="shared" si="0"/>
        <v>-879</v>
      </c>
      <c r="F12" s="142"/>
    </row>
    <row r="13" spans="1:18" s="143" customFormat="1" ht="28.35" customHeight="1">
      <c r="A13" s="140">
        <f>+A10+1</f>
        <v>2.2000000000000002</v>
      </c>
      <c r="B13" s="141" t="str">
        <f>+'Ekamut-caxs'!B23</f>
        <v>զինծառայողների երեխաների գծով</v>
      </c>
      <c r="C13" s="142">
        <v>5588</v>
      </c>
      <c r="D13" s="142">
        <f>+'Ekamut-caxs'!D23</f>
        <v>12211.3</v>
      </c>
      <c r="E13" s="137">
        <f t="shared" si="0"/>
        <v>6623.2999999999993</v>
      </c>
      <c r="F13" s="142"/>
    </row>
    <row r="14" spans="1:18" s="143" customFormat="1" ht="36.75" customHeight="1">
      <c r="A14" s="89">
        <f>+A11+1</f>
        <v>3</v>
      </c>
      <c r="B14" s="135" t="str">
        <f>+'Ekamut-caxs'!B25</f>
        <v xml:space="preserve">Վճարովի ծառայություններից </v>
      </c>
      <c r="C14" s="136">
        <v>2682</v>
      </c>
      <c r="D14" s="137">
        <f>+'Ekamut-caxs'!D25</f>
        <v>3967</v>
      </c>
      <c r="E14" s="137">
        <f t="shared" si="0"/>
        <v>1285</v>
      </c>
      <c r="F14" s="142" t="s">
        <v>143</v>
      </c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38"/>
      <c r="R14" s="138"/>
    </row>
    <row r="15" spans="1:18" s="139" customFormat="1" ht="17.25">
      <c r="A15" s="89">
        <f t="shared" ref="A15:A22" si="1">+A14+1</f>
        <v>4</v>
      </c>
      <c r="B15" s="135" t="str">
        <f>+'Ekamut-caxs'!B24</f>
        <v>Սուբսիդիա ջրամատակարարման գծով</v>
      </c>
      <c r="C15" s="144">
        <v>18.5</v>
      </c>
      <c r="D15" s="137">
        <f>+'Ekamut-caxs'!D24</f>
        <v>15.3</v>
      </c>
      <c r="E15" s="137">
        <f t="shared" si="0"/>
        <v>-3.1999999999999993</v>
      </c>
      <c r="F15" s="136"/>
      <c r="G15" s="138" t="s">
        <v>144</v>
      </c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</row>
    <row r="16" spans="1:18" s="139" customFormat="1" ht="17.25">
      <c r="A16" s="89">
        <f t="shared" si="1"/>
        <v>5</v>
      </c>
      <c r="B16" s="135" t="str">
        <f>+'Ekamut-caxs'!B27</f>
        <v>Ֆինանսական օգնությունից (օգնիր մանկապարտեզիդ)</v>
      </c>
      <c r="C16" s="144"/>
      <c r="D16" s="137">
        <f>+'Ekamut-caxs'!D27</f>
        <v>0</v>
      </c>
      <c r="E16" s="137">
        <f t="shared" si="0"/>
        <v>0</v>
      </c>
      <c r="F16" s="136"/>
      <c r="G16" s="138"/>
      <c r="H16" s="138"/>
      <c r="I16" s="138"/>
      <c r="J16" s="138"/>
      <c r="K16" s="138"/>
      <c r="L16" s="138"/>
      <c r="M16" s="138"/>
      <c r="N16" s="138"/>
      <c r="O16" s="138"/>
      <c r="P16" s="138"/>
      <c r="Q16" s="138"/>
      <c r="R16" s="138"/>
    </row>
    <row r="17" spans="1:18" s="139" customFormat="1" ht="17.25">
      <c r="A17" s="89">
        <f t="shared" si="1"/>
        <v>6</v>
      </c>
      <c r="B17" s="135" t="str">
        <f>+'Ekamut-caxs'!B28</f>
        <v>Չփոխանակվող գործարքներից (դրամաշնորհից)</v>
      </c>
      <c r="C17" s="144">
        <v>3063</v>
      </c>
      <c r="D17" s="137">
        <f>+'Ekamut-caxs'!D28</f>
        <v>0</v>
      </c>
      <c r="E17" s="137">
        <f t="shared" si="0"/>
        <v>-3063</v>
      </c>
      <c r="F17" s="136"/>
      <c r="G17" s="138"/>
      <c r="H17" s="138"/>
      <c r="I17" s="138"/>
      <c r="J17" s="138"/>
      <c r="K17" s="138"/>
      <c r="L17" s="138"/>
      <c r="M17" s="138"/>
      <c r="N17" s="138"/>
      <c r="O17" s="138"/>
      <c r="P17" s="138"/>
      <c r="Q17" s="138"/>
      <c r="R17" s="138"/>
    </row>
    <row r="18" spans="1:18" s="139" customFormat="1" ht="17.25">
      <c r="A18" s="89">
        <f t="shared" si="1"/>
        <v>7</v>
      </c>
      <c r="B18" s="135" t="str">
        <f>+'Ekamut-caxs'!B29</f>
        <v xml:space="preserve">Պայմանով ստացված ակտիվներից, այդ թվում՝  </v>
      </c>
      <c r="C18" s="145">
        <f>SUM(C19:C20)</f>
        <v>0</v>
      </c>
      <c r="D18" s="145">
        <f>SUM(D19:D20)</f>
        <v>3072</v>
      </c>
      <c r="E18" s="137">
        <f t="shared" si="0"/>
        <v>3072</v>
      </c>
      <c r="F18" s="142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</row>
    <row r="19" spans="1:18" s="139" customFormat="1" ht="16.5">
      <c r="A19" s="89">
        <f t="shared" si="1"/>
        <v>8</v>
      </c>
      <c r="B19" s="146" t="str">
        <f>+'Ekamut-caxs'!B30</f>
        <v xml:space="preserve">ոչ ընթացիկ </v>
      </c>
      <c r="C19" s="142"/>
      <c r="D19" s="147">
        <f>+'Ekamut-caxs'!D30</f>
        <v>0</v>
      </c>
      <c r="E19" s="147">
        <f t="shared" si="0"/>
        <v>0</v>
      </c>
      <c r="F19" s="142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</row>
    <row r="20" spans="1:18" ht="16.5">
      <c r="A20" s="89">
        <f t="shared" si="1"/>
        <v>9</v>
      </c>
      <c r="B20" s="146" t="str">
        <f>+'Ekamut-caxs'!B31</f>
        <v xml:space="preserve">ընթացիկ </v>
      </c>
      <c r="C20" s="142"/>
      <c r="D20" s="147">
        <f>+'Ekamut-caxs'!D31</f>
        <v>3072</v>
      </c>
      <c r="E20" s="147">
        <f t="shared" si="0"/>
        <v>3072</v>
      </c>
      <c r="F20" s="142"/>
    </row>
    <row r="21" spans="1:18" ht="17.25" hidden="1">
      <c r="A21" s="89">
        <f t="shared" si="1"/>
        <v>10</v>
      </c>
      <c r="B21" s="148" t="str">
        <f>+'Ekamut-caxs'!B32</f>
        <v>Բանկի տոկոսից</v>
      </c>
      <c r="C21" s="144"/>
      <c r="D21" s="136">
        <f>+'Ekamut-caxs'!D32</f>
        <v>0</v>
      </c>
      <c r="E21" s="136">
        <f t="shared" si="0"/>
        <v>0</v>
      </c>
      <c r="F21" s="142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</row>
    <row r="22" spans="1:18" s="138" customFormat="1" ht="17.25" hidden="1">
      <c r="A22" s="89">
        <f t="shared" si="1"/>
        <v>11</v>
      </c>
      <c r="B22" s="148" t="str">
        <f>+'Ekamut-caxs'!B33</f>
        <v>Մենթոր վերապատրաստման գծով</v>
      </c>
      <c r="C22" s="144"/>
      <c r="D22" s="136">
        <f>+'Ekamut-caxs'!D33</f>
        <v>575</v>
      </c>
      <c r="E22" s="136">
        <f t="shared" si="0"/>
        <v>575</v>
      </c>
      <c r="F22" s="136"/>
      <c r="G22" s="138" t="s">
        <v>145</v>
      </c>
    </row>
    <row r="23" spans="1:18" s="138" customFormat="1" ht="17.25">
      <c r="A23" s="131" t="s">
        <v>35</v>
      </c>
      <c r="B23" s="149" t="s">
        <v>36</v>
      </c>
      <c r="C23" s="150">
        <f>SUM(C24,C27:C33,C37:C59,C61:C62)</f>
        <v>109985.9</v>
      </c>
      <c r="D23" s="150">
        <f>SUM(D24,D27:D33,D37:D59,D61:D62)</f>
        <v>105523.7</v>
      </c>
      <c r="E23" s="133">
        <f t="shared" si="0"/>
        <v>-4462.1999999999971</v>
      </c>
      <c r="F23" s="134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</row>
    <row r="24" spans="1:18" s="123" customFormat="1" ht="17.25">
      <c r="A24" s="89">
        <v>1</v>
      </c>
      <c r="B24" s="148" t="str">
        <f>+'Ekamut-caxs'!B37</f>
        <v>Աշխատավարձի գծով, որից՝</v>
      </c>
      <c r="C24" s="144">
        <v>73089.399999999994</v>
      </c>
      <c r="D24" s="145">
        <f>+'Ekamut-caxs'!D37</f>
        <v>72182.3</v>
      </c>
      <c r="E24" s="137">
        <f t="shared" si="0"/>
        <v>-907.09999999999127</v>
      </c>
      <c r="F24" s="142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</row>
    <row r="25" spans="1:18" s="139" customFormat="1" ht="16.5">
      <c r="A25" s="140">
        <f>+A24+0.1</f>
        <v>1.1000000000000001</v>
      </c>
      <c r="B25" s="151" t="str">
        <f>+'Ekamut-caxs'!B38</f>
        <v>վճարովի ծառայության գծով</v>
      </c>
      <c r="C25" s="142">
        <v>1952</v>
      </c>
      <c r="D25" s="152">
        <f>+'Ekamut-caxs'!D38</f>
        <v>1695.2</v>
      </c>
      <c r="E25" s="147">
        <f t="shared" si="0"/>
        <v>-256.79999999999995</v>
      </c>
      <c r="F25" s="142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</row>
    <row r="26" spans="1:18" s="154" customFormat="1">
      <c r="A26" s="140">
        <f>+A25+0.1</f>
        <v>1.2000000000000002</v>
      </c>
      <c r="B26" s="141" t="str">
        <f>+'Ekamut-caxs'!B39</f>
        <v>պարգևատրման գծով</v>
      </c>
      <c r="C26" s="142">
        <v>0</v>
      </c>
      <c r="D26" s="142">
        <f>+'Ekamut-caxs'!D39</f>
        <v>4738.5312000000004</v>
      </c>
      <c r="E26" s="153">
        <f t="shared" si="0"/>
        <v>4738.5312000000004</v>
      </c>
      <c r="F26" s="15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</row>
    <row r="27" spans="1:18" s="143" customFormat="1" ht="17.25">
      <c r="A27" s="89">
        <f>+A24+1</f>
        <v>2</v>
      </c>
      <c r="B27" s="135" t="str">
        <f>+'Ekamut-caxs'!B40</f>
        <v>Սննդի գծով</v>
      </c>
      <c r="C27" s="144">
        <v>21960.400000000001</v>
      </c>
      <c r="D27" s="145">
        <f>+'Ekamut-caxs'!D40</f>
        <v>17885.8</v>
      </c>
      <c r="E27" s="137">
        <f t="shared" si="0"/>
        <v>-4074.6000000000022</v>
      </c>
      <c r="F27" s="155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</row>
    <row r="28" spans="1:18" s="139" customFormat="1" ht="17.25">
      <c r="A28" s="89">
        <f t="shared" ref="A28:A33" si="2">+A27+1</f>
        <v>3</v>
      </c>
      <c r="B28" s="135" t="str">
        <f>+'Ekamut-caxs'!B41</f>
        <v>Ջեռուցման գծով</v>
      </c>
      <c r="C28" s="144">
        <v>1299.5</v>
      </c>
      <c r="D28" s="145">
        <f>+'Ekamut-caxs'!D41</f>
        <v>1342.9</v>
      </c>
      <c r="E28" s="137">
        <f t="shared" si="0"/>
        <v>43.400000000000091</v>
      </c>
      <c r="F28" s="142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</row>
    <row r="29" spans="1:18" s="139" customFormat="1" ht="17.25">
      <c r="A29" s="89">
        <f t="shared" si="2"/>
        <v>4</v>
      </c>
      <c r="B29" s="135" t="str">
        <f>+'Ekamut-caxs'!B42</f>
        <v>Էլեկտրաէներգիայի գծով</v>
      </c>
      <c r="C29" s="144">
        <v>2649.2</v>
      </c>
      <c r="D29" s="145">
        <f>+'Ekamut-caxs'!D42</f>
        <v>2569.1999999999998</v>
      </c>
      <c r="E29" s="137">
        <f t="shared" si="0"/>
        <v>-80</v>
      </c>
      <c r="F29" s="142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</row>
    <row r="30" spans="1:18" s="139" customFormat="1" ht="17.25">
      <c r="A30" s="89">
        <f t="shared" si="2"/>
        <v>5</v>
      </c>
      <c r="B30" s="135" t="str">
        <f>+'Ekamut-caxs'!B43</f>
        <v>Ջրմուղ-կոյուղու գծով</v>
      </c>
      <c r="C30" s="144">
        <v>484.4</v>
      </c>
      <c r="D30" s="145">
        <f>+'Ekamut-caxs'!D43</f>
        <v>401.2</v>
      </c>
      <c r="E30" s="137">
        <f t="shared" si="0"/>
        <v>-83.199999999999989</v>
      </c>
      <c r="F30" s="475"/>
      <c r="G30" s="156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</row>
    <row r="31" spans="1:18" s="139" customFormat="1" ht="17.25">
      <c r="A31" s="89">
        <f t="shared" si="2"/>
        <v>6</v>
      </c>
      <c r="B31" s="135" t="str">
        <f>+'Ekamut-caxs'!B44</f>
        <v>Աղբահանության գծով</v>
      </c>
      <c r="C31" s="144">
        <v>74.5</v>
      </c>
      <c r="D31" s="145">
        <f>+'Ekamut-caxs'!D44</f>
        <v>74.5</v>
      </c>
      <c r="E31" s="137">
        <f t="shared" si="0"/>
        <v>0</v>
      </c>
      <c r="F31" s="475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</row>
    <row r="32" spans="1:18" s="139" customFormat="1" ht="17.25">
      <c r="A32" s="89">
        <f t="shared" si="2"/>
        <v>7</v>
      </c>
      <c r="B32" s="135" t="str">
        <f>+'Ekamut-caxs'!B45</f>
        <v>Ախտաբանության գծով</v>
      </c>
      <c r="C32" s="144">
        <v>60</v>
      </c>
      <c r="D32" s="145">
        <f>+'Ekamut-caxs'!D45</f>
        <v>60</v>
      </c>
      <c r="E32" s="137">
        <f t="shared" si="0"/>
        <v>0</v>
      </c>
      <c r="F32" s="475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</row>
    <row r="33" spans="1:18" s="139" customFormat="1" ht="17.25">
      <c r="A33" s="89">
        <f t="shared" si="2"/>
        <v>8</v>
      </c>
      <c r="B33" s="135" t="str">
        <f>+'Ekamut-caxs'!B46</f>
        <v>Կապի գծով, այդ թվում`</v>
      </c>
      <c r="C33" s="145">
        <f>SUM(C34:C36)</f>
        <v>203.8</v>
      </c>
      <c r="D33" s="145">
        <f>SUM(D34:D36)</f>
        <v>198.4</v>
      </c>
      <c r="E33" s="137">
        <f t="shared" si="0"/>
        <v>-5.4000000000000057</v>
      </c>
      <c r="F33" s="475"/>
      <c r="G33" s="138"/>
      <c r="H33" s="138"/>
      <c r="I33" s="138"/>
      <c r="J33" s="138"/>
      <c r="K33" s="138"/>
      <c r="L33" s="138"/>
      <c r="M33" s="138"/>
      <c r="N33" s="138"/>
      <c r="O33" s="138"/>
      <c r="P33" s="138"/>
      <c r="Q33" s="138"/>
      <c r="R33" s="138"/>
    </row>
    <row r="34" spans="1:18" s="139" customFormat="1" ht="16.5">
      <c r="A34" s="140">
        <f>+A33+0.1</f>
        <v>8.1</v>
      </c>
      <c r="B34" s="146" t="str">
        <f>+'Ekamut-caxs'!B47</f>
        <v>բաժանորդային վճար</v>
      </c>
      <c r="C34" s="142">
        <v>58.8</v>
      </c>
      <c r="D34" s="152">
        <f>+'Ekamut-caxs'!D47</f>
        <v>58.8</v>
      </c>
      <c r="E34" s="147">
        <f t="shared" si="0"/>
        <v>0</v>
      </c>
      <c r="F34" s="475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</row>
    <row r="35" spans="1:18">
      <c r="A35" s="140">
        <f>+A34+0.1</f>
        <v>8.1999999999999993</v>
      </c>
      <c r="B35" s="146" t="str">
        <f>+'Ekamut-caxs'!B48</f>
        <v>րոպեավճար</v>
      </c>
      <c r="C35" s="142">
        <v>25</v>
      </c>
      <c r="D35" s="152">
        <f>+'Ekamut-caxs'!D48</f>
        <v>19.600000000000001</v>
      </c>
      <c r="E35" s="147">
        <f t="shared" si="0"/>
        <v>-5.3999999999999986</v>
      </c>
      <c r="F35" s="475"/>
    </row>
    <row r="36" spans="1:18">
      <c r="A36" s="140">
        <f>+A35+0.1</f>
        <v>8.2999999999999989</v>
      </c>
      <c r="B36" s="146" t="str">
        <f>+'Ekamut-caxs'!B49</f>
        <v>ինտերնետ կապ</v>
      </c>
      <c r="C36" s="142">
        <v>120</v>
      </c>
      <c r="D36" s="152">
        <f>+'Ekamut-caxs'!D49</f>
        <v>120</v>
      </c>
      <c r="E36" s="147">
        <f t="shared" si="0"/>
        <v>0</v>
      </c>
      <c r="F36" s="475"/>
    </row>
    <row r="37" spans="1:18" ht="17.25" hidden="1">
      <c r="A37" s="89">
        <f>+A33+1</f>
        <v>9</v>
      </c>
      <c r="B37" s="135" t="str">
        <f>+'Ekamut-caxs'!B50</f>
        <v>Բանկային ծառայության գծով</v>
      </c>
      <c r="C37" s="144">
        <v>0</v>
      </c>
      <c r="D37" s="145">
        <f>+'Ekamut-caxs'!D50</f>
        <v>0</v>
      </c>
      <c r="E37" s="137">
        <f t="shared" si="0"/>
        <v>0</v>
      </c>
      <c r="F37" s="475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</row>
    <row r="38" spans="1:18" s="139" customFormat="1" ht="17.25">
      <c r="A38" s="89">
        <v>9</v>
      </c>
      <c r="B38" s="135" t="str">
        <f>+'Ekamut-caxs'!B51</f>
        <v>Տնտեսական ապրանքների գծով</v>
      </c>
      <c r="C38" s="144">
        <v>1029</v>
      </c>
      <c r="D38" s="145">
        <f>+'Ekamut-caxs'!D51</f>
        <v>1029</v>
      </c>
      <c r="E38" s="137">
        <f t="shared" ref="E38:E63" si="3">D38-C38</f>
        <v>0</v>
      </c>
      <c r="F38" s="475"/>
      <c r="G38" s="1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</row>
    <row r="39" spans="1:18" s="139" customFormat="1" ht="17.25">
      <c r="A39" s="89">
        <f t="shared" ref="A39:A60" si="4">+A38+1</f>
        <v>10</v>
      </c>
      <c r="B39" s="135" t="str">
        <f>+'Ekamut-caxs'!B52</f>
        <v>Գրասենյակային ապրանքների գծով</v>
      </c>
      <c r="C39" s="144">
        <v>195.3</v>
      </c>
      <c r="D39" s="145">
        <f>+'Ekamut-caxs'!D52</f>
        <v>195.3</v>
      </c>
      <c r="E39" s="137">
        <f t="shared" si="3"/>
        <v>0</v>
      </c>
      <c r="F39" s="475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</row>
    <row r="40" spans="1:18" s="139" customFormat="1" ht="17.25">
      <c r="A40" s="89">
        <f t="shared" si="4"/>
        <v>11</v>
      </c>
      <c r="B40" s="135" t="str">
        <f>+'Ekamut-caxs'!B53</f>
        <v>Փոքրարժեք կամ արագամաշ առարկաների գծով</v>
      </c>
      <c r="C40" s="144">
        <v>480</v>
      </c>
      <c r="D40" s="145">
        <f>+'Ekamut-caxs'!D53</f>
        <v>480</v>
      </c>
      <c r="E40" s="137">
        <f t="shared" si="3"/>
        <v>0</v>
      </c>
      <c r="F40" s="475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</row>
    <row r="41" spans="1:18" s="139" customFormat="1" ht="17.25">
      <c r="A41" s="89">
        <f t="shared" si="4"/>
        <v>12</v>
      </c>
      <c r="B41" s="135" t="str">
        <f>+'Ekamut-caxs'!B54</f>
        <v>Ուսումնական նյութերի գծով</v>
      </c>
      <c r="C41" s="144">
        <v>480</v>
      </c>
      <c r="D41" s="145">
        <f>+'Ekamut-caxs'!D54</f>
        <v>480</v>
      </c>
      <c r="E41" s="137">
        <f t="shared" si="3"/>
        <v>0</v>
      </c>
      <c r="F41" s="475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</row>
    <row r="42" spans="1:18" s="139" customFormat="1" ht="17.25">
      <c r="A42" s="89">
        <f t="shared" si="4"/>
        <v>13</v>
      </c>
      <c r="B42" s="135" t="str">
        <f>+'Ekamut-caxs'!B55</f>
        <v>Դեղորայքի գծով</v>
      </c>
      <c r="C42" s="144">
        <v>80</v>
      </c>
      <c r="D42" s="145">
        <f>+'Ekamut-caxs'!D55</f>
        <v>80</v>
      </c>
      <c r="E42" s="137">
        <f t="shared" si="3"/>
        <v>0</v>
      </c>
      <c r="F42" s="475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</row>
    <row r="43" spans="1:18" s="139" customFormat="1" ht="17.25">
      <c r="A43" s="89">
        <f t="shared" si="4"/>
        <v>14</v>
      </c>
      <c r="B43" s="135" t="str">
        <f>+'Ekamut-caxs'!B56</f>
        <v>Բուժ.ծառայության գծով</v>
      </c>
      <c r="C43" s="144">
        <v>110</v>
      </c>
      <c r="D43" s="145">
        <f>+'Ekamut-caxs'!D56</f>
        <v>92</v>
      </c>
      <c r="E43" s="137">
        <f t="shared" si="3"/>
        <v>-18</v>
      </c>
      <c r="F43" s="475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</row>
    <row r="44" spans="1:18" s="139" customFormat="1" ht="17.25">
      <c r="A44" s="89">
        <f t="shared" si="4"/>
        <v>15</v>
      </c>
      <c r="B44" s="135" t="str">
        <f>+'Ekamut-caxs'!B57</f>
        <v>Ընթացիկ վերանորոգման գծով</v>
      </c>
      <c r="C44" s="136">
        <v>300</v>
      </c>
      <c r="D44" s="145">
        <f>+'Ekamut-caxs'!D57</f>
        <v>300</v>
      </c>
      <c r="E44" s="137">
        <f t="shared" si="3"/>
        <v>0</v>
      </c>
      <c r="F44" s="475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</row>
    <row r="45" spans="1:18" s="139" customFormat="1" ht="40.5">
      <c r="A45" s="89">
        <f t="shared" si="4"/>
        <v>16</v>
      </c>
      <c r="B45" s="135" t="str">
        <f>+'Ekamut-caxs'!B58</f>
        <v>Ջեռուցման համակարգի սպասարկման գծով</v>
      </c>
      <c r="C45" s="136">
        <v>123</v>
      </c>
      <c r="D45" s="145">
        <f>+'Ekamut-caxs'!D58</f>
        <v>138.30000000000001</v>
      </c>
      <c r="E45" s="137">
        <f t="shared" si="3"/>
        <v>15.300000000000011</v>
      </c>
      <c r="F45" s="475" t="s">
        <v>418</v>
      </c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</row>
    <row r="46" spans="1:18" s="139" customFormat="1" ht="17.25" hidden="1">
      <c r="A46" s="89">
        <f t="shared" si="4"/>
        <v>17</v>
      </c>
      <c r="B46" s="135" t="str">
        <f>+'Ekamut-caxs'!B59</f>
        <v>Կաթսայատան սպասարկման գծով</v>
      </c>
      <c r="C46" s="136">
        <v>0</v>
      </c>
      <c r="D46" s="145">
        <f>+'Ekamut-caxs'!D59</f>
        <v>0</v>
      </c>
      <c r="E46" s="137">
        <f t="shared" si="3"/>
        <v>0</v>
      </c>
      <c r="F46" s="136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</row>
    <row r="47" spans="1:18" s="139" customFormat="1" ht="17.25" hidden="1">
      <c r="A47" s="89">
        <f t="shared" si="4"/>
        <v>18</v>
      </c>
      <c r="B47" s="135" t="str">
        <f>+'Ekamut-caxs'!B60</f>
        <v>Սպասարկման և կոմունալ համավճարների գծով</v>
      </c>
      <c r="C47" s="136">
        <v>0</v>
      </c>
      <c r="D47" s="145">
        <f>+'Ekamut-caxs'!D60</f>
        <v>0</v>
      </c>
      <c r="E47" s="137">
        <f t="shared" si="3"/>
        <v>0</v>
      </c>
      <c r="F47" s="136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</row>
    <row r="48" spans="1:18" s="139" customFormat="1" ht="17.25">
      <c r="A48" s="89">
        <v>17</v>
      </c>
      <c r="B48" s="135" t="str">
        <f>+'Ekamut-caxs'!B61</f>
        <v>Գնումների համակարգողի ծառայության գծով</v>
      </c>
      <c r="C48" s="144">
        <v>125</v>
      </c>
      <c r="D48" s="145">
        <f>+'Ekamut-caxs'!D61</f>
        <v>125</v>
      </c>
      <c r="E48" s="137">
        <f t="shared" si="3"/>
        <v>0</v>
      </c>
      <c r="F48" s="142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</row>
    <row r="49" spans="1:18" s="139" customFormat="1" ht="17.25">
      <c r="A49" s="89">
        <f t="shared" si="4"/>
        <v>18</v>
      </c>
      <c r="B49" s="135" t="str">
        <f>+'Ekamut-caxs'!B62</f>
        <v>Համակարգիչների տեխնիկական սպասարկման գծով</v>
      </c>
      <c r="C49" s="144">
        <v>60</v>
      </c>
      <c r="D49" s="145">
        <f>+'Ekamut-caxs'!D62</f>
        <v>60</v>
      </c>
      <c r="E49" s="137">
        <f t="shared" si="3"/>
        <v>0</v>
      </c>
      <c r="F49" s="142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</row>
    <row r="50" spans="1:18" s="139" customFormat="1" ht="17.25">
      <c r="A50" s="89">
        <f t="shared" si="4"/>
        <v>19</v>
      </c>
      <c r="B50" s="135" t="str">
        <f>+'Ekamut-caxs'!B63</f>
        <v>Համակարգչային ծրագրի և կայքի սպասարկման գծով</v>
      </c>
      <c r="C50" s="136">
        <v>117</v>
      </c>
      <c r="D50" s="145">
        <f>+'Ekamut-caxs'!D63</f>
        <v>107</v>
      </c>
      <c r="E50" s="137">
        <f t="shared" si="3"/>
        <v>-10</v>
      </c>
      <c r="F50" s="142"/>
      <c r="G50" s="1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</row>
    <row r="51" spans="1:18" s="139" customFormat="1" ht="17.25">
      <c r="A51" s="89">
        <f t="shared" si="4"/>
        <v>20</v>
      </c>
      <c r="B51" s="135" t="str">
        <f>+'Ekamut-caxs'!B64</f>
        <v>էլ․ստորագրության գծով</v>
      </c>
      <c r="C51" s="136">
        <v>3</v>
      </c>
      <c r="D51" s="145">
        <f>+'Ekamut-caxs'!D64</f>
        <v>3</v>
      </c>
      <c r="E51" s="137">
        <f t="shared" si="3"/>
        <v>0</v>
      </c>
      <c r="F51" s="136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</row>
    <row r="52" spans="1:18" s="139" customFormat="1" ht="17.25">
      <c r="A52" s="89">
        <f t="shared" si="4"/>
        <v>21</v>
      </c>
      <c r="B52" s="135" t="str">
        <f>+'Ekamut-caxs'!B65</f>
        <v>Հայտարարության գծով</v>
      </c>
      <c r="C52" s="136">
        <v>36</v>
      </c>
      <c r="D52" s="145">
        <f>+'Ekamut-caxs'!D65</f>
        <v>10.199999999999999</v>
      </c>
      <c r="E52" s="137">
        <f t="shared" si="3"/>
        <v>-25.8</v>
      </c>
      <c r="F52" s="142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</row>
    <row r="53" spans="1:18" s="139" customFormat="1" ht="17.25" hidden="1">
      <c r="A53" s="89">
        <f t="shared" si="4"/>
        <v>22</v>
      </c>
      <c r="B53" s="135" t="str">
        <f>+'Ekamut-caxs'!B66</f>
        <v>Բաժանորդագրության գծով</v>
      </c>
      <c r="C53" s="136"/>
      <c r="D53" s="145">
        <f>+'Ekamut-caxs'!D66</f>
        <v>0</v>
      </c>
      <c r="E53" s="137">
        <f t="shared" si="3"/>
        <v>0</v>
      </c>
      <c r="F53" s="136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</row>
    <row r="54" spans="1:18" s="139" customFormat="1" ht="17.25" hidden="1">
      <c r="A54" s="89">
        <f t="shared" si="4"/>
        <v>23</v>
      </c>
      <c r="B54" s="135" t="str">
        <f>+'Ekamut-caxs'!B67</f>
        <v>Վերապատրաստման գծով</v>
      </c>
      <c r="C54" s="136"/>
      <c r="D54" s="145">
        <f>+'Ekamut-caxs'!D67</f>
        <v>0</v>
      </c>
      <c r="E54" s="137">
        <f t="shared" si="3"/>
        <v>0</v>
      </c>
      <c r="F54" s="136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</row>
    <row r="55" spans="1:18" s="139" customFormat="1" ht="17.25">
      <c r="A55" s="89">
        <v>22</v>
      </c>
      <c r="B55" s="148" t="str">
        <f>+'Ekamut-caxs'!B68</f>
        <v>Հակահրդեհային ծառայություն</v>
      </c>
      <c r="C55" s="136">
        <v>64.8</v>
      </c>
      <c r="D55" s="144">
        <f>+'Ekamut-caxs'!D68</f>
        <v>49.5</v>
      </c>
      <c r="E55" s="136">
        <f t="shared" si="3"/>
        <v>-15.299999999999997</v>
      </c>
      <c r="F55" s="136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</row>
    <row r="56" spans="1:18" s="138" customFormat="1" ht="27">
      <c r="A56" s="89">
        <f t="shared" si="4"/>
        <v>23</v>
      </c>
      <c r="B56" s="148" t="str">
        <f>+'Ekamut-caxs'!B69</f>
        <v>Մենթոր վերապատրաստման գծով</v>
      </c>
      <c r="C56" s="136">
        <v>0</v>
      </c>
      <c r="D56" s="144">
        <f>+'Ekamut-caxs'!D69</f>
        <v>575</v>
      </c>
      <c r="E56" s="136">
        <f t="shared" si="3"/>
        <v>575</v>
      </c>
      <c r="F56" s="476" t="s">
        <v>419</v>
      </c>
      <c r="G56" s="138" t="s">
        <v>146</v>
      </c>
    </row>
    <row r="57" spans="1:18" s="138" customFormat="1" ht="17.25" hidden="1">
      <c r="A57" s="89">
        <f t="shared" si="4"/>
        <v>24</v>
      </c>
      <c r="B57" s="148" t="str">
        <f>+'Ekamut-caxs'!B70</f>
        <v>Դուրսգրվող գույքի վերագնահատման գծով</v>
      </c>
      <c r="C57" s="136"/>
      <c r="D57" s="144">
        <f>+'Ekamut-caxs'!D70</f>
        <v>0</v>
      </c>
      <c r="E57" s="136">
        <f t="shared" si="3"/>
        <v>0</v>
      </c>
      <c r="F57" s="157"/>
    </row>
    <row r="58" spans="1:18" s="138" customFormat="1" ht="17.25">
      <c r="A58" s="89">
        <v>24</v>
      </c>
      <c r="B58" s="148" t="str">
        <f>+'Ekamut-caxs'!B71</f>
        <v>Կրակմարիչների լիցքավորում</v>
      </c>
      <c r="C58" s="136">
        <v>60</v>
      </c>
      <c r="D58" s="144">
        <f>+'Ekamut-caxs'!D71</f>
        <v>0</v>
      </c>
      <c r="E58" s="136">
        <f t="shared" si="3"/>
        <v>-60</v>
      </c>
      <c r="F58" s="136"/>
    </row>
    <row r="59" spans="1:18" s="138" customFormat="1" ht="17.25">
      <c r="A59" s="89">
        <f t="shared" si="4"/>
        <v>25</v>
      </c>
      <c r="B59" s="135" t="str">
        <f>+'Ekamut-caxs'!B72</f>
        <v>Հիմնական միջոցների մաշվածության գծով, որից՝</v>
      </c>
      <c r="C59" s="136">
        <v>3563</v>
      </c>
      <c r="D59" s="145">
        <f>+'Ekamut-caxs'!D72</f>
        <v>3072</v>
      </c>
      <c r="E59" s="137">
        <f t="shared" si="3"/>
        <v>-491</v>
      </c>
      <c r="F59" s="136"/>
    </row>
    <row r="60" spans="1:18" s="139" customFormat="1" ht="16.5">
      <c r="A60" s="140">
        <f t="shared" si="4"/>
        <v>26</v>
      </c>
      <c r="B60" s="146" t="str">
        <f>+'Ekamut-caxs'!B73</f>
        <v>պայմանով (անհատույց) ստացված</v>
      </c>
      <c r="C60" s="153">
        <v>3063</v>
      </c>
      <c r="D60" s="152">
        <f>+'Ekamut-caxs'!D73</f>
        <v>3072</v>
      </c>
      <c r="E60" s="147">
        <f t="shared" si="3"/>
        <v>9</v>
      </c>
      <c r="F60" s="153"/>
      <c r="G60" s="158"/>
      <c r="H60" s="121"/>
      <c r="I60" s="121"/>
      <c r="J60" s="121"/>
      <c r="K60" s="121"/>
      <c r="L60" s="121"/>
      <c r="M60" s="121"/>
      <c r="N60" s="121"/>
      <c r="O60" s="121"/>
      <c r="P60" s="121"/>
      <c r="Q60" s="121"/>
      <c r="R60" s="121"/>
    </row>
    <row r="61" spans="1:18" ht="17.25">
      <c r="A61" s="89">
        <f>+A59+1</f>
        <v>26</v>
      </c>
      <c r="B61" s="135" t="str">
        <f>+'Ekamut-caxs'!B74</f>
        <v xml:space="preserve">Չփոխհատուցվող հարկերի գծով </v>
      </c>
      <c r="C61" s="136"/>
      <c r="D61" s="145">
        <f>+'Ekamut-caxs'!D74</f>
        <v>0</v>
      </c>
      <c r="E61" s="137">
        <f t="shared" si="3"/>
        <v>0</v>
      </c>
      <c r="F61" s="136"/>
      <c r="G61" s="138"/>
      <c r="H61" s="138"/>
      <c r="I61" s="138"/>
      <c r="J61" s="138"/>
      <c r="K61" s="138"/>
      <c r="L61" s="138"/>
      <c r="M61" s="138"/>
      <c r="N61" s="138"/>
      <c r="O61" s="138"/>
      <c r="P61" s="138"/>
      <c r="Q61" s="138"/>
      <c r="R61" s="138"/>
    </row>
    <row r="62" spans="1:18" s="139" customFormat="1" ht="17.25">
      <c r="A62" s="89">
        <f>+A61+1</f>
        <v>27</v>
      </c>
      <c r="B62" s="135" t="str">
        <f>+'Ekamut-caxs'!B75</f>
        <v>Այլ ծախսերի գծով</v>
      </c>
      <c r="C62" s="136">
        <v>3338.6</v>
      </c>
      <c r="D62" s="145">
        <f>+'Ekamut-caxs'!D75</f>
        <v>4013.1</v>
      </c>
      <c r="E62" s="137">
        <f t="shared" si="3"/>
        <v>674.5</v>
      </c>
      <c r="F62" s="136"/>
      <c r="G62" s="138"/>
      <c r="H62" s="138"/>
      <c r="I62" s="138"/>
      <c r="J62" s="138"/>
      <c r="K62" s="138"/>
      <c r="L62" s="138"/>
      <c r="M62" s="138"/>
      <c r="N62" s="138"/>
      <c r="O62" s="138"/>
      <c r="P62" s="138"/>
      <c r="Q62" s="138"/>
      <c r="R62" s="138"/>
    </row>
    <row r="63" spans="1:18" s="139" customFormat="1" ht="17.25">
      <c r="A63" s="159"/>
      <c r="B63" s="160" t="s">
        <v>147</v>
      </c>
      <c r="C63" s="133">
        <f>C6-C23</f>
        <v>0</v>
      </c>
      <c r="D63" s="133">
        <f>D6-D23</f>
        <v>0</v>
      </c>
      <c r="E63" s="133">
        <f t="shared" si="3"/>
        <v>0</v>
      </c>
      <c r="F63" s="134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</row>
    <row r="64" spans="1:18" s="165" customFormat="1" ht="14.25">
      <c r="A64" s="162"/>
      <c r="B64" s="163"/>
      <c r="C64" s="164"/>
      <c r="D64" s="164"/>
      <c r="E64" s="164"/>
      <c r="F64" s="164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</row>
    <row r="65" spans="1:18" s="165" customFormat="1" ht="24.75" customHeight="1">
      <c r="A65" s="118"/>
      <c r="B65" s="166" t="s">
        <v>84</v>
      </c>
      <c r="C65" s="167"/>
      <c r="D65" s="493" t="str">
        <f>+'Ekamut-caxs'!D78</f>
        <v>Նաիրա Մկրտչյան</v>
      </c>
      <c r="E65" s="493"/>
      <c r="F65" s="168"/>
      <c r="G65" s="121"/>
      <c r="H65" s="121"/>
      <c r="I65" s="121"/>
      <c r="J65" s="121"/>
      <c r="K65" s="121"/>
      <c r="L65" s="121"/>
      <c r="M65" s="121"/>
      <c r="N65" s="121"/>
      <c r="O65" s="121"/>
      <c r="P65" s="121"/>
      <c r="Q65" s="121"/>
      <c r="R65" s="121"/>
    </row>
    <row r="66" spans="1:18" ht="9.75" customHeight="1">
      <c r="B66" s="169"/>
      <c r="C66" s="170"/>
      <c r="D66" s="494" t="s">
        <v>148</v>
      </c>
      <c r="E66" s="494"/>
      <c r="F66" s="171"/>
    </row>
    <row r="67" spans="1:18" ht="24.75" customHeight="1">
      <c r="B67" s="166" t="s">
        <v>87</v>
      </c>
      <c r="C67" s="167"/>
      <c r="D67" s="493" t="str">
        <f>+'Ekamut-caxs'!D80</f>
        <v>Միուդա Փանոսյան</v>
      </c>
      <c r="E67" s="493"/>
      <c r="F67" s="168"/>
    </row>
    <row r="68" spans="1:18" ht="11.25" customHeight="1">
      <c r="B68" s="172"/>
      <c r="C68" s="170"/>
      <c r="D68" s="494" t="s">
        <v>148</v>
      </c>
      <c r="E68" s="494"/>
      <c r="F68" s="171"/>
    </row>
    <row r="69" spans="1:18">
      <c r="B69" s="173" t="s">
        <v>149</v>
      </c>
      <c r="C69" s="170"/>
      <c r="D69" s="170"/>
      <c r="E69" s="170"/>
    </row>
    <row r="70" spans="1:18" s="121" customFormat="1">
      <c r="A70" s="174"/>
      <c r="B70" s="124"/>
    </row>
    <row r="71" spans="1:18" s="121" customFormat="1">
      <c r="A71" s="174"/>
      <c r="B71" s="124"/>
    </row>
    <row r="72" spans="1:18" s="121" customFormat="1">
      <c r="A72" s="174"/>
      <c r="B72" s="124"/>
    </row>
    <row r="73" spans="1:18" s="121" customFormat="1">
      <c r="A73" s="174"/>
      <c r="B73" s="124"/>
    </row>
    <row r="74" spans="1:18" s="121" customFormat="1">
      <c r="A74" s="174"/>
      <c r="B74" s="124"/>
    </row>
    <row r="75" spans="1:18" s="121" customFormat="1">
      <c r="A75" s="174"/>
      <c r="B75" s="124"/>
    </row>
    <row r="76" spans="1:18" s="121" customFormat="1">
      <c r="A76" s="174"/>
      <c r="B76" s="124"/>
    </row>
    <row r="77" spans="1:18" s="121" customFormat="1">
      <c r="A77" s="174"/>
      <c r="B77" s="124"/>
    </row>
    <row r="78" spans="1:18" s="121" customFormat="1">
      <c r="A78" s="174"/>
      <c r="B78" s="124"/>
    </row>
    <row r="79" spans="1:18" s="121" customFormat="1">
      <c r="A79" s="174"/>
      <c r="B79" s="124"/>
    </row>
    <row r="80" spans="1:18" s="121" customFormat="1">
      <c r="A80" s="174"/>
      <c r="B80" s="124"/>
    </row>
    <row r="81" spans="1:6" s="121" customFormat="1">
      <c r="A81" s="174"/>
      <c r="B81" s="124"/>
    </row>
    <row r="82" spans="1:6" s="121" customFormat="1">
      <c r="A82" s="174"/>
      <c r="B82" s="124"/>
    </row>
    <row r="83" spans="1:6" s="121" customFormat="1">
      <c r="A83" s="174"/>
      <c r="B83" s="124"/>
    </row>
    <row r="84" spans="1:6" s="121" customFormat="1">
      <c r="A84" s="174"/>
      <c r="B84" s="124"/>
    </row>
    <row r="85" spans="1:6" s="121" customFormat="1">
      <c r="A85" s="174"/>
      <c r="B85" s="124"/>
    </row>
    <row r="86" spans="1:6" s="121" customFormat="1">
      <c r="A86" s="174"/>
      <c r="B86" s="124"/>
    </row>
    <row r="87" spans="1:6" s="121" customFormat="1">
      <c r="A87" s="174"/>
      <c r="B87" s="124"/>
    </row>
    <row r="88" spans="1:6" s="121" customFormat="1">
      <c r="A88" s="118"/>
      <c r="B88" s="119"/>
      <c r="C88" s="120"/>
      <c r="D88" s="120"/>
      <c r="E88" s="120"/>
      <c r="F88" s="120"/>
    </row>
  </sheetData>
  <mergeCells count="7">
    <mergeCell ref="D67:E67"/>
    <mergeCell ref="D68:E68"/>
    <mergeCell ref="A1:F1"/>
    <mergeCell ref="A2:F2"/>
    <mergeCell ref="A3:F3"/>
    <mergeCell ref="D65:E65"/>
    <mergeCell ref="D66:E66"/>
  </mergeCells>
  <pageMargins left="0.25" right="0.24027777777777801" top="0.23611111111111099" bottom="0.23611111111111099" header="0.511811023622047" footer="0.511811023622047"/>
  <pageSetup paperSize="9" scale="63" fitToHeight="0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33" zoomScaleNormal="100" workbookViewId="0">
      <selection activeCell="F56" sqref="F56"/>
    </sheetView>
  </sheetViews>
  <sheetFormatPr defaultColWidth="9.140625" defaultRowHeight="13.5"/>
  <cols>
    <col min="1" max="1" width="4.85546875" style="120" customWidth="1"/>
    <col min="2" max="2" width="62.5703125" style="119" customWidth="1"/>
    <col min="3" max="3" width="15.7109375" style="120" customWidth="1"/>
    <col min="4" max="4" width="14.140625" style="120" customWidth="1"/>
    <col min="5" max="5" width="13.5703125" style="120" customWidth="1"/>
    <col min="6" max="6" width="45.7109375" style="120" customWidth="1"/>
    <col min="7" max="7" width="9.140625" style="175"/>
    <col min="8" max="8" width="14.5703125" style="174" customWidth="1"/>
    <col min="9" max="13" width="9.140625" style="174"/>
    <col min="14" max="20" width="9.140625" style="176"/>
    <col min="21" max="16384" width="9.140625" style="120"/>
  </cols>
  <sheetData>
    <row r="1" spans="1:20" ht="23.25" customHeight="1">
      <c r="A1" s="495" t="s">
        <v>150</v>
      </c>
      <c r="B1" s="495"/>
      <c r="C1" s="495"/>
      <c r="D1" s="495"/>
      <c r="E1" s="495"/>
      <c r="F1" s="495"/>
    </row>
    <row r="2" spans="1:20" s="123" customFormat="1" ht="20.25">
      <c r="A2" s="487" t="str">
        <f>+'Ekamut-caxs'!A13:D13</f>
        <v xml:space="preserve">«Երևանի հ․ 98  մսուր-մանկապարտեզ» ՀՈԱԿ-ի </v>
      </c>
      <c r="B2" s="487"/>
      <c r="C2" s="487"/>
      <c r="D2" s="487"/>
      <c r="E2" s="487"/>
      <c r="F2" s="487"/>
      <c r="G2" s="71"/>
      <c r="H2" s="72"/>
      <c r="I2" s="21"/>
      <c r="J2" s="21"/>
      <c r="K2" s="21"/>
      <c r="L2" s="21"/>
      <c r="M2" s="21"/>
      <c r="N2" s="177"/>
      <c r="O2" s="177"/>
      <c r="P2" s="177"/>
      <c r="Q2" s="177"/>
      <c r="R2" s="177"/>
      <c r="S2" s="177"/>
      <c r="T2" s="177"/>
    </row>
    <row r="3" spans="1:20" ht="39" customHeight="1">
      <c r="A3" s="496" t="s">
        <v>151</v>
      </c>
      <c r="B3" s="496"/>
      <c r="C3" s="496"/>
      <c r="D3" s="496"/>
      <c r="E3" s="496"/>
      <c r="F3" s="496"/>
      <c r="G3" s="178"/>
      <c r="H3" s="179"/>
      <c r="I3" s="179"/>
      <c r="J3" s="179"/>
      <c r="K3" s="179"/>
      <c r="L3" s="179"/>
    </row>
    <row r="4" spans="1:20" s="123" customFormat="1" ht="18" customHeight="1">
      <c r="A4" s="180"/>
      <c r="B4" s="181"/>
      <c r="F4" s="182" t="s">
        <v>152</v>
      </c>
      <c r="G4" s="183"/>
      <c r="H4" s="21"/>
      <c r="I4" s="21"/>
      <c r="J4" s="21"/>
      <c r="K4" s="21"/>
      <c r="L4" s="21"/>
      <c r="M4" s="21"/>
      <c r="N4" s="177"/>
      <c r="O4" s="177"/>
      <c r="P4" s="177"/>
      <c r="Q4" s="177"/>
      <c r="R4" s="177"/>
      <c r="S4" s="177"/>
      <c r="T4" s="177"/>
    </row>
    <row r="5" spans="1:20" s="189" customFormat="1" ht="75.75" customHeight="1">
      <c r="A5" s="184" t="s">
        <v>94</v>
      </c>
      <c r="B5" s="185" t="s">
        <v>95</v>
      </c>
      <c r="C5" s="128" t="s">
        <v>138</v>
      </c>
      <c r="D5" s="128" t="s">
        <v>139</v>
      </c>
      <c r="E5" s="186" t="s">
        <v>140</v>
      </c>
      <c r="F5" s="129" t="str">
        <f>+'Ekamutneri hamematakan'!F5</f>
        <v>Ծանոթություն նախատեսվող ցուցանիշների վերաբերյալ</v>
      </c>
      <c r="G5" s="121"/>
      <c r="H5" s="130" t="s">
        <v>142</v>
      </c>
      <c r="I5" s="187"/>
      <c r="J5" s="187"/>
      <c r="K5" s="187"/>
      <c r="L5" s="187"/>
      <c r="M5" s="187"/>
      <c r="N5" s="188"/>
      <c r="O5" s="188"/>
      <c r="P5" s="188"/>
      <c r="Q5" s="188"/>
      <c r="R5" s="188"/>
      <c r="S5" s="188"/>
      <c r="T5" s="188"/>
    </row>
    <row r="6" spans="1:20" s="123" customFormat="1" ht="34.5">
      <c r="A6" s="190" t="s">
        <v>14</v>
      </c>
      <c r="B6" s="191" t="s">
        <v>98</v>
      </c>
      <c r="C6" s="192">
        <v>4748.8</v>
      </c>
      <c r="D6" s="192">
        <f>+C6</f>
        <v>4748.8</v>
      </c>
      <c r="E6" s="85">
        <f t="shared" ref="E6:E37" si="0">D6-C6</f>
        <v>0</v>
      </c>
      <c r="F6" s="192"/>
      <c r="G6" s="183"/>
      <c r="H6" s="21"/>
      <c r="I6" s="21"/>
      <c r="J6" s="21"/>
      <c r="K6" s="21"/>
      <c r="L6" s="21"/>
      <c r="M6" s="21"/>
      <c r="N6" s="177"/>
      <c r="O6" s="177"/>
      <c r="P6" s="177"/>
      <c r="Q6" s="177"/>
      <c r="R6" s="177"/>
      <c r="S6" s="177"/>
      <c r="T6" s="177"/>
    </row>
    <row r="7" spans="1:20" s="123" customFormat="1" ht="34.5">
      <c r="A7" s="190" t="s">
        <v>35</v>
      </c>
      <c r="B7" s="191" t="s">
        <v>100</v>
      </c>
      <c r="C7" s="85">
        <f>+C8+C12+C16</f>
        <v>108454.40000000001</v>
      </c>
      <c r="D7" s="85">
        <f>SUM(D8:D9,D12,D16:D22)</f>
        <v>103986.4</v>
      </c>
      <c r="E7" s="85">
        <f t="shared" si="0"/>
        <v>-4468.0000000000146</v>
      </c>
      <c r="F7" s="192"/>
      <c r="G7" s="183"/>
      <c r="H7" s="21"/>
      <c r="I7" s="21"/>
      <c r="J7" s="21"/>
      <c r="K7" s="21"/>
      <c r="L7" s="21"/>
      <c r="M7" s="21"/>
      <c r="N7" s="177"/>
      <c r="O7" s="177"/>
      <c r="P7" s="177"/>
      <c r="Q7" s="177"/>
      <c r="R7" s="177"/>
      <c r="S7" s="177"/>
      <c r="T7" s="177"/>
    </row>
    <row r="8" spans="1:20" s="139" customFormat="1" ht="18.75" customHeight="1">
      <c r="A8" s="89">
        <v>1</v>
      </c>
      <c r="B8" s="193" t="str">
        <f>+'Dramakan hosqer'!B21</f>
        <v>Սուբսիդիայից</v>
      </c>
      <c r="C8" s="101">
        <v>90650.3</v>
      </c>
      <c r="D8" s="91">
        <f>+'Dramakan hosqer'!C21</f>
        <v>78578</v>
      </c>
      <c r="E8" s="91">
        <f t="shared" si="0"/>
        <v>-12072.300000000003</v>
      </c>
      <c r="F8" s="101"/>
      <c r="G8" s="194"/>
      <c r="H8" s="195"/>
      <c r="I8" s="195"/>
      <c r="J8" s="195"/>
      <c r="K8" s="195"/>
      <c r="L8" s="195"/>
      <c r="M8" s="195"/>
      <c r="N8" s="196"/>
      <c r="O8" s="196"/>
      <c r="P8" s="196"/>
      <c r="Q8" s="196"/>
      <c r="R8" s="196"/>
      <c r="S8" s="196"/>
      <c r="T8" s="196"/>
    </row>
    <row r="9" spans="1:20" s="139" customFormat="1" ht="18.75" customHeight="1">
      <c r="A9" s="89">
        <f>+A8+1</f>
        <v>2</v>
      </c>
      <c r="B9" s="193" t="str">
        <f>+'Dramakan hosqer'!B22</f>
        <v>Այլ նպաստներ բյուջեից, որից՝</v>
      </c>
      <c r="C9" s="101"/>
      <c r="D9" s="91">
        <f>SUM(D10:D11)</f>
        <v>0</v>
      </c>
      <c r="E9" s="91">
        <f t="shared" si="0"/>
        <v>0</v>
      </c>
      <c r="F9" s="101"/>
      <c r="G9" s="194"/>
      <c r="H9" s="195"/>
      <c r="I9" s="195"/>
      <c r="J9" s="195"/>
      <c r="K9" s="195"/>
      <c r="L9" s="195"/>
      <c r="M9" s="195"/>
      <c r="N9" s="196"/>
      <c r="O9" s="196"/>
      <c r="P9" s="196"/>
      <c r="Q9" s="196"/>
      <c r="R9" s="196"/>
      <c r="S9" s="196"/>
      <c r="T9" s="196"/>
    </row>
    <row r="10" spans="1:20" s="201" customFormat="1" ht="18" hidden="1" customHeight="1">
      <c r="A10" s="93">
        <f>+A9+0.1</f>
        <v>2.1</v>
      </c>
      <c r="B10" s="94" t="str">
        <f>+'Dramakan hosqer'!B23</f>
        <v>վերապատրաստման գծով</v>
      </c>
      <c r="C10" s="95"/>
      <c r="D10" s="100">
        <f>+'Dramakan hosqer'!C23</f>
        <v>0</v>
      </c>
      <c r="E10" s="197">
        <f t="shared" si="0"/>
        <v>0</v>
      </c>
      <c r="F10" s="198"/>
      <c r="G10" s="199"/>
      <c r="H10" s="28"/>
      <c r="I10" s="28"/>
      <c r="J10" s="28"/>
      <c r="K10" s="28"/>
      <c r="L10" s="28"/>
      <c r="M10" s="28"/>
      <c r="N10" s="200"/>
      <c r="O10" s="200"/>
      <c r="P10" s="200"/>
      <c r="Q10" s="200"/>
      <c r="R10" s="200"/>
      <c r="S10" s="200"/>
      <c r="T10" s="200"/>
    </row>
    <row r="11" spans="1:20" s="201" customFormat="1" ht="18" hidden="1" customHeight="1">
      <c r="A11" s="93">
        <f>+A10+0.1</f>
        <v>2.2000000000000002</v>
      </c>
      <c r="B11" s="94" t="str">
        <f>+'Dramakan hosqer'!B24</f>
        <v>կամավոր ատեստավորման գծով</v>
      </c>
      <c r="C11" s="95"/>
      <c r="D11" s="100">
        <f>+'Dramakan hosqer'!C24</f>
        <v>0</v>
      </c>
      <c r="E11" s="197">
        <f t="shared" si="0"/>
        <v>0</v>
      </c>
      <c r="F11" s="198"/>
      <c r="G11" s="199"/>
      <c r="H11" s="28"/>
      <c r="I11" s="28"/>
      <c r="J11" s="28"/>
      <c r="K11" s="28"/>
      <c r="L11" s="28"/>
      <c r="M11" s="28"/>
      <c r="N11" s="200"/>
      <c r="O11" s="200"/>
      <c r="P11" s="200"/>
      <c r="Q11" s="200"/>
      <c r="R11" s="200"/>
      <c r="S11" s="200"/>
      <c r="T11" s="200"/>
    </row>
    <row r="12" spans="1:20" s="139" customFormat="1" ht="18.75" customHeight="1">
      <c r="A12" s="89">
        <f>+A9+1</f>
        <v>3</v>
      </c>
      <c r="B12" s="193" t="str">
        <f>+'Dramakan hosqer'!B25</f>
        <v>Դրամաշնորհներ բյուջեից, որից՝</v>
      </c>
      <c r="C12" s="101">
        <f>+C13+C14+C15</f>
        <v>15122.1</v>
      </c>
      <c r="D12" s="91">
        <f>SUM(D13:D15)</f>
        <v>20866.400000000001</v>
      </c>
      <c r="E12" s="91">
        <f t="shared" si="0"/>
        <v>5744.3000000000011</v>
      </c>
      <c r="F12" s="101"/>
      <c r="G12" s="194"/>
      <c r="H12" s="195"/>
      <c r="I12" s="195"/>
      <c r="J12" s="195"/>
      <c r="K12" s="195"/>
      <c r="L12" s="195"/>
      <c r="M12" s="195"/>
      <c r="N12" s="196"/>
      <c r="O12" s="196"/>
      <c r="P12" s="196"/>
      <c r="Q12" s="196"/>
      <c r="R12" s="196"/>
      <c r="S12" s="196"/>
      <c r="T12" s="196"/>
    </row>
    <row r="13" spans="1:20" s="201" customFormat="1" ht="29.25" customHeight="1">
      <c r="A13" s="93">
        <f>+A12+0.1</f>
        <v>3.1</v>
      </c>
      <c r="B13" s="94" t="str">
        <f>+'Dramakan hosqer'!B26</f>
        <v>կրթության առանձնահատուկ պայմանների կարիք ունեցող երեխաների գծով</v>
      </c>
      <c r="C13" s="95">
        <v>7984.1</v>
      </c>
      <c r="D13" s="100">
        <f>+'Dramakan hosqer'!C26</f>
        <v>7105.1</v>
      </c>
      <c r="E13" s="197">
        <f t="shared" si="0"/>
        <v>-879</v>
      </c>
      <c r="F13" s="198"/>
      <c r="G13" s="199"/>
      <c r="H13" s="28"/>
      <c r="I13" s="28"/>
      <c r="J13" s="28"/>
      <c r="K13" s="28"/>
      <c r="L13" s="28"/>
      <c r="M13" s="28"/>
      <c r="N13" s="200"/>
      <c r="O13" s="200"/>
      <c r="P13" s="200"/>
      <c r="Q13" s="200"/>
      <c r="R13" s="200"/>
      <c r="S13" s="200"/>
      <c r="T13" s="200"/>
    </row>
    <row r="14" spans="1:20" s="201" customFormat="1" ht="17.25">
      <c r="A14" s="93">
        <f>+A13+0.1</f>
        <v>3.2</v>
      </c>
      <c r="B14" s="94" t="str">
        <f>+'Dramakan hosqer'!B27</f>
        <v>զինծառայողների երեխաների գծով</v>
      </c>
      <c r="C14" s="95">
        <v>5588</v>
      </c>
      <c r="D14" s="100">
        <f>+'Dramakan hosqer'!C27</f>
        <v>12211.3</v>
      </c>
      <c r="E14" s="197">
        <f t="shared" si="0"/>
        <v>6623.2999999999993</v>
      </c>
      <c r="F14" s="198"/>
      <c r="G14" s="199"/>
      <c r="H14" s="28"/>
      <c r="I14" s="28"/>
      <c r="J14" s="28"/>
      <c r="K14" s="28"/>
      <c r="L14" s="28"/>
      <c r="M14" s="28"/>
      <c r="N14" s="200"/>
      <c r="O14" s="200"/>
      <c r="P14" s="200"/>
      <c r="Q14" s="200"/>
      <c r="R14" s="200"/>
      <c r="S14" s="200"/>
      <c r="T14" s="200"/>
    </row>
    <row r="15" spans="1:20" s="201" customFormat="1" ht="18" customHeight="1">
      <c r="A15" s="93">
        <f>+A14+0.1</f>
        <v>3.3000000000000003</v>
      </c>
      <c r="B15" s="94" t="str">
        <f>+'Dramakan hosqer'!B28</f>
        <v>հիմնական միջոցների ձեռքբերման գծով</v>
      </c>
      <c r="C15" s="95">
        <v>1550</v>
      </c>
      <c r="D15" s="100">
        <f>+'Dramakan hosqer'!C28</f>
        <v>1550</v>
      </c>
      <c r="E15" s="197">
        <f t="shared" si="0"/>
        <v>0</v>
      </c>
      <c r="F15" s="198"/>
      <c r="G15" s="199"/>
      <c r="H15" s="28"/>
      <c r="I15" s="28"/>
      <c r="J15" s="28"/>
      <c r="K15" s="28"/>
      <c r="L15" s="28"/>
      <c r="M15" s="28"/>
      <c r="N15" s="200"/>
      <c r="O15" s="200"/>
      <c r="P15" s="200"/>
      <c r="Q15" s="200"/>
      <c r="R15" s="200"/>
      <c r="S15" s="200"/>
      <c r="T15" s="200"/>
    </row>
    <row r="16" spans="1:20" s="139" customFormat="1" ht="18.75" customHeight="1">
      <c r="A16" s="89">
        <f>+A12+1</f>
        <v>4</v>
      </c>
      <c r="B16" s="193" t="str">
        <f>+'Dramakan hosqer'!B29</f>
        <v xml:space="preserve">Վճարովի ծառայություններից </v>
      </c>
      <c r="C16" s="101">
        <v>2682</v>
      </c>
      <c r="D16" s="91">
        <f>+'Dramakan hosqer'!C29</f>
        <v>3967</v>
      </c>
      <c r="E16" s="91">
        <f t="shared" si="0"/>
        <v>1285</v>
      </c>
      <c r="F16" s="455" t="s">
        <v>143</v>
      </c>
      <c r="G16" s="194"/>
      <c r="H16" s="195"/>
      <c r="I16" s="195"/>
      <c r="J16" s="195"/>
      <c r="K16" s="195"/>
      <c r="L16" s="195"/>
      <c r="M16" s="195"/>
      <c r="N16" s="196"/>
      <c r="O16" s="196"/>
      <c r="P16" s="196"/>
      <c r="Q16" s="196"/>
      <c r="R16" s="196"/>
      <c r="S16" s="196"/>
      <c r="T16" s="196"/>
    </row>
    <row r="17" spans="1:20" s="139" customFormat="1" ht="18.75" hidden="1" customHeight="1">
      <c r="A17" s="89">
        <f t="shared" ref="A17:A22" si="1">+A16+1</f>
        <v>5</v>
      </c>
      <c r="B17" s="193" t="str">
        <f>+'Dramakan hosqer'!B30</f>
        <v>Սպասարկման և կոմունալ համավճարներից</v>
      </c>
      <c r="C17" s="101"/>
      <c r="D17" s="91">
        <f>+'Dramakan hosqer'!C30</f>
        <v>0</v>
      </c>
      <c r="E17" s="91">
        <f t="shared" si="0"/>
        <v>0</v>
      </c>
      <c r="F17" s="101"/>
      <c r="G17" s="194"/>
      <c r="H17" s="195"/>
      <c r="I17" s="195"/>
      <c r="J17" s="195"/>
      <c r="K17" s="195"/>
      <c r="L17" s="195"/>
      <c r="M17" s="195"/>
      <c r="N17" s="196"/>
      <c r="O17" s="196"/>
      <c r="P17" s="196"/>
      <c r="Q17" s="196"/>
      <c r="R17" s="196"/>
      <c r="S17" s="196"/>
      <c r="T17" s="196"/>
    </row>
    <row r="18" spans="1:20" s="139" customFormat="1" ht="18.75" hidden="1" customHeight="1">
      <c r="A18" s="89">
        <f t="shared" si="1"/>
        <v>6</v>
      </c>
      <c r="B18" s="193" t="str">
        <f>+'Dramakan hosqer'!B31</f>
        <v>Ֆինանսական օգնությունից (օգնիր մանկապարտեզիդ)</v>
      </c>
      <c r="C18" s="101"/>
      <c r="D18" s="91">
        <f>+'Dramakan hosqer'!C31</f>
        <v>0</v>
      </c>
      <c r="E18" s="91">
        <f t="shared" si="0"/>
        <v>0</v>
      </c>
      <c r="F18" s="101"/>
      <c r="G18" s="194"/>
      <c r="H18" s="195"/>
      <c r="I18" s="195"/>
      <c r="J18" s="195"/>
      <c r="K18" s="195"/>
      <c r="L18" s="195"/>
      <c r="M18" s="195"/>
      <c r="N18" s="196"/>
      <c r="O18" s="196"/>
      <c r="P18" s="196"/>
      <c r="Q18" s="196"/>
      <c r="R18" s="196"/>
      <c r="S18" s="196"/>
      <c r="T18" s="196"/>
    </row>
    <row r="19" spans="1:20" s="139" customFormat="1" ht="18.75" hidden="1" customHeight="1">
      <c r="A19" s="89">
        <f t="shared" si="1"/>
        <v>7</v>
      </c>
      <c r="B19" s="193" t="str">
        <f>+'Dramakan hosqer'!B32</f>
        <v>Չփոխանակվող գործարքներից (դրամաշնորհից)</v>
      </c>
      <c r="C19" s="101"/>
      <c r="D19" s="91">
        <f>+'Dramakan hosqer'!C32</f>
        <v>0</v>
      </c>
      <c r="E19" s="91">
        <f t="shared" si="0"/>
        <v>0</v>
      </c>
      <c r="F19" s="101"/>
      <c r="G19" s="194"/>
      <c r="H19" s="195"/>
      <c r="I19" s="195"/>
      <c r="J19" s="195"/>
      <c r="K19" s="195"/>
      <c r="L19" s="195"/>
      <c r="M19" s="195"/>
      <c r="N19" s="196"/>
      <c r="O19" s="196"/>
      <c r="P19" s="196"/>
      <c r="Q19" s="196"/>
      <c r="R19" s="196"/>
      <c r="S19" s="196"/>
      <c r="T19" s="196"/>
    </row>
    <row r="20" spans="1:20" s="139" customFormat="1" ht="18.75" hidden="1" customHeight="1">
      <c r="A20" s="89">
        <f t="shared" si="1"/>
        <v>8</v>
      </c>
      <c r="B20" s="193" t="str">
        <f>+'Dramakan hosqer'!B33</f>
        <v>Դեբիտորական պարտքերից</v>
      </c>
      <c r="C20" s="101"/>
      <c r="D20" s="91">
        <f>+'Dramakan hosqer'!C33</f>
        <v>0</v>
      </c>
      <c r="E20" s="91">
        <f t="shared" si="0"/>
        <v>0</v>
      </c>
      <c r="F20" s="101"/>
      <c r="G20" s="194"/>
      <c r="H20" s="195"/>
      <c r="I20" s="195"/>
      <c r="J20" s="195"/>
      <c r="K20" s="195"/>
      <c r="L20" s="195"/>
      <c r="M20" s="195"/>
      <c r="N20" s="196"/>
      <c r="O20" s="196"/>
      <c r="P20" s="196"/>
      <c r="Q20" s="196"/>
      <c r="R20" s="196"/>
      <c r="S20" s="196"/>
      <c r="T20" s="196"/>
    </row>
    <row r="21" spans="1:20" s="139" customFormat="1" ht="18.75" hidden="1" customHeight="1">
      <c r="A21" s="89">
        <f t="shared" si="1"/>
        <v>9</v>
      </c>
      <c r="B21" s="193" t="str">
        <f>+'Dramakan hosqer'!B34</f>
        <v>Բանկի տոկոսից</v>
      </c>
      <c r="C21" s="101"/>
      <c r="D21" s="91">
        <f>+'Dramakan hosqer'!C34</f>
        <v>0</v>
      </c>
      <c r="E21" s="91">
        <f t="shared" si="0"/>
        <v>0</v>
      </c>
      <c r="F21" s="101"/>
      <c r="G21" s="194"/>
      <c r="H21" s="195"/>
      <c r="I21" s="195"/>
      <c r="J21" s="195"/>
      <c r="K21" s="195"/>
      <c r="L21" s="195"/>
      <c r="M21" s="195"/>
      <c r="N21" s="196"/>
      <c r="O21" s="196"/>
      <c r="P21" s="196"/>
      <c r="Q21" s="196"/>
      <c r="R21" s="196"/>
      <c r="S21" s="196"/>
      <c r="T21" s="196"/>
    </row>
    <row r="22" spans="1:20" s="139" customFormat="1" ht="18.75" hidden="1" customHeight="1">
      <c r="A22" s="89">
        <f t="shared" si="1"/>
        <v>10</v>
      </c>
      <c r="B22" s="193" t="str">
        <f>+'Dramakan hosqer'!B35</f>
        <v>Մենթոր վերապատրաստման գծով</v>
      </c>
      <c r="C22" s="101"/>
      <c r="D22" s="91">
        <f>+'Dramakan hosqer'!C35</f>
        <v>575</v>
      </c>
      <c r="E22" s="91">
        <f t="shared" si="0"/>
        <v>575</v>
      </c>
      <c r="F22" s="101"/>
      <c r="G22" s="194" t="s">
        <v>153</v>
      </c>
      <c r="H22" s="195"/>
      <c r="I22" s="195"/>
      <c r="J22" s="195"/>
      <c r="K22" s="195"/>
      <c r="L22" s="195"/>
      <c r="M22" s="195"/>
      <c r="N22" s="196"/>
      <c r="O22" s="196"/>
      <c r="P22" s="196"/>
      <c r="Q22" s="196"/>
      <c r="R22" s="196"/>
      <c r="S22" s="196"/>
      <c r="T22" s="196"/>
    </row>
    <row r="23" spans="1:20" s="123" customFormat="1" ht="34.5">
      <c r="A23" s="190" t="s">
        <v>104</v>
      </c>
      <c r="B23" s="191" t="s">
        <v>105</v>
      </c>
      <c r="C23" s="85">
        <f>+C24+C66+C78</f>
        <v>105186.09999999999</v>
      </c>
      <c r="D23" s="85">
        <f>+D24+D66+D78</f>
        <v>100558.9</v>
      </c>
      <c r="E23" s="85">
        <f t="shared" si="0"/>
        <v>-4627.1999999999971</v>
      </c>
      <c r="F23" s="192"/>
      <c r="G23" s="183"/>
      <c r="H23" s="21"/>
      <c r="I23" s="21"/>
      <c r="J23" s="21"/>
      <c r="K23" s="21"/>
      <c r="L23" s="21"/>
      <c r="M23" s="21"/>
      <c r="N23" s="177"/>
      <c r="O23" s="177"/>
      <c r="P23" s="177"/>
      <c r="Q23" s="177"/>
      <c r="R23" s="177"/>
      <c r="S23" s="177"/>
      <c r="T23" s="177"/>
    </row>
    <row r="24" spans="1:20" s="123" customFormat="1" ht="17.25">
      <c r="A24" s="202" t="s">
        <v>106</v>
      </c>
      <c r="B24" s="191" t="s">
        <v>107</v>
      </c>
      <c r="C24" s="85">
        <f>SUM(C25,C28:C34,C38:C60,C64:C65)</f>
        <v>103636.09999999999</v>
      </c>
      <c r="D24" s="85">
        <f>SUM(D25,D28:D34,D38:D60,D64:D65)</f>
        <v>99008.9</v>
      </c>
      <c r="E24" s="85">
        <f t="shared" si="0"/>
        <v>-4627.1999999999971</v>
      </c>
      <c r="F24" s="192"/>
      <c r="G24" s="183"/>
      <c r="H24" s="21"/>
      <c r="I24" s="21"/>
      <c r="J24" s="21"/>
      <c r="K24" s="21"/>
      <c r="L24" s="21"/>
      <c r="M24" s="21"/>
      <c r="N24" s="177"/>
      <c r="O24" s="177"/>
      <c r="P24" s="177"/>
      <c r="Q24" s="177"/>
      <c r="R24" s="177"/>
      <c r="S24" s="177"/>
      <c r="T24" s="177"/>
    </row>
    <row r="25" spans="1:20" s="139" customFormat="1" ht="18.75" customHeight="1">
      <c r="A25" s="89">
        <v>1</v>
      </c>
      <c r="B25" s="193" t="str">
        <f>+'Dramakan hosqer'!B38</f>
        <v>Աշխատավարձի գծով, որից՝</v>
      </c>
      <c r="C25" s="101">
        <v>73089.399999999994</v>
      </c>
      <c r="D25" s="91">
        <f>+'Dramakan hosqer'!C38</f>
        <v>72182.3</v>
      </c>
      <c r="E25" s="91">
        <f t="shared" si="0"/>
        <v>-907.09999999999127</v>
      </c>
      <c r="F25" s="101"/>
      <c r="G25" s="194"/>
      <c r="H25" s="195"/>
      <c r="I25" s="195"/>
      <c r="J25" s="195"/>
      <c r="K25" s="195"/>
      <c r="L25" s="195"/>
      <c r="M25" s="195"/>
      <c r="N25" s="196"/>
      <c r="O25" s="196"/>
      <c r="P25" s="196"/>
      <c r="Q25" s="196"/>
      <c r="R25" s="196"/>
      <c r="S25" s="196"/>
      <c r="T25" s="196"/>
    </row>
    <row r="26" spans="1:20" s="201" customFormat="1" ht="18" customHeight="1">
      <c r="A26" s="93">
        <f>+A25+0.1</f>
        <v>1.1000000000000001</v>
      </c>
      <c r="B26" s="94" t="str">
        <f>+'Dramakan hosqer'!B39</f>
        <v>վճարովի ծառայության գծով</v>
      </c>
      <c r="C26" s="95">
        <v>1952</v>
      </c>
      <c r="D26" s="100">
        <f>+'Dramakan hosqer'!C39</f>
        <v>1695.2</v>
      </c>
      <c r="E26" s="197">
        <f t="shared" si="0"/>
        <v>-256.79999999999995</v>
      </c>
      <c r="F26" s="198"/>
      <c r="G26" s="199"/>
      <c r="H26" s="28"/>
      <c r="I26" s="28"/>
      <c r="J26" s="28"/>
      <c r="K26" s="28"/>
      <c r="L26" s="28"/>
      <c r="M26" s="28"/>
      <c r="N26" s="200"/>
      <c r="O26" s="200"/>
      <c r="P26" s="200"/>
      <c r="Q26" s="200"/>
      <c r="R26" s="200"/>
      <c r="S26" s="200"/>
      <c r="T26" s="200"/>
    </row>
    <row r="27" spans="1:20" s="201" customFormat="1" ht="18" customHeight="1">
      <c r="A27" s="93">
        <f>+A26+0.1</f>
        <v>1.2000000000000002</v>
      </c>
      <c r="B27" s="94" t="str">
        <f>+'Dramakan hosqer'!B40</f>
        <v>պարգևատրման գծով</v>
      </c>
      <c r="C27" s="95">
        <v>0</v>
      </c>
      <c r="D27" s="100">
        <f>+'Dramakan hosqer'!C40</f>
        <v>4738.5312000000004</v>
      </c>
      <c r="E27" s="197">
        <f t="shared" si="0"/>
        <v>4738.5312000000004</v>
      </c>
      <c r="F27" s="198"/>
      <c r="G27" s="199"/>
      <c r="H27" s="28"/>
      <c r="I27" s="28"/>
      <c r="J27" s="28"/>
      <c r="K27" s="28"/>
      <c r="L27" s="28"/>
      <c r="M27" s="28"/>
      <c r="N27" s="200"/>
      <c r="O27" s="200"/>
      <c r="P27" s="200"/>
      <c r="Q27" s="200"/>
      <c r="R27" s="200"/>
      <c r="S27" s="200"/>
      <c r="T27" s="200"/>
    </row>
    <row r="28" spans="1:20" s="139" customFormat="1" ht="18.75" customHeight="1">
      <c r="A28" s="89">
        <f>+A25+1</f>
        <v>2</v>
      </c>
      <c r="B28" s="193" t="str">
        <f>+'Dramakan hosqer'!B41</f>
        <v>Սննդի գծով</v>
      </c>
      <c r="C28" s="101">
        <v>21960.400000000001</v>
      </c>
      <c r="D28" s="91">
        <f>+'Dramakan hosqer'!C41</f>
        <v>17885.8</v>
      </c>
      <c r="E28" s="91">
        <f t="shared" si="0"/>
        <v>-4074.6000000000022</v>
      </c>
      <c r="F28" s="101"/>
      <c r="G28" s="194"/>
      <c r="H28" s="195"/>
      <c r="I28" s="195"/>
      <c r="J28" s="195"/>
      <c r="K28" s="195"/>
      <c r="L28" s="195"/>
      <c r="M28" s="195"/>
      <c r="N28" s="196"/>
      <c r="O28" s="196"/>
      <c r="P28" s="196"/>
      <c r="Q28" s="196"/>
      <c r="R28" s="196"/>
      <c r="S28" s="196"/>
      <c r="T28" s="196"/>
    </row>
    <row r="29" spans="1:20" s="139" customFormat="1" ht="18.75" customHeight="1">
      <c r="A29" s="89">
        <f t="shared" ref="A29:A34" si="2">+A28+1</f>
        <v>3</v>
      </c>
      <c r="B29" s="193" t="str">
        <f>+'Dramakan hosqer'!B42</f>
        <v>Ջեռուցման գծով</v>
      </c>
      <c r="C29" s="101">
        <v>1299.5</v>
      </c>
      <c r="D29" s="91">
        <f>+'Dramakan hosqer'!C42</f>
        <v>1342.9</v>
      </c>
      <c r="E29" s="91">
        <f t="shared" si="0"/>
        <v>43.400000000000091</v>
      </c>
      <c r="F29" s="456" t="s">
        <v>330</v>
      </c>
      <c r="G29" s="194"/>
      <c r="H29" s="195"/>
      <c r="I29" s="195"/>
      <c r="J29" s="195"/>
      <c r="K29" s="195"/>
      <c r="L29" s="195"/>
      <c r="M29" s="195"/>
      <c r="N29" s="196"/>
      <c r="O29" s="196"/>
      <c r="P29" s="196"/>
      <c r="Q29" s="196"/>
      <c r="R29" s="196"/>
      <c r="S29" s="196"/>
      <c r="T29" s="196"/>
    </row>
    <row r="30" spans="1:20" s="139" customFormat="1" ht="18.75" customHeight="1">
      <c r="A30" s="89">
        <f t="shared" si="2"/>
        <v>4</v>
      </c>
      <c r="B30" s="193" t="str">
        <f>+'Dramakan hosqer'!B43</f>
        <v>Էլեկտրաէներգիայի գծով</v>
      </c>
      <c r="C30" s="101">
        <v>2649.2</v>
      </c>
      <c r="D30" s="91">
        <f>+'Dramakan hosqer'!C43</f>
        <v>2569.1999999999998</v>
      </c>
      <c r="E30" s="91">
        <f t="shared" si="0"/>
        <v>-80</v>
      </c>
      <c r="F30" s="101"/>
      <c r="G30" s="194"/>
      <c r="H30" s="195"/>
      <c r="I30" s="195"/>
      <c r="J30" s="195"/>
      <c r="K30" s="195"/>
      <c r="L30" s="195"/>
      <c r="M30" s="195"/>
      <c r="N30" s="196"/>
      <c r="O30" s="196"/>
      <c r="P30" s="196"/>
      <c r="Q30" s="196"/>
      <c r="R30" s="196"/>
      <c r="S30" s="196"/>
      <c r="T30" s="196"/>
    </row>
    <row r="31" spans="1:20" s="139" customFormat="1" ht="18.75" customHeight="1">
      <c r="A31" s="89">
        <f t="shared" si="2"/>
        <v>5</v>
      </c>
      <c r="B31" s="193" t="str">
        <f>+'Dramakan hosqer'!B44</f>
        <v>Ջրմուղ-կոյուղու գծով</v>
      </c>
      <c r="C31" s="101">
        <v>465.9</v>
      </c>
      <c r="D31" s="91">
        <f>+'Dramakan hosqer'!C44</f>
        <v>401.2</v>
      </c>
      <c r="E31" s="91">
        <f t="shared" si="0"/>
        <v>-64.699999999999989</v>
      </c>
      <c r="F31" s="101"/>
      <c r="G31" s="194"/>
      <c r="H31" s="195"/>
      <c r="I31" s="195"/>
      <c r="J31" s="195"/>
      <c r="K31" s="195"/>
      <c r="L31" s="195"/>
      <c r="M31" s="195"/>
      <c r="N31" s="196"/>
      <c r="O31" s="196"/>
      <c r="P31" s="196"/>
      <c r="Q31" s="196"/>
      <c r="R31" s="196"/>
      <c r="S31" s="196"/>
      <c r="T31" s="196"/>
    </row>
    <row r="32" spans="1:20" s="139" customFormat="1" ht="18.75" customHeight="1">
      <c r="A32" s="89">
        <f t="shared" si="2"/>
        <v>6</v>
      </c>
      <c r="B32" s="193" t="str">
        <f>+'Dramakan hosqer'!B45</f>
        <v>Աղբահանության գծով</v>
      </c>
      <c r="C32" s="101">
        <v>74.5</v>
      </c>
      <c r="D32" s="91">
        <f>+'Dramakan hosqer'!C45</f>
        <v>74.5</v>
      </c>
      <c r="E32" s="91">
        <f t="shared" si="0"/>
        <v>0</v>
      </c>
      <c r="F32" s="101"/>
      <c r="G32" s="194"/>
      <c r="H32" s="195"/>
      <c r="I32" s="195"/>
      <c r="J32" s="195"/>
      <c r="K32" s="195"/>
      <c r="L32" s="195"/>
      <c r="M32" s="195"/>
      <c r="N32" s="196"/>
      <c r="O32" s="196"/>
      <c r="P32" s="196"/>
      <c r="Q32" s="196"/>
      <c r="R32" s="196"/>
      <c r="S32" s="196"/>
      <c r="T32" s="196"/>
    </row>
    <row r="33" spans="1:20" s="139" customFormat="1" ht="18.75" customHeight="1">
      <c r="A33" s="89">
        <f t="shared" si="2"/>
        <v>7</v>
      </c>
      <c r="B33" s="193" t="str">
        <f>+'Dramakan hosqer'!B46</f>
        <v>Ախտաբանության գծով</v>
      </c>
      <c r="C33" s="101">
        <v>60</v>
      </c>
      <c r="D33" s="91">
        <f>+'Dramakan hosqer'!C46</f>
        <v>60</v>
      </c>
      <c r="E33" s="91">
        <f t="shared" si="0"/>
        <v>0</v>
      </c>
      <c r="F33" s="101"/>
      <c r="G33" s="194"/>
      <c r="H33" s="195"/>
      <c r="I33" s="195"/>
      <c r="J33" s="195"/>
      <c r="K33" s="195"/>
      <c r="L33" s="195"/>
      <c r="M33" s="195"/>
      <c r="N33" s="196"/>
      <c r="O33" s="196"/>
      <c r="P33" s="196"/>
      <c r="Q33" s="196"/>
      <c r="R33" s="196"/>
      <c r="S33" s="196"/>
      <c r="T33" s="196"/>
    </row>
    <row r="34" spans="1:20" s="139" customFormat="1" ht="18.75" customHeight="1">
      <c r="A34" s="89">
        <f t="shared" si="2"/>
        <v>8</v>
      </c>
      <c r="B34" s="193" t="str">
        <f>+'Dramakan hosqer'!B47</f>
        <v>Կապի գծով, այդ թվում`</v>
      </c>
      <c r="C34" s="101">
        <f>+C35+C36+C37</f>
        <v>203.8</v>
      </c>
      <c r="D34" s="91">
        <f>SUM(D35:D37)</f>
        <v>198.4</v>
      </c>
      <c r="E34" s="91">
        <f t="shared" si="0"/>
        <v>-5.4000000000000057</v>
      </c>
      <c r="F34" s="101"/>
      <c r="G34" s="194"/>
      <c r="H34" s="195"/>
      <c r="I34" s="195"/>
      <c r="J34" s="195"/>
      <c r="K34" s="195"/>
      <c r="L34" s="195"/>
      <c r="M34" s="195"/>
      <c r="N34" s="196"/>
      <c r="O34" s="196"/>
      <c r="P34" s="196"/>
      <c r="Q34" s="196"/>
      <c r="R34" s="196"/>
      <c r="S34" s="196"/>
      <c r="T34" s="196"/>
    </row>
    <row r="35" spans="1:20" s="201" customFormat="1" ht="18" customHeight="1">
      <c r="A35" s="93">
        <f>+A34+0.1</f>
        <v>8.1</v>
      </c>
      <c r="B35" s="94" t="str">
        <f>+'Dramakan hosqer'!B48</f>
        <v>բաժանորդային վճար</v>
      </c>
      <c r="C35" s="95">
        <v>58.8</v>
      </c>
      <c r="D35" s="100">
        <f>+'Dramakan hosqer'!C48</f>
        <v>58.8</v>
      </c>
      <c r="E35" s="197">
        <f t="shared" si="0"/>
        <v>0</v>
      </c>
      <c r="F35" s="198"/>
      <c r="G35" s="199"/>
      <c r="H35" s="28"/>
      <c r="I35" s="28"/>
      <c r="J35" s="28"/>
      <c r="K35" s="28"/>
      <c r="L35" s="28"/>
      <c r="M35" s="28"/>
      <c r="N35" s="200"/>
      <c r="O35" s="200"/>
      <c r="P35" s="200"/>
      <c r="Q35" s="200"/>
      <c r="R35" s="200"/>
      <c r="S35" s="200"/>
      <c r="T35" s="200"/>
    </row>
    <row r="36" spans="1:20" s="201" customFormat="1" ht="18" customHeight="1">
      <c r="A36" s="93">
        <f>+A35+0.1</f>
        <v>8.1999999999999993</v>
      </c>
      <c r="B36" s="94" t="str">
        <f>+'Dramakan hosqer'!B49</f>
        <v>րոպեավճար</v>
      </c>
      <c r="C36" s="95">
        <v>25</v>
      </c>
      <c r="D36" s="100">
        <f>+'Dramakan hosqer'!C49</f>
        <v>19.600000000000001</v>
      </c>
      <c r="E36" s="197">
        <f t="shared" si="0"/>
        <v>-5.3999999999999986</v>
      </c>
      <c r="F36" s="198"/>
      <c r="G36" s="199"/>
      <c r="H36" s="28"/>
      <c r="I36" s="28"/>
      <c r="J36" s="28"/>
      <c r="K36" s="28"/>
      <c r="L36" s="28"/>
      <c r="M36" s="28"/>
      <c r="N36" s="200"/>
      <c r="O36" s="200"/>
      <c r="P36" s="200"/>
      <c r="Q36" s="200"/>
      <c r="R36" s="200"/>
      <c r="S36" s="200"/>
      <c r="T36" s="200"/>
    </row>
    <row r="37" spans="1:20" s="201" customFormat="1" ht="18" customHeight="1">
      <c r="A37" s="93">
        <f>+A36+0.1</f>
        <v>8.2999999999999989</v>
      </c>
      <c r="B37" s="94" t="str">
        <f>+'Dramakan hosqer'!B50</f>
        <v>ինտերնետ կապ</v>
      </c>
      <c r="C37" s="95">
        <v>120</v>
      </c>
      <c r="D37" s="100">
        <f>+'Dramakan hosqer'!C50</f>
        <v>120</v>
      </c>
      <c r="E37" s="197">
        <f t="shared" si="0"/>
        <v>0</v>
      </c>
      <c r="F37" s="198"/>
      <c r="G37" s="199"/>
      <c r="H37" s="28"/>
      <c r="I37" s="28"/>
      <c r="J37" s="28"/>
      <c r="K37" s="28"/>
      <c r="L37" s="28"/>
      <c r="M37" s="28"/>
      <c r="N37" s="200"/>
      <c r="O37" s="200"/>
      <c r="P37" s="200"/>
      <c r="Q37" s="200"/>
      <c r="R37" s="200"/>
      <c r="S37" s="200"/>
      <c r="T37" s="200"/>
    </row>
    <row r="38" spans="1:20" s="139" customFormat="1" ht="18.75" hidden="1" customHeight="1">
      <c r="A38" s="89">
        <f>+A34+1</f>
        <v>9</v>
      </c>
      <c r="B38" s="193" t="str">
        <f>+'Dramakan hosqer'!B51</f>
        <v>Բանկային ծառայության գծով</v>
      </c>
      <c r="C38" s="101"/>
      <c r="D38" s="91">
        <f>+'Dramakan hosqer'!C51</f>
        <v>0</v>
      </c>
      <c r="E38" s="91">
        <f t="shared" ref="E38:E69" si="3">D38-C38</f>
        <v>0</v>
      </c>
      <c r="F38" s="101"/>
      <c r="G38" s="194"/>
      <c r="H38" s="195"/>
      <c r="I38" s="195"/>
      <c r="J38" s="195"/>
      <c r="K38" s="195"/>
      <c r="L38" s="195"/>
      <c r="M38" s="195"/>
      <c r="N38" s="196"/>
      <c r="O38" s="196"/>
      <c r="P38" s="196"/>
      <c r="Q38" s="196"/>
      <c r="R38" s="196"/>
      <c r="S38" s="196"/>
      <c r="T38" s="196"/>
    </row>
    <row r="39" spans="1:20" s="139" customFormat="1" ht="18.75" customHeight="1">
      <c r="A39" s="89">
        <v>9</v>
      </c>
      <c r="B39" s="193" t="str">
        <f>+'Dramakan hosqer'!B52</f>
        <v>Տնտեսական ապրանքների գծով</v>
      </c>
      <c r="C39" s="101">
        <v>1029</v>
      </c>
      <c r="D39" s="91">
        <f>+'Dramakan hosqer'!C52</f>
        <v>1029</v>
      </c>
      <c r="E39" s="91">
        <f t="shared" si="3"/>
        <v>0</v>
      </c>
      <c r="F39" s="101"/>
      <c r="G39" s="194"/>
      <c r="H39" s="195"/>
      <c r="I39" s="195"/>
      <c r="J39" s="195"/>
      <c r="K39" s="195"/>
      <c r="L39" s="195"/>
      <c r="M39" s="195"/>
      <c r="N39" s="196"/>
      <c r="O39" s="196"/>
      <c r="P39" s="196"/>
      <c r="Q39" s="196"/>
      <c r="R39" s="196"/>
      <c r="S39" s="196"/>
      <c r="T39" s="196"/>
    </row>
    <row r="40" spans="1:20" s="139" customFormat="1" ht="18.75" customHeight="1">
      <c r="A40" s="89">
        <f t="shared" ref="A40:A48" si="4">+A39+1</f>
        <v>10</v>
      </c>
      <c r="B40" s="193" t="str">
        <f>+'Dramakan hosqer'!B53</f>
        <v>Գրասենյակային ապրանքների գծով</v>
      </c>
      <c r="C40" s="101">
        <v>195.3</v>
      </c>
      <c r="D40" s="91">
        <f>+'Dramakan hosqer'!C53</f>
        <v>195.3</v>
      </c>
      <c r="E40" s="91">
        <f t="shared" si="3"/>
        <v>0</v>
      </c>
      <c r="F40" s="101"/>
      <c r="G40" s="194"/>
      <c r="H40" s="195"/>
      <c r="I40" s="195"/>
      <c r="J40" s="195"/>
      <c r="K40" s="195"/>
      <c r="L40" s="195"/>
      <c r="M40" s="195"/>
      <c r="N40" s="196"/>
      <c r="O40" s="196"/>
      <c r="P40" s="196"/>
      <c r="Q40" s="196"/>
      <c r="R40" s="196"/>
      <c r="S40" s="196"/>
      <c r="T40" s="196"/>
    </row>
    <row r="41" spans="1:20" s="139" customFormat="1" ht="18.75" customHeight="1">
      <c r="A41" s="89">
        <f t="shared" si="4"/>
        <v>11</v>
      </c>
      <c r="B41" s="193" t="str">
        <f>+'Dramakan hosqer'!B54</f>
        <v>Փոքրարժեք կամ արագամաշ առարկաների գծով</v>
      </c>
      <c r="C41" s="101">
        <v>480</v>
      </c>
      <c r="D41" s="91">
        <f>+'Dramakan hosqer'!C54</f>
        <v>480</v>
      </c>
      <c r="E41" s="91">
        <f t="shared" si="3"/>
        <v>0</v>
      </c>
      <c r="F41" s="101"/>
      <c r="G41" s="194"/>
      <c r="H41" s="195"/>
      <c r="I41" s="195"/>
      <c r="J41" s="195"/>
      <c r="K41" s="195"/>
      <c r="L41" s="195"/>
      <c r="M41" s="195"/>
      <c r="N41" s="196"/>
      <c r="O41" s="196"/>
      <c r="P41" s="196"/>
      <c r="Q41" s="196"/>
      <c r="R41" s="196"/>
      <c r="S41" s="196"/>
      <c r="T41" s="196"/>
    </row>
    <row r="42" spans="1:20" s="139" customFormat="1" ht="18.75" customHeight="1">
      <c r="A42" s="89">
        <f t="shared" si="4"/>
        <v>12</v>
      </c>
      <c r="B42" s="193" t="str">
        <f>+'Dramakan hosqer'!B55</f>
        <v>Ուսումնական նյութերի գծով</v>
      </c>
      <c r="C42" s="101">
        <v>480</v>
      </c>
      <c r="D42" s="91">
        <f>+'Dramakan hosqer'!C55</f>
        <v>480</v>
      </c>
      <c r="E42" s="91">
        <f t="shared" si="3"/>
        <v>0</v>
      </c>
      <c r="F42" s="101"/>
      <c r="G42" s="194"/>
      <c r="H42" s="195"/>
      <c r="I42" s="195"/>
      <c r="J42" s="195"/>
      <c r="K42" s="195"/>
      <c r="L42" s="195"/>
      <c r="M42" s="195"/>
      <c r="N42" s="196"/>
      <c r="O42" s="196"/>
      <c r="P42" s="196"/>
      <c r="Q42" s="196"/>
      <c r="R42" s="196"/>
      <c r="S42" s="196"/>
      <c r="T42" s="196"/>
    </row>
    <row r="43" spans="1:20" s="139" customFormat="1" ht="18.75" customHeight="1">
      <c r="A43" s="89">
        <f t="shared" si="4"/>
        <v>13</v>
      </c>
      <c r="B43" s="193" t="str">
        <f>+'Dramakan hosqer'!B56</f>
        <v>Դեղորայքի գծով</v>
      </c>
      <c r="C43" s="101">
        <v>80</v>
      </c>
      <c r="D43" s="91">
        <f>+'Dramakan hosqer'!C56</f>
        <v>80</v>
      </c>
      <c r="E43" s="91">
        <f t="shared" si="3"/>
        <v>0</v>
      </c>
      <c r="F43" s="101"/>
      <c r="G43" s="194"/>
      <c r="H43" s="195"/>
      <c r="I43" s="195"/>
      <c r="J43" s="195"/>
      <c r="K43" s="195"/>
      <c r="L43" s="195"/>
      <c r="M43" s="195"/>
      <c r="N43" s="196"/>
      <c r="O43" s="196"/>
      <c r="P43" s="196"/>
      <c r="Q43" s="196"/>
      <c r="R43" s="196"/>
      <c r="S43" s="196"/>
      <c r="T43" s="196"/>
    </row>
    <row r="44" spans="1:20" s="139" customFormat="1" ht="18.75" customHeight="1">
      <c r="A44" s="89">
        <f t="shared" si="4"/>
        <v>14</v>
      </c>
      <c r="B44" s="193" t="str">
        <f>+'Dramakan hosqer'!B57</f>
        <v>Բուժ.ծառայության գծով</v>
      </c>
      <c r="C44" s="101">
        <v>110</v>
      </c>
      <c r="D44" s="91">
        <f>+'Dramakan hosqer'!C57</f>
        <v>92</v>
      </c>
      <c r="E44" s="91">
        <f t="shared" si="3"/>
        <v>-18</v>
      </c>
      <c r="F44" s="101"/>
      <c r="G44" s="194"/>
      <c r="H44" s="195"/>
      <c r="I44" s="195"/>
      <c r="J44" s="195"/>
      <c r="K44" s="195"/>
      <c r="L44" s="195"/>
      <c r="M44" s="195"/>
      <c r="N44" s="196"/>
      <c r="O44" s="196"/>
      <c r="P44" s="196"/>
      <c r="Q44" s="196"/>
      <c r="R44" s="196"/>
      <c r="S44" s="196"/>
      <c r="T44" s="196"/>
    </row>
    <row r="45" spans="1:20" s="139" customFormat="1" ht="18.75" customHeight="1">
      <c r="A45" s="89">
        <f t="shared" si="4"/>
        <v>15</v>
      </c>
      <c r="B45" s="193" t="str">
        <f>+'Dramakan hosqer'!B58</f>
        <v>Ընթացիկ վերանորոգման գծով</v>
      </c>
      <c r="C45" s="101">
        <v>300</v>
      </c>
      <c r="D45" s="91">
        <f>+'Dramakan hosqer'!C58</f>
        <v>300</v>
      </c>
      <c r="E45" s="91">
        <f t="shared" si="3"/>
        <v>0</v>
      </c>
      <c r="F45" s="101"/>
      <c r="G45" s="194"/>
      <c r="H45" s="195"/>
      <c r="I45" s="195"/>
      <c r="J45" s="195"/>
      <c r="K45" s="195"/>
      <c r="L45" s="195"/>
      <c r="M45" s="195"/>
      <c r="N45" s="196"/>
      <c r="O45" s="196"/>
      <c r="P45" s="196"/>
      <c r="Q45" s="196"/>
      <c r="R45" s="196"/>
      <c r="S45" s="196"/>
      <c r="T45" s="196"/>
    </row>
    <row r="46" spans="1:20" s="139" customFormat="1" ht="18.75" customHeight="1">
      <c r="A46" s="89">
        <f t="shared" si="4"/>
        <v>16</v>
      </c>
      <c r="B46" s="193" t="str">
        <f>+'Dramakan hosqer'!B59</f>
        <v>Ջեռուցման համակարգի սպասարկման գծով</v>
      </c>
      <c r="C46" s="101">
        <v>123</v>
      </c>
      <c r="D46" s="91">
        <f>+'Dramakan hosqer'!C59</f>
        <v>138.30000000000001</v>
      </c>
      <c r="E46" s="91">
        <f t="shared" si="3"/>
        <v>15.300000000000011</v>
      </c>
      <c r="F46" s="475" t="s">
        <v>418</v>
      </c>
      <c r="G46" s="194"/>
      <c r="H46" s="195"/>
      <c r="I46" s="195"/>
      <c r="J46" s="195"/>
      <c r="K46" s="195"/>
      <c r="L46" s="195"/>
      <c r="M46" s="195"/>
      <c r="N46" s="196"/>
      <c r="O46" s="196"/>
      <c r="P46" s="196"/>
      <c r="Q46" s="196"/>
      <c r="R46" s="196"/>
      <c r="S46" s="196"/>
      <c r="T46" s="196"/>
    </row>
    <row r="47" spans="1:20" s="139" customFormat="1" ht="18.75" hidden="1" customHeight="1">
      <c r="A47" s="89">
        <f t="shared" si="4"/>
        <v>17</v>
      </c>
      <c r="B47" s="193" t="str">
        <f>+'Dramakan hosqer'!B60</f>
        <v>Կաթսայատան սպասարկման գծով</v>
      </c>
      <c r="C47" s="101">
        <v>0</v>
      </c>
      <c r="D47" s="91">
        <f>+'Dramakan hosqer'!C60</f>
        <v>0</v>
      </c>
      <c r="E47" s="91">
        <f t="shared" si="3"/>
        <v>0</v>
      </c>
      <c r="F47" s="101"/>
      <c r="G47" s="194"/>
      <c r="H47" s="195"/>
      <c r="I47" s="195"/>
      <c r="J47" s="195"/>
      <c r="K47" s="195"/>
      <c r="L47" s="195"/>
      <c r="M47" s="195"/>
      <c r="N47" s="196"/>
      <c r="O47" s="196"/>
      <c r="P47" s="196"/>
      <c r="Q47" s="196"/>
      <c r="R47" s="196"/>
      <c r="S47" s="196"/>
      <c r="T47" s="196"/>
    </row>
    <row r="48" spans="1:20" s="139" customFormat="1" ht="18.75" hidden="1" customHeight="1">
      <c r="A48" s="89">
        <f t="shared" si="4"/>
        <v>18</v>
      </c>
      <c r="B48" s="193" t="str">
        <f>+'Dramakan hosqer'!B61</f>
        <v>Սպասարկման և կոմունալ համավճարների գծով</v>
      </c>
      <c r="C48" s="101">
        <v>0</v>
      </c>
      <c r="D48" s="91">
        <f>+'Dramakan hosqer'!C61</f>
        <v>0</v>
      </c>
      <c r="E48" s="91">
        <f t="shared" si="3"/>
        <v>0</v>
      </c>
      <c r="F48" s="101"/>
      <c r="G48" s="194"/>
      <c r="H48" s="195"/>
      <c r="I48" s="195"/>
      <c r="J48" s="195"/>
      <c r="K48" s="195"/>
      <c r="L48" s="195"/>
      <c r="M48" s="195"/>
      <c r="N48" s="196"/>
      <c r="O48" s="196"/>
      <c r="P48" s="196"/>
      <c r="Q48" s="196"/>
      <c r="R48" s="196"/>
      <c r="S48" s="196"/>
      <c r="T48" s="196"/>
    </row>
    <row r="49" spans="1:20" s="139" customFormat="1" ht="18.75" customHeight="1">
      <c r="A49" s="89">
        <v>17</v>
      </c>
      <c r="B49" s="193" t="str">
        <f>+'Dramakan hosqer'!B62</f>
        <v>Գնումների համակարգողի ծառայության գծով</v>
      </c>
      <c r="C49" s="101">
        <v>125</v>
      </c>
      <c r="D49" s="91">
        <f>+'Dramakan hosqer'!C62</f>
        <v>125</v>
      </c>
      <c r="E49" s="91">
        <f t="shared" si="3"/>
        <v>0</v>
      </c>
      <c r="F49" s="101"/>
      <c r="G49" s="194"/>
      <c r="H49" s="195"/>
      <c r="I49" s="195"/>
      <c r="J49" s="195"/>
      <c r="K49" s="195"/>
      <c r="L49" s="195"/>
      <c r="M49" s="195"/>
      <c r="N49" s="196"/>
      <c r="O49" s="196"/>
      <c r="P49" s="196"/>
      <c r="Q49" s="196"/>
      <c r="R49" s="196"/>
      <c r="S49" s="196"/>
      <c r="T49" s="196"/>
    </row>
    <row r="50" spans="1:20" s="139" customFormat="1" ht="18.75" customHeight="1">
      <c r="A50" s="89">
        <f t="shared" ref="A50:A60" si="5">+A49+1</f>
        <v>18</v>
      </c>
      <c r="B50" s="193" t="str">
        <f>+'Dramakan hosqer'!B63</f>
        <v>Համակարգիչների տեխնիկական սպասարկման գծով</v>
      </c>
      <c r="C50" s="101">
        <v>60</v>
      </c>
      <c r="D50" s="91">
        <f>+'Dramakan hosqer'!C63</f>
        <v>60</v>
      </c>
      <c r="E50" s="91">
        <f t="shared" si="3"/>
        <v>0</v>
      </c>
      <c r="F50" s="101"/>
      <c r="G50" s="194"/>
      <c r="H50" s="195"/>
      <c r="I50" s="195"/>
      <c r="J50" s="195"/>
      <c r="K50" s="195"/>
      <c r="L50" s="195"/>
      <c r="M50" s="195"/>
      <c r="N50" s="196"/>
      <c r="O50" s="196"/>
      <c r="P50" s="196"/>
      <c r="Q50" s="196"/>
      <c r="R50" s="196"/>
      <c r="S50" s="196"/>
      <c r="T50" s="196"/>
    </row>
    <row r="51" spans="1:20" s="139" customFormat="1" ht="18.75" customHeight="1">
      <c r="A51" s="89">
        <f t="shared" si="5"/>
        <v>19</v>
      </c>
      <c r="B51" s="193" t="str">
        <f>+'Dramakan hosqer'!B64</f>
        <v>Համակարգչային ծրագրի և կայքի սպասարկման գծով</v>
      </c>
      <c r="C51" s="101">
        <v>117</v>
      </c>
      <c r="D51" s="91">
        <f>+'Dramakan hosqer'!C64</f>
        <v>107</v>
      </c>
      <c r="E51" s="91">
        <f t="shared" si="3"/>
        <v>-10</v>
      </c>
      <c r="F51" s="101"/>
      <c r="G51" s="194"/>
      <c r="H51" s="195"/>
      <c r="I51" s="195"/>
      <c r="J51" s="195"/>
      <c r="K51" s="195"/>
      <c r="L51" s="195"/>
      <c r="M51" s="195"/>
      <c r="N51" s="196"/>
      <c r="O51" s="196"/>
      <c r="P51" s="196"/>
      <c r="Q51" s="196"/>
      <c r="R51" s="196"/>
      <c r="S51" s="196"/>
      <c r="T51" s="196"/>
    </row>
    <row r="52" spans="1:20" s="139" customFormat="1" ht="18.75" customHeight="1">
      <c r="A52" s="89">
        <f t="shared" si="5"/>
        <v>20</v>
      </c>
      <c r="B52" s="193" t="str">
        <f>+'Dramakan hosqer'!B65</f>
        <v>էլ․ստորագրության գծով</v>
      </c>
      <c r="C52" s="101">
        <v>3</v>
      </c>
      <c r="D52" s="91">
        <f>+'Dramakan hosqer'!C65</f>
        <v>3</v>
      </c>
      <c r="E52" s="91">
        <f t="shared" si="3"/>
        <v>0</v>
      </c>
      <c r="F52" s="101"/>
      <c r="G52" s="194"/>
      <c r="H52" s="195"/>
      <c r="I52" s="195"/>
      <c r="J52" s="195"/>
      <c r="K52" s="195"/>
      <c r="L52" s="195"/>
      <c r="M52" s="195"/>
      <c r="N52" s="196"/>
      <c r="O52" s="196"/>
      <c r="P52" s="196"/>
      <c r="Q52" s="196"/>
      <c r="R52" s="196"/>
      <c r="S52" s="196"/>
      <c r="T52" s="196"/>
    </row>
    <row r="53" spans="1:20" s="139" customFormat="1" ht="18.75" customHeight="1">
      <c r="A53" s="89">
        <f t="shared" si="5"/>
        <v>21</v>
      </c>
      <c r="B53" s="193" t="str">
        <f>+'Dramakan hosqer'!B66</f>
        <v>Հայտարարության գծով</v>
      </c>
      <c r="C53" s="101">
        <v>36</v>
      </c>
      <c r="D53" s="91">
        <f>+'Dramakan hosqer'!C66</f>
        <v>10.199999999999999</v>
      </c>
      <c r="E53" s="91">
        <f t="shared" si="3"/>
        <v>-25.8</v>
      </c>
      <c r="F53" s="101"/>
      <c r="G53" s="194"/>
      <c r="H53" s="195"/>
      <c r="I53" s="195"/>
      <c r="J53" s="195"/>
      <c r="K53" s="195"/>
      <c r="L53" s="195"/>
      <c r="M53" s="195"/>
      <c r="N53" s="196"/>
      <c r="O53" s="196"/>
      <c r="P53" s="196"/>
      <c r="Q53" s="196"/>
      <c r="R53" s="196"/>
      <c r="S53" s="196"/>
      <c r="T53" s="196"/>
    </row>
    <row r="54" spans="1:20" s="139" customFormat="1" ht="18.75" customHeight="1">
      <c r="A54" s="89">
        <f t="shared" si="5"/>
        <v>22</v>
      </c>
      <c r="B54" s="193" t="str">
        <f>+'Dramakan hosqer'!B67</f>
        <v>Բաժանորդագրության գծով</v>
      </c>
      <c r="C54" s="101">
        <v>0</v>
      </c>
      <c r="D54" s="91">
        <f>+'Dramakan hosqer'!C67</f>
        <v>0</v>
      </c>
      <c r="E54" s="91">
        <f t="shared" si="3"/>
        <v>0</v>
      </c>
      <c r="F54" s="101"/>
      <c r="G54" s="194"/>
      <c r="H54" s="195"/>
      <c r="I54" s="195"/>
      <c r="J54" s="195"/>
      <c r="K54" s="195"/>
      <c r="L54" s="195"/>
      <c r="M54" s="195"/>
      <c r="N54" s="196"/>
      <c r="O54" s="196"/>
      <c r="P54" s="196"/>
      <c r="Q54" s="196"/>
      <c r="R54" s="196"/>
      <c r="S54" s="196"/>
      <c r="T54" s="196"/>
    </row>
    <row r="55" spans="1:20" s="139" customFormat="1" ht="18.75" customHeight="1">
      <c r="A55" s="89">
        <f t="shared" si="5"/>
        <v>23</v>
      </c>
      <c r="B55" s="193" t="str">
        <f>+'Dramakan hosqer'!B68</f>
        <v>Վերապատրաստման գծով</v>
      </c>
      <c r="C55" s="101">
        <v>0</v>
      </c>
      <c r="D55" s="91">
        <f>+'Dramakan hosqer'!C68</f>
        <v>0</v>
      </c>
      <c r="E55" s="91">
        <f t="shared" si="3"/>
        <v>0</v>
      </c>
      <c r="F55" s="101"/>
      <c r="G55" s="194"/>
      <c r="H55" s="195"/>
      <c r="I55" s="195"/>
      <c r="J55" s="195"/>
      <c r="K55" s="195"/>
      <c r="L55" s="195"/>
      <c r="M55" s="195"/>
      <c r="N55" s="196"/>
      <c r="O55" s="196"/>
      <c r="P55" s="196"/>
      <c r="Q55" s="196"/>
      <c r="R55" s="196"/>
      <c r="S55" s="196"/>
      <c r="T55" s="196"/>
    </row>
    <row r="56" spans="1:20" s="138" customFormat="1" ht="18.75" customHeight="1">
      <c r="A56" s="89">
        <f t="shared" si="5"/>
        <v>24</v>
      </c>
      <c r="B56" s="90" t="str">
        <f>+'Dramakan hosqer'!B69</f>
        <v>Հակահրդեհային ծառայություն</v>
      </c>
      <c r="C56" s="101">
        <v>64.8</v>
      </c>
      <c r="D56" s="101">
        <f>+'Dramakan hosqer'!C69</f>
        <v>49.5</v>
      </c>
      <c r="E56" s="101">
        <f t="shared" si="3"/>
        <v>-15.299999999999997</v>
      </c>
      <c r="F56" s="101"/>
      <c r="G56" s="194"/>
      <c r="H56" s="195"/>
      <c r="I56" s="195"/>
      <c r="J56" s="195"/>
      <c r="K56" s="195"/>
      <c r="L56" s="195"/>
      <c r="M56" s="195"/>
      <c r="N56" s="196"/>
      <c r="O56" s="196"/>
      <c r="P56" s="196"/>
      <c r="Q56" s="196"/>
      <c r="R56" s="196"/>
      <c r="S56" s="196"/>
      <c r="T56" s="196"/>
    </row>
    <row r="57" spans="1:20" s="138" customFormat="1" ht="35.25" customHeight="1">
      <c r="A57" s="89">
        <f t="shared" si="5"/>
        <v>25</v>
      </c>
      <c r="B57" s="90" t="str">
        <f>+'Dramakan hosqer'!B70</f>
        <v>Մենթոր վերապատրաստման գծով</v>
      </c>
      <c r="C57" s="101">
        <v>0</v>
      </c>
      <c r="D57" s="483">
        <f>+'Dramakan hosqer'!C70</f>
        <v>575</v>
      </c>
      <c r="E57" s="483">
        <f t="shared" si="3"/>
        <v>575</v>
      </c>
      <c r="F57" s="477" t="s">
        <v>419</v>
      </c>
      <c r="G57" s="194"/>
      <c r="H57" s="195"/>
      <c r="I57" s="195"/>
      <c r="J57" s="195"/>
      <c r="K57" s="195"/>
      <c r="L57" s="195"/>
      <c r="M57" s="195"/>
      <c r="N57" s="196"/>
      <c r="O57" s="196"/>
      <c r="P57" s="196"/>
      <c r="Q57" s="196"/>
      <c r="R57" s="196"/>
      <c r="S57" s="196"/>
      <c r="T57" s="196"/>
    </row>
    <row r="58" spans="1:20" s="139" customFormat="1" ht="18.75" hidden="1" customHeight="1">
      <c r="A58" s="89">
        <f t="shared" si="5"/>
        <v>26</v>
      </c>
      <c r="B58" s="193" t="str">
        <f>+'Dramakan hosqer'!B71</f>
        <v>Դուրսգրվող գույքի վերագնահատման գծով</v>
      </c>
      <c r="C58" s="101"/>
      <c r="D58" s="91">
        <f>+'Dramakan hosqer'!C71</f>
        <v>0</v>
      </c>
      <c r="E58" s="91">
        <f t="shared" si="3"/>
        <v>0</v>
      </c>
      <c r="F58" s="101"/>
      <c r="G58" s="194"/>
      <c r="H58" s="195"/>
      <c r="I58" s="195"/>
      <c r="J58" s="195"/>
      <c r="K58" s="195"/>
      <c r="L58" s="195"/>
      <c r="M58" s="195"/>
      <c r="N58" s="196"/>
      <c r="O58" s="196"/>
      <c r="P58" s="196"/>
      <c r="Q58" s="196"/>
      <c r="R58" s="196"/>
      <c r="S58" s="196"/>
      <c r="T58" s="196"/>
    </row>
    <row r="59" spans="1:20" s="139" customFormat="1" ht="18.75" customHeight="1">
      <c r="A59" s="89">
        <v>26</v>
      </c>
      <c r="B59" s="193" t="str">
        <f>+'Dramakan hosqer'!B72</f>
        <v>Կրակմարիչների լիցքավորում</v>
      </c>
      <c r="C59" s="101">
        <v>60</v>
      </c>
      <c r="D59" s="91">
        <f>+'Dramakan hosqer'!C72</f>
        <v>0</v>
      </c>
      <c r="E59" s="91">
        <f t="shared" si="3"/>
        <v>-60</v>
      </c>
      <c r="F59" s="101"/>
      <c r="G59" s="194" t="s">
        <v>146</v>
      </c>
      <c r="H59" s="195"/>
      <c r="I59" s="195"/>
      <c r="J59" s="195"/>
      <c r="K59" s="195"/>
      <c r="L59" s="195"/>
      <c r="M59" s="195"/>
      <c r="N59" s="196"/>
      <c r="O59" s="196"/>
      <c r="P59" s="196"/>
      <c r="Q59" s="196"/>
      <c r="R59" s="196"/>
      <c r="S59" s="196"/>
      <c r="T59" s="196"/>
    </row>
    <row r="60" spans="1:20" s="139" customFormat="1" ht="18.75" hidden="1" customHeight="1">
      <c r="A60" s="89">
        <f t="shared" si="5"/>
        <v>27</v>
      </c>
      <c r="B60" s="193" t="str">
        <f>+'Dramakan hosqer'!B73</f>
        <v>Հարկային պարտավորությունների գծով, այդ թվում՝</v>
      </c>
      <c r="C60" s="101">
        <f>SUM(C61:C63)</f>
        <v>0</v>
      </c>
      <c r="D60" s="91">
        <f>SUM(D61:D63)</f>
        <v>0</v>
      </c>
      <c r="E60" s="91">
        <f t="shared" si="3"/>
        <v>0</v>
      </c>
      <c r="F60" s="101"/>
      <c r="G60" s="194"/>
      <c r="H60" s="195"/>
      <c r="I60" s="195"/>
      <c r="J60" s="195"/>
      <c r="K60" s="195"/>
      <c r="L60" s="195"/>
      <c r="M60" s="195"/>
      <c r="N60" s="196"/>
      <c r="O60" s="196"/>
      <c r="P60" s="196"/>
      <c r="Q60" s="196"/>
      <c r="R60" s="196"/>
      <c r="S60" s="196"/>
      <c r="T60" s="196"/>
    </row>
    <row r="61" spans="1:20" s="201" customFormat="1" ht="18" hidden="1" customHeight="1">
      <c r="A61" s="93">
        <f>+A60+0.1</f>
        <v>27.1</v>
      </c>
      <c r="B61" s="94" t="str">
        <f>+'Dramakan hosqer'!B74</f>
        <v>շահութահարկի գծով</v>
      </c>
      <c r="C61" s="95"/>
      <c r="D61" s="100">
        <f>+'Dramakan hosqer'!C74</f>
        <v>0</v>
      </c>
      <c r="E61" s="197">
        <f t="shared" si="3"/>
        <v>0</v>
      </c>
      <c r="F61" s="198"/>
      <c r="G61" s="199"/>
      <c r="H61" s="28"/>
      <c r="I61" s="28"/>
      <c r="J61" s="28"/>
      <c r="K61" s="28"/>
      <c r="L61" s="28"/>
      <c r="M61" s="28"/>
      <c r="N61" s="200"/>
      <c r="O61" s="200"/>
      <c r="P61" s="200"/>
      <c r="Q61" s="200"/>
      <c r="R61" s="200"/>
      <c r="S61" s="200"/>
      <c r="T61" s="200"/>
    </row>
    <row r="62" spans="1:20" s="201" customFormat="1" ht="18" hidden="1" customHeight="1">
      <c r="A62" s="93">
        <f>+A61+0.1</f>
        <v>27.200000000000003</v>
      </c>
      <c r="B62" s="94" t="str">
        <f>+'Dramakan hosqer'!B75</f>
        <v>ԱԱՀ-ի գծով</v>
      </c>
      <c r="C62" s="95"/>
      <c r="D62" s="100">
        <f>+'Dramakan hosqer'!C75</f>
        <v>0</v>
      </c>
      <c r="E62" s="197">
        <f t="shared" si="3"/>
        <v>0</v>
      </c>
      <c r="F62" s="198"/>
      <c r="G62" s="199"/>
      <c r="H62" s="28"/>
      <c r="I62" s="28"/>
      <c r="J62" s="28"/>
      <c r="K62" s="28"/>
      <c r="L62" s="28"/>
      <c r="M62" s="28"/>
      <c r="N62" s="200"/>
      <c r="O62" s="200"/>
      <c r="P62" s="200"/>
      <c r="Q62" s="200"/>
      <c r="R62" s="200"/>
      <c r="S62" s="200"/>
      <c r="T62" s="200"/>
    </row>
    <row r="63" spans="1:20" s="201" customFormat="1" ht="18" hidden="1" customHeight="1">
      <c r="A63" s="93">
        <f>+A62+0.1</f>
        <v>27.300000000000004</v>
      </c>
      <c r="B63" s="94" t="str">
        <f>+'Dramakan hosqer'!B76</f>
        <v xml:space="preserve">չփոխհատուցվող հարկերի գծով </v>
      </c>
      <c r="C63" s="95"/>
      <c r="D63" s="100">
        <f>+'Dramakan hosqer'!C76</f>
        <v>0</v>
      </c>
      <c r="E63" s="197">
        <f t="shared" si="3"/>
        <v>0</v>
      </c>
      <c r="F63" s="198"/>
      <c r="G63" s="199"/>
      <c r="H63" s="28"/>
      <c r="I63" s="28"/>
      <c r="J63" s="28"/>
      <c r="K63" s="28"/>
      <c r="L63" s="28"/>
      <c r="M63" s="28"/>
      <c r="N63" s="200"/>
      <c r="O63" s="200"/>
      <c r="P63" s="200"/>
      <c r="Q63" s="200"/>
      <c r="R63" s="200"/>
      <c r="S63" s="200"/>
      <c r="T63" s="200"/>
    </row>
    <row r="64" spans="1:20" s="139" customFormat="1" ht="18.75" customHeight="1">
      <c r="A64" s="89">
        <v>27</v>
      </c>
      <c r="B64" s="193" t="str">
        <f>+'Dramakan hosqer'!B77</f>
        <v>Կրեդիտորական պարտքի մարման գծով</v>
      </c>
      <c r="C64" s="101">
        <v>570.29999999999995</v>
      </c>
      <c r="D64" s="91">
        <f>+'Dramakan hosqer'!C77</f>
        <v>570.30000000000018</v>
      </c>
      <c r="E64" s="91">
        <f t="shared" si="3"/>
        <v>0</v>
      </c>
      <c r="F64" s="101"/>
      <c r="G64" s="194"/>
      <c r="H64" s="195"/>
      <c r="I64" s="195"/>
      <c r="J64" s="195"/>
      <c r="K64" s="195"/>
      <c r="L64" s="195"/>
      <c r="M64" s="195"/>
      <c r="N64" s="196"/>
      <c r="O64" s="196"/>
      <c r="P64" s="196"/>
      <c r="Q64" s="196"/>
      <c r="R64" s="196"/>
      <c r="S64" s="196"/>
      <c r="T64" s="196"/>
    </row>
    <row r="65" spans="1:20" s="139" customFormat="1" ht="18.75" hidden="1" customHeight="1">
      <c r="A65" s="89">
        <f>+A64+1</f>
        <v>28</v>
      </c>
      <c r="B65" s="193" t="str">
        <f>+'Dramakan hosqer'!B78</f>
        <v>Այլ արտահոսքերի գծով</v>
      </c>
      <c r="C65" s="101"/>
      <c r="D65" s="91">
        <f>+'Dramakan hosqer'!C78</f>
        <v>0</v>
      </c>
      <c r="E65" s="91">
        <f t="shared" si="3"/>
        <v>0</v>
      </c>
      <c r="F65" s="101"/>
      <c r="G65" s="194" t="s">
        <v>154</v>
      </c>
      <c r="H65" s="195"/>
      <c r="I65" s="195"/>
      <c r="J65" s="195"/>
      <c r="K65" s="195"/>
      <c r="L65" s="195"/>
      <c r="M65" s="195"/>
      <c r="N65" s="196"/>
      <c r="O65" s="196"/>
      <c r="P65" s="196"/>
      <c r="Q65" s="196"/>
      <c r="R65" s="196"/>
      <c r="S65" s="196"/>
      <c r="T65" s="196"/>
    </row>
    <row r="66" spans="1:20" s="139" customFormat="1" ht="17.25">
      <c r="A66" s="203" t="s">
        <v>116</v>
      </c>
      <c r="B66" s="191" t="s">
        <v>117</v>
      </c>
      <c r="C66" s="85">
        <f>+C67+C74</f>
        <v>1550</v>
      </c>
      <c r="D66" s="85">
        <f>+D67+D74</f>
        <v>1550</v>
      </c>
      <c r="E66" s="85">
        <f t="shared" si="3"/>
        <v>0</v>
      </c>
      <c r="F66" s="192"/>
      <c r="G66" s="194"/>
      <c r="H66" s="195"/>
      <c r="I66" s="195"/>
      <c r="J66" s="195"/>
      <c r="K66" s="195"/>
      <c r="L66" s="195"/>
      <c r="M66" s="195"/>
      <c r="N66" s="196"/>
      <c r="O66" s="196"/>
      <c r="P66" s="196"/>
      <c r="Q66" s="196"/>
      <c r="R66" s="196"/>
      <c r="S66" s="196"/>
      <c r="T66" s="196"/>
    </row>
    <row r="67" spans="1:20" s="139" customFormat="1" ht="34.5" customHeight="1">
      <c r="A67" s="89">
        <v>1</v>
      </c>
      <c r="B67" s="193" t="str">
        <f>+'Dramakan hosqer'!B80</f>
        <v>Հիմնական միջոցների ձեռքբերում, այդ թվում՝</v>
      </c>
      <c r="C67" s="101">
        <f>SUM(C68:C73)</f>
        <v>1550</v>
      </c>
      <c r="D67" s="91">
        <f>SUM(D68:D73)</f>
        <v>1550</v>
      </c>
      <c r="E67" s="91">
        <f t="shared" si="3"/>
        <v>0</v>
      </c>
      <c r="F67" s="455" t="s">
        <v>331</v>
      </c>
      <c r="G67" s="194"/>
      <c r="H67" s="195"/>
      <c r="I67" s="195"/>
      <c r="J67" s="195"/>
      <c r="K67" s="195"/>
      <c r="L67" s="195"/>
      <c r="M67" s="195"/>
      <c r="N67" s="196"/>
      <c r="O67" s="196"/>
      <c r="P67" s="196"/>
      <c r="Q67" s="196"/>
      <c r="R67" s="196"/>
      <c r="S67" s="196"/>
      <c r="T67" s="196"/>
    </row>
    <row r="68" spans="1:20" s="201" customFormat="1" ht="18" customHeight="1">
      <c r="A68" s="93">
        <f t="shared" ref="A68:A73" si="6">+A67+0.1</f>
        <v>1.1000000000000001</v>
      </c>
      <c r="B68" s="94" t="str">
        <f>+'Dramakan hosqer'!B81</f>
        <v>գրասենյակային և տնտեսական գույք</v>
      </c>
      <c r="C68" s="95">
        <v>0</v>
      </c>
      <c r="D68" s="100">
        <v>577</v>
      </c>
      <c r="E68" s="197">
        <f t="shared" si="3"/>
        <v>577</v>
      </c>
      <c r="F68" s="198"/>
      <c r="G68" s="199"/>
      <c r="H68" s="28"/>
      <c r="I68" s="28"/>
      <c r="J68" s="28"/>
      <c r="K68" s="28"/>
      <c r="L68" s="28"/>
      <c r="M68" s="28"/>
      <c r="N68" s="200"/>
      <c r="O68" s="200"/>
      <c r="P68" s="200"/>
      <c r="Q68" s="200"/>
      <c r="R68" s="200"/>
      <c r="S68" s="200"/>
      <c r="T68" s="200"/>
    </row>
    <row r="69" spans="1:20" s="201" customFormat="1" ht="18" customHeight="1">
      <c r="A69" s="93">
        <f t="shared" si="6"/>
        <v>1.2000000000000002</v>
      </c>
      <c r="B69" s="94" t="str">
        <f>+'Dramakan hosqer'!B82</f>
        <v>համակարգչային սարքավորումներ / տեխնիկա</v>
      </c>
      <c r="C69" s="95">
        <v>500</v>
      </c>
      <c r="D69" s="100">
        <v>475</v>
      </c>
      <c r="E69" s="197">
        <f t="shared" si="3"/>
        <v>-25</v>
      </c>
      <c r="F69" s="198"/>
      <c r="G69" s="199"/>
      <c r="H69" s="28"/>
      <c r="I69" s="28"/>
      <c r="J69" s="28"/>
      <c r="K69" s="28"/>
      <c r="L69" s="28"/>
      <c r="M69" s="28"/>
      <c r="N69" s="200"/>
      <c r="O69" s="200"/>
      <c r="P69" s="200"/>
      <c r="Q69" s="200"/>
      <c r="R69" s="200"/>
      <c r="S69" s="200"/>
      <c r="T69" s="200"/>
    </row>
    <row r="70" spans="1:20" s="201" customFormat="1" ht="18" customHeight="1">
      <c r="A70" s="93">
        <f t="shared" si="6"/>
        <v>1.3000000000000003</v>
      </c>
      <c r="B70" s="94" t="str">
        <f>+'Dramakan hosqer'!B83</f>
        <v>մեքենաներ և սարքավորումներ</v>
      </c>
      <c r="C70" s="95">
        <v>900</v>
      </c>
      <c r="D70" s="100">
        <f>+'Dramakan hosqer'!C83</f>
        <v>475.7</v>
      </c>
      <c r="E70" s="197">
        <f t="shared" ref="E70:E81" si="7">D70-C70</f>
        <v>-424.3</v>
      </c>
      <c r="F70" s="198"/>
      <c r="G70" s="199"/>
      <c r="H70" s="28"/>
      <c r="I70" s="28"/>
      <c r="J70" s="28"/>
      <c r="K70" s="28"/>
      <c r="L70" s="28"/>
      <c r="M70" s="28"/>
      <c r="N70" s="200"/>
      <c r="O70" s="200"/>
      <c r="P70" s="200"/>
      <c r="Q70" s="200"/>
      <c r="R70" s="200"/>
      <c r="S70" s="200"/>
      <c r="T70" s="200"/>
    </row>
    <row r="71" spans="1:20" s="201" customFormat="1" ht="18" customHeight="1">
      <c r="A71" s="93">
        <f t="shared" si="6"/>
        <v>1.4000000000000004</v>
      </c>
      <c r="B71" s="94" t="str">
        <f>+'Dramakan hosqer'!B84</f>
        <v>սպորտային գույք</v>
      </c>
      <c r="C71" s="95"/>
      <c r="D71" s="100">
        <f>+'Dramakan hosqer'!C84</f>
        <v>22.3</v>
      </c>
      <c r="E71" s="197">
        <f t="shared" si="7"/>
        <v>22.3</v>
      </c>
      <c r="F71" s="198"/>
      <c r="G71" s="199"/>
      <c r="H71" s="28"/>
      <c r="I71" s="28"/>
      <c r="J71" s="28"/>
      <c r="K71" s="28"/>
      <c r="L71" s="28"/>
      <c r="M71" s="28"/>
      <c r="N71" s="200"/>
      <c r="O71" s="200"/>
      <c r="P71" s="200"/>
      <c r="Q71" s="200"/>
      <c r="R71" s="200"/>
      <c r="S71" s="200"/>
      <c r="T71" s="200"/>
    </row>
    <row r="72" spans="1:20" s="201" customFormat="1" ht="18" customHeight="1">
      <c r="A72" s="93">
        <f t="shared" si="6"/>
        <v>1.5000000000000004</v>
      </c>
      <c r="B72" s="94" t="str">
        <f>+'Dramakan hosqer'!B85</f>
        <v>գրականություն</v>
      </c>
      <c r="C72" s="95">
        <v>150</v>
      </c>
      <c r="D72" s="100">
        <f>+'Dramakan hosqer'!C85</f>
        <v>0</v>
      </c>
      <c r="E72" s="197">
        <f t="shared" si="7"/>
        <v>-150</v>
      </c>
      <c r="F72" s="198"/>
      <c r="G72" s="199"/>
      <c r="H72" s="28"/>
      <c r="I72" s="28"/>
      <c r="J72" s="28"/>
      <c r="K72" s="28"/>
      <c r="L72" s="28"/>
      <c r="M72" s="28"/>
      <c r="N72" s="200"/>
      <c r="O72" s="200"/>
      <c r="P72" s="200"/>
      <c r="Q72" s="200"/>
      <c r="R72" s="200"/>
      <c r="S72" s="200"/>
      <c r="T72" s="200"/>
    </row>
    <row r="73" spans="1:20" s="201" customFormat="1" ht="18" hidden="1" customHeight="1">
      <c r="A73" s="93">
        <f t="shared" si="6"/>
        <v>1.6000000000000005</v>
      </c>
      <c r="B73" s="94">
        <f>+'Dramakan hosqer'!B86</f>
        <v>0</v>
      </c>
      <c r="C73" s="95"/>
      <c r="D73" s="100">
        <f>+'Dramakan hosqer'!C86</f>
        <v>0</v>
      </c>
      <c r="E73" s="197">
        <f t="shared" si="7"/>
        <v>0</v>
      </c>
      <c r="F73" s="198"/>
      <c r="G73" s="199" t="s">
        <v>155</v>
      </c>
      <c r="H73" s="28"/>
      <c r="I73" s="28"/>
      <c r="J73" s="28"/>
      <c r="K73" s="28"/>
      <c r="L73" s="28"/>
      <c r="M73" s="28"/>
      <c r="N73" s="200"/>
      <c r="O73" s="200"/>
      <c r="P73" s="200"/>
      <c r="Q73" s="200"/>
      <c r="R73" s="200"/>
      <c r="S73" s="200"/>
      <c r="T73" s="200"/>
    </row>
    <row r="74" spans="1:20" s="206" customFormat="1" ht="34.5" hidden="1">
      <c r="A74" s="204">
        <v>2</v>
      </c>
      <c r="B74" s="205" t="str">
        <f>+'Dramakan hosqer'!B87</f>
        <v>Հիմնական միջոցների հիմնական վերանորոգում, 
այդ թվում՝</v>
      </c>
      <c r="C74" s="91">
        <f>SUM(C75:C77)</f>
        <v>0</v>
      </c>
      <c r="D74" s="91">
        <f>SUM(D75:D77)</f>
        <v>0</v>
      </c>
      <c r="E74" s="101">
        <f t="shared" si="7"/>
        <v>0</v>
      </c>
      <c r="F74" s="101"/>
      <c r="G74" s="194"/>
      <c r="H74" s="195"/>
      <c r="I74" s="195"/>
      <c r="J74" s="195"/>
      <c r="K74" s="195"/>
      <c r="L74" s="195"/>
      <c r="M74" s="195"/>
      <c r="N74" s="196"/>
      <c r="O74" s="196"/>
      <c r="P74" s="196"/>
      <c r="Q74" s="196"/>
      <c r="R74" s="196"/>
      <c r="S74" s="196"/>
      <c r="T74" s="196"/>
    </row>
    <row r="75" spans="1:20" s="201" customFormat="1" ht="18" hidden="1" customHeight="1">
      <c r="A75" s="93">
        <f>+A74+0.1</f>
        <v>2.1</v>
      </c>
      <c r="B75" s="94" t="str">
        <f>+'Dramakan hosqer'!B88</f>
        <v>ամրացված գույքի (շենք)</v>
      </c>
      <c r="C75" s="95"/>
      <c r="D75" s="100">
        <f>+'Dramakan hosqer'!C88</f>
        <v>0</v>
      </c>
      <c r="E75" s="197">
        <f t="shared" si="7"/>
        <v>0</v>
      </c>
      <c r="F75" s="198"/>
      <c r="G75" s="199"/>
      <c r="H75" s="28"/>
      <c r="I75" s="28"/>
      <c r="J75" s="28"/>
      <c r="K75" s="28"/>
      <c r="L75" s="28"/>
      <c r="M75" s="28"/>
      <c r="N75" s="200"/>
      <c r="O75" s="200"/>
      <c r="P75" s="200"/>
      <c r="Q75" s="200"/>
      <c r="R75" s="200"/>
      <c r="S75" s="200"/>
      <c r="T75" s="200"/>
    </row>
    <row r="76" spans="1:20" s="201" customFormat="1" ht="18" hidden="1" customHeight="1">
      <c r="A76" s="93">
        <f>+A75+0.1</f>
        <v>2.2000000000000002</v>
      </c>
      <c r="B76" s="94" t="str">
        <f>+'Dramakan hosqer'!B89</f>
        <v>հիմնական միջոցի</v>
      </c>
      <c r="C76" s="95"/>
      <c r="D76" s="100">
        <f>+'Dramakan hosqer'!C89</f>
        <v>0</v>
      </c>
      <c r="E76" s="197">
        <f t="shared" si="7"/>
        <v>0</v>
      </c>
      <c r="F76" s="198"/>
      <c r="G76" s="199"/>
      <c r="H76" s="28"/>
      <c r="I76" s="28"/>
      <c r="J76" s="28"/>
      <c r="K76" s="28"/>
      <c r="L76" s="28"/>
      <c r="M76" s="28"/>
      <c r="N76" s="200"/>
      <c r="O76" s="200"/>
      <c r="P76" s="200"/>
      <c r="Q76" s="200"/>
      <c r="R76" s="200"/>
      <c r="S76" s="200"/>
      <c r="T76" s="200"/>
    </row>
    <row r="77" spans="1:20" s="201" customFormat="1" ht="18" hidden="1" customHeight="1">
      <c r="A77" s="93">
        <f>+A76+0.1</f>
        <v>2.3000000000000003</v>
      </c>
      <c r="B77" s="94" t="str">
        <f>+'Dramakan hosqer'!B90</f>
        <v>նախագծանախահաշվային փաստաթղթերի գծով</v>
      </c>
      <c r="C77" s="95"/>
      <c r="D77" s="100">
        <f>+'Dramakan hosqer'!C90</f>
        <v>0</v>
      </c>
      <c r="E77" s="197">
        <f t="shared" si="7"/>
        <v>0</v>
      </c>
      <c r="F77" s="198"/>
      <c r="G77" s="199"/>
      <c r="H77" s="28"/>
      <c r="I77" s="28"/>
      <c r="J77" s="28"/>
      <c r="K77" s="28"/>
      <c r="L77" s="28"/>
      <c r="M77" s="28"/>
      <c r="N77" s="200"/>
      <c r="O77" s="200"/>
      <c r="P77" s="200"/>
      <c r="Q77" s="200"/>
      <c r="R77" s="200"/>
      <c r="S77" s="200"/>
      <c r="T77" s="200"/>
    </row>
    <row r="78" spans="1:20" s="139" customFormat="1" ht="34.5">
      <c r="A78" s="203" t="s">
        <v>129</v>
      </c>
      <c r="B78" s="191" t="s">
        <v>130</v>
      </c>
      <c r="C78" s="85">
        <f>SUM(C79:C80)</f>
        <v>0</v>
      </c>
      <c r="D78" s="85">
        <f>SUM(D79:D80)</f>
        <v>0</v>
      </c>
      <c r="E78" s="85">
        <f t="shared" si="7"/>
        <v>0</v>
      </c>
      <c r="F78" s="192"/>
      <c r="G78" s="194"/>
      <c r="H78" s="195"/>
      <c r="I78" s="195"/>
      <c r="J78" s="195"/>
      <c r="K78" s="195"/>
      <c r="L78" s="195"/>
      <c r="M78" s="195"/>
      <c r="N78" s="196"/>
      <c r="O78" s="196"/>
      <c r="P78" s="196"/>
      <c r="Q78" s="196"/>
      <c r="R78" s="196"/>
      <c r="S78" s="196"/>
      <c r="T78" s="196"/>
    </row>
    <row r="79" spans="1:20" s="139" customFormat="1" ht="17.25">
      <c r="A79" s="204"/>
      <c r="B79" s="148" t="str">
        <f>+'Dramakan hosqer'!B92</f>
        <v>աշխատավարձի գծով</v>
      </c>
      <c r="C79" s="101"/>
      <c r="D79" s="91">
        <f>+'Dramakan hosqer'!C92</f>
        <v>0</v>
      </c>
      <c r="E79" s="101">
        <f t="shared" si="7"/>
        <v>0</v>
      </c>
      <c r="F79" s="101"/>
      <c r="G79" s="194"/>
      <c r="H79" s="195"/>
      <c r="I79" s="195"/>
      <c r="J79" s="195"/>
      <c r="K79" s="195"/>
      <c r="L79" s="195"/>
      <c r="M79" s="195"/>
      <c r="N79" s="196"/>
      <c r="O79" s="196"/>
      <c r="P79" s="196"/>
      <c r="Q79" s="196"/>
      <c r="R79" s="196"/>
      <c r="S79" s="196"/>
      <c r="T79" s="196"/>
    </row>
    <row r="80" spans="1:20" s="209" customFormat="1" ht="17.25">
      <c r="A80" s="204"/>
      <c r="B80" s="148">
        <f>+'Dramakan hosqer'!B93</f>
        <v>0</v>
      </c>
      <c r="C80" s="101"/>
      <c r="D80" s="101">
        <f>+'Dramakan hosqer'!C93</f>
        <v>0</v>
      </c>
      <c r="E80" s="101">
        <f t="shared" si="7"/>
        <v>0</v>
      </c>
      <c r="F80" s="101"/>
      <c r="G80" s="194"/>
      <c r="H80" s="207"/>
      <c r="I80" s="207"/>
      <c r="J80" s="207"/>
      <c r="K80" s="207"/>
      <c r="L80" s="207"/>
      <c r="M80" s="207"/>
      <c r="N80" s="208"/>
      <c r="O80" s="208"/>
      <c r="P80" s="208"/>
      <c r="Q80" s="208"/>
      <c r="R80" s="208"/>
      <c r="S80" s="208"/>
      <c r="T80" s="208"/>
    </row>
    <row r="81" spans="1:20" s="212" customFormat="1" ht="34.5">
      <c r="A81" s="190" t="s">
        <v>131</v>
      </c>
      <c r="B81" s="191" t="s">
        <v>132</v>
      </c>
      <c r="C81" s="85">
        <f>C6+C7-C23</f>
        <v>8017.1000000000204</v>
      </c>
      <c r="D81" s="85">
        <f>D6+D7-D23</f>
        <v>8176.3000000000029</v>
      </c>
      <c r="E81" s="85">
        <f t="shared" si="7"/>
        <v>159.19999999998254</v>
      </c>
      <c r="F81" s="192"/>
      <c r="G81" s="210"/>
      <c r="H81" s="168"/>
      <c r="I81" s="168"/>
      <c r="J81" s="168"/>
      <c r="K81" s="168"/>
      <c r="L81" s="168"/>
      <c r="M81" s="168"/>
      <c r="N81" s="211"/>
      <c r="O81" s="211"/>
      <c r="P81" s="211"/>
      <c r="Q81" s="211"/>
      <c r="R81" s="211"/>
      <c r="S81" s="211"/>
      <c r="T81" s="211"/>
    </row>
    <row r="82" spans="1:20" s="123" customFormat="1" ht="46.5" customHeight="1">
      <c r="A82" s="120"/>
      <c r="B82" s="119"/>
      <c r="C82" s="120"/>
      <c r="D82" s="120"/>
      <c r="E82" s="120"/>
      <c r="F82" s="120"/>
      <c r="G82" s="183"/>
      <c r="H82" s="21"/>
      <c r="I82" s="21"/>
      <c r="J82" s="21"/>
      <c r="K82" s="21"/>
      <c r="L82" s="21"/>
      <c r="M82" s="21"/>
      <c r="N82" s="177"/>
      <c r="O82" s="177"/>
      <c r="P82" s="177"/>
      <c r="Q82" s="177"/>
      <c r="R82" s="177"/>
      <c r="S82" s="177"/>
      <c r="T82" s="177"/>
    </row>
    <row r="83" spans="1:20" s="123" customFormat="1" ht="25.5" customHeight="1">
      <c r="B83" s="213" t="s">
        <v>84</v>
      </c>
      <c r="C83" s="170"/>
      <c r="D83" s="493" t="str">
        <f>+'Ekamut-caxs'!D78</f>
        <v>Նաիրա Մկրտչյան</v>
      </c>
      <c r="E83" s="493"/>
      <c r="F83" s="168"/>
      <c r="G83" s="183"/>
      <c r="H83" s="21"/>
      <c r="I83" s="21"/>
      <c r="J83" s="21"/>
      <c r="K83" s="21"/>
      <c r="L83" s="21"/>
      <c r="M83" s="21"/>
      <c r="N83" s="177"/>
      <c r="O83" s="177"/>
      <c r="P83" s="177"/>
      <c r="Q83" s="177"/>
      <c r="R83" s="177"/>
      <c r="S83" s="177"/>
      <c r="T83" s="177"/>
    </row>
    <row r="84" spans="1:20" ht="13.5" customHeight="1">
      <c r="A84" s="123"/>
      <c r="B84" s="214" t="s">
        <v>134</v>
      </c>
      <c r="C84" s="215"/>
      <c r="D84" s="497" t="s">
        <v>86</v>
      </c>
      <c r="E84" s="497"/>
      <c r="F84" s="216"/>
    </row>
    <row r="85" spans="1:20" s="121" customFormat="1" ht="22.5" customHeight="1">
      <c r="A85" s="120"/>
      <c r="B85" s="217" t="s">
        <v>87</v>
      </c>
      <c r="C85" s="170"/>
      <c r="D85" s="493" t="str">
        <f>+'Ekamut-caxs'!D80</f>
        <v>Միուդա Փանոսյան</v>
      </c>
      <c r="E85" s="493"/>
      <c r="F85" s="168"/>
      <c r="G85" s="175"/>
      <c r="H85" s="174"/>
      <c r="I85" s="174"/>
      <c r="J85" s="174"/>
      <c r="K85" s="174"/>
      <c r="L85" s="174"/>
      <c r="M85" s="174"/>
      <c r="N85" s="176"/>
      <c r="O85" s="176"/>
      <c r="P85" s="176"/>
      <c r="Q85" s="176"/>
      <c r="R85" s="176"/>
      <c r="S85" s="176"/>
      <c r="T85" s="176"/>
    </row>
    <row r="86" spans="1:20" s="121" customFormat="1" ht="12" customHeight="1">
      <c r="A86" s="120"/>
      <c r="B86" s="172"/>
      <c r="C86" s="170"/>
      <c r="D86" s="497" t="s">
        <v>86</v>
      </c>
      <c r="E86" s="497"/>
      <c r="F86" s="216"/>
      <c r="G86" s="175"/>
      <c r="H86" s="174"/>
      <c r="I86" s="174"/>
      <c r="J86" s="174"/>
      <c r="K86" s="174"/>
      <c r="L86" s="174"/>
      <c r="M86" s="174"/>
      <c r="N86" s="176"/>
      <c r="O86" s="176"/>
      <c r="P86" s="176"/>
      <c r="Q86" s="176"/>
      <c r="R86" s="176"/>
      <c r="S86" s="176"/>
      <c r="T86" s="176"/>
    </row>
    <row r="87" spans="1:20" s="121" customFormat="1">
      <c r="A87" s="120"/>
      <c r="B87" s="218" t="s">
        <v>149</v>
      </c>
      <c r="C87" s="120"/>
      <c r="D87" s="120"/>
      <c r="E87" s="120"/>
      <c r="F87" s="120"/>
      <c r="G87" s="175"/>
      <c r="H87" s="174"/>
      <c r="I87" s="174"/>
      <c r="J87" s="174"/>
      <c r="K87" s="174"/>
      <c r="L87" s="174"/>
      <c r="M87" s="174"/>
      <c r="N87" s="176"/>
      <c r="O87" s="176"/>
      <c r="P87" s="176"/>
      <c r="Q87" s="176"/>
      <c r="R87" s="176"/>
      <c r="S87" s="176"/>
      <c r="T87" s="176"/>
    </row>
    <row r="88" spans="1:20" s="121" customFormat="1">
      <c r="B88" s="124"/>
      <c r="G88" s="175"/>
      <c r="H88" s="174"/>
      <c r="I88" s="174"/>
      <c r="J88" s="174"/>
      <c r="K88" s="174"/>
      <c r="L88" s="174"/>
      <c r="M88" s="174"/>
      <c r="N88" s="176"/>
      <c r="O88" s="176"/>
      <c r="P88" s="176"/>
      <c r="Q88" s="176"/>
      <c r="R88" s="176"/>
      <c r="S88" s="176"/>
      <c r="T88" s="176"/>
    </row>
    <row r="89" spans="1:20" s="121" customFormat="1">
      <c r="B89" s="124"/>
      <c r="G89" s="175"/>
      <c r="H89" s="174"/>
      <c r="I89" s="174"/>
      <c r="J89" s="174"/>
      <c r="K89" s="174"/>
      <c r="L89" s="174"/>
      <c r="M89" s="174"/>
      <c r="N89" s="176"/>
      <c r="O89" s="176"/>
      <c r="P89" s="176"/>
      <c r="Q89" s="176"/>
      <c r="R89" s="176"/>
      <c r="S89" s="176"/>
      <c r="T89" s="176"/>
    </row>
    <row r="90" spans="1:20" s="121" customFormat="1">
      <c r="B90" s="124"/>
      <c r="G90" s="175"/>
      <c r="H90" s="174"/>
      <c r="I90" s="174"/>
      <c r="J90" s="174"/>
      <c r="K90" s="174"/>
      <c r="L90" s="174"/>
      <c r="M90" s="174"/>
      <c r="N90" s="176"/>
      <c r="O90" s="176"/>
      <c r="P90" s="176"/>
      <c r="Q90" s="176"/>
      <c r="R90" s="176"/>
      <c r="S90" s="176"/>
      <c r="T90" s="176"/>
    </row>
    <row r="91" spans="1:20" s="121" customFormat="1">
      <c r="B91" s="124"/>
      <c r="G91" s="175"/>
      <c r="H91" s="174"/>
      <c r="I91" s="174"/>
      <c r="J91" s="174"/>
      <c r="K91" s="174"/>
      <c r="L91" s="174"/>
      <c r="M91" s="174"/>
      <c r="N91" s="176"/>
      <c r="O91" s="176"/>
      <c r="P91" s="176"/>
      <c r="Q91" s="176"/>
      <c r="R91" s="176"/>
      <c r="S91" s="176"/>
      <c r="T91" s="176"/>
    </row>
    <row r="92" spans="1:20" s="121" customFormat="1">
      <c r="B92" s="124"/>
      <c r="G92" s="175"/>
      <c r="H92" s="174"/>
      <c r="I92" s="174"/>
      <c r="J92" s="174"/>
      <c r="K92" s="174"/>
      <c r="L92" s="174"/>
      <c r="M92" s="174"/>
      <c r="N92" s="176"/>
      <c r="O92" s="176"/>
      <c r="P92" s="176"/>
      <c r="Q92" s="176"/>
      <c r="R92" s="176"/>
      <c r="S92" s="176"/>
      <c r="T92" s="176"/>
    </row>
    <row r="93" spans="1:20" s="121" customFormat="1">
      <c r="B93" s="124"/>
      <c r="G93" s="175"/>
      <c r="H93" s="174"/>
      <c r="I93" s="174"/>
      <c r="J93" s="174"/>
      <c r="K93" s="174"/>
      <c r="L93" s="174"/>
      <c r="M93" s="174"/>
      <c r="N93" s="176"/>
      <c r="O93" s="176"/>
      <c r="P93" s="176"/>
      <c r="Q93" s="176"/>
      <c r="R93" s="176"/>
      <c r="S93" s="176"/>
      <c r="T93" s="176"/>
    </row>
    <row r="94" spans="1:20" s="121" customFormat="1">
      <c r="B94" s="124"/>
      <c r="G94" s="175"/>
      <c r="H94" s="174"/>
      <c r="I94" s="174"/>
      <c r="J94" s="174"/>
      <c r="K94" s="174"/>
      <c r="L94" s="174"/>
      <c r="M94" s="174"/>
      <c r="N94" s="176"/>
      <c r="O94" s="176"/>
      <c r="P94" s="176"/>
      <c r="Q94" s="176"/>
      <c r="R94" s="176"/>
      <c r="S94" s="176"/>
      <c r="T94" s="176"/>
    </row>
    <row r="95" spans="1:20" s="121" customFormat="1">
      <c r="B95" s="124"/>
      <c r="G95" s="175"/>
      <c r="H95" s="174"/>
      <c r="I95" s="174"/>
      <c r="J95" s="174"/>
      <c r="K95" s="174"/>
      <c r="L95" s="174"/>
      <c r="M95" s="174"/>
      <c r="N95" s="176"/>
      <c r="O95" s="176"/>
      <c r="P95" s="176"/>
      <c r="Q95" s="176"/>
      <c r="R95" s="176"/>
      <c r="S95" s="176"/>
      <c r="T95" s="176"/>
    </row>
    <row r="96" spans="1:20" s="121" customFormat="1">
      <c r="B96" s="124"/>
      <c r="G96" s="175"/>
      <c r="H96" s="174"/>
      <c r="I96" s="174"/>
      <c r="J96" s="174"/>
      <c r="K96" s="174"/>
      <c r="L96" s="174"/>
      <c r="M96" s="174"/>
      <c r="N96" s="176"/>
      <c r="O96" s="176"/>
      <c r="P96" s="176"/>
      <c r="Q96" s="176"/>
      <c r="R96" s="176"/>
      <c r="S96" s="176"/>
      <c r="T96" s="176"/>
    </row>
    <row r="97" spans="2:20" s="121" customFormat="1">
      <c r="B97" s="124"/>
      <c r="G97" s="175"/>
      <c r="H97" s="174"/>
      <c r="I97" s="174"/>
      <c r="J97" s="174"/>
      <c r="K97" s="174"/>
      <c r="L97" s="174"/>
      <c r="M97" s="174"/>
      <c r="N97" s="176"/>
      <c r="O97" s="176"/>
      <c r="P97" s="176"/>
      <c r="Q97" s="176"/>
      <c r="R97" s="176"/>
      <c r="S97" s="176"/>
      <c r="T97" s="176"/>
    </row>
    <row r="98" spans="2:20" s="121" customFormat="1">
      <c r="B98" s="124"/>
      <c r="G98" s="175"/>
      <c r="H98" s="174"/>
      <c r="I98" s="174"/>
      <c r="J98" s="174"/>
      <c r="K98" s="174"/>
      <c r="L98" s="174"/>
      <c r="M98" s="174"/>
      <c r="N98" s="176"/>
      <c r="O98" s="176"/>
      <c r="P98" s="176"/>
      <c r="Q98" s="176"/>
      <c r="R98" s="176"/>
      <c r="S98" s="176"/>
      <c r="T98" s="176"/>
    </row>
    <row r="99" spans="2:20" s="121" customFormat="1">
      <c r="B99" s="124"/>
      <c r="G99" s="175"/>
      <c r="H99" s="174"/>
      <c r="I99" s="174"/>
      <c r="J99" s="174"/>
      <c r="K99" s="174"/>
      <c r="L99" s="174"/>
      <c r="M99" s="174"/>
      <c r="N99" s="176"/>
      <c r="O99" s="176"/>
      <c r="P99" s="176"/>
      <c r="Q99" s="176"/>
      <c r="R99" s="176"/>
      <c r="S99" s="176"/>
      <c r="T99" s="176"/>
    </row>
    <row r="100" spans="2:20" s="121" customFormat="1">
      <c r="B100" s="124"/>
      <c r="G100" s="175"/>
      <c r="H100" s="174"/>
      <c r="I100" s="174"/>
      <c r="J100" s="174"/>
      <c r="K100" s="174"/>
      <c r="L100" s="174"/>
      <c r="M100" s="174"/>
      <c r="N100" s="176"/>
      <c r="O100" s="176"/>
      <c r="P100" s="176"/>
      <c r="Q100" s="176"/>
      <c r="R100" s="176"/>
      <c r="S100" s="176"/>
      <c r="T100" s="176"/>
    </row>
    <row r="101" spans="2:20" s="121" customFormat="1">
      <c r="B101" s="124"/>
      <c r="G101" s="175"/>
      <c r="H101" s="174"/>
      <c r="I101" s="174"/>
      <c r="J101" s="174"/>
      <c r="K101" s="174"/>
      <c r="L101" s="174"/>
      <c r="M101" s="174"/>
      <c r="N101" s="176"/>
      <c r="O101" s="176"/>
      <c r="P101" s="176"/>
      <c r="Q101" s="176"/>
      <c r="R101" s="176"/>
      <c r="S101" s="176"/>
      <c r="T101" s="176"/>
    </row>
    <row r="102" spans="2:20" s="121" customFormat="1">
      <c r="B102" s="124"/>
      <c r="G102" s="175"/>
      <c r="H102" s="174"/>
      <c r="I102" s="174"/>
      <c r="J102" s="174"/>
      <c r="K102" s="174"/>
      <c r="L102" s="174"/>
      <c r="M102" s="174"/>
      <c r="N102" s="176"/>
      <c r="O102" s="176"/>
      <c r="P102" s="176"/>
      <c r="Q102" s="176"/>
      <c r="R102" s="176"/>
      <c r="S102" s="176"/>
      <c r="T102" s="176"/>
    </row>
    <row r="103" spans="2:20" s="121" customFormat="1">
      <c r="B103" s="124"/>
      <c r="G103" s="175"/>
      <c r="H103" s="174"/>
      <c r="I103" s="174"/>
      <c r="J103" s="174"/>
      <c r="K103" s="174"/>
      <c r="L103" s="174"/>
      <c r="M103" s="174"/>
      <c r="N103" s="176"/>
      <c r="O103" s="176"/>
      <c r="P103" s="176"/>
      <c r="Q103" s="176"/>
      <c r="R103" s="176"/>
      <c r="S103" s="176"/>
      <c r="T103" s="176"/>
    </row>
    <row r="104" spans="2:20" s="121" customFormat="1">
      <c r="B104" s="124"/>
      <c r="G104" s="175"/>
      <c r="H104" s="174"/>
      <c r="I104" s="174"/>
      <c r="J104" s="174"/>
      <c r="K104" s="174"/>
      <c r="L104" s="174"/>
      <c r="M104" s="174"/>
      <c r="N104" s="176"/>
      <c r="O104" s="176"/>
      <c r="P104" s="176"/>
      <c r="Q104" s="176"/>
      <c r="R104" s="176"/>
      <c r="S104" s="176"/>
      <c r="T104" s="176"/>
    </row>
    <row r="105" spans="2:20" s="121" customFormat="1">
      <c r="B105" s="124"/>
      <c r="G105" s="175"/>
      <c r="H105" s="174"/>
      <c r="I105" s="174"/>
      <c r="J105" s="174"/>
      <c r="K105" s="174"/>
      <c r="L105" s="174"/>
      <c r="M105" s="174"/>
      <c r="N105" s="176"/>
      <c r="O105" s="176"/>
      <c r="P105" s="176"/>
      <c r="Q105" s="176"/>
      <c r="R105" s="176"/>
      <c r="S105" s="176"/>
      <c r="T105" s="176"/>
    </row>
    <row r="106" spans="2:20" s="121" customFormat="1">
      <c r="B106" s="124"/>
      <c r="G106" s="175"/>
      <c r="H106" s="174"/>
      <c r="I106" s="174"/>
      <c r="J106" s="174"/>
      <c r="K106" s="174"/>
      <c r="L106" s="174"/>
      <c r="M106" s="174"/>
      <c r="N106" s="176"/>
      <c r="O106" s="176"/>
      <c r="P106" s="176"/>
      <c r="Q106" s="176"/>
      <c r="R106" s="176"/>
      <c r="S106" s="176"/>
      <c r="T106" s="176"/>
    </row>
    <row r="107" spans="2:20" s="121" customFormat="1">
      <c r="B107" s="124"/>
      <c r="G107" s="175"/>
      <c r="H107" s="174"/>
      <c r="I107" s="174"/>
      <c r="J107" s="174"/>
      <c r="K107" s="174"/>
      <c r="L107" s="174"/>
      <c r="M107" s="174"/>
      <c r="N107" s="176"/>
      <c r="O107" s="176"/>
      <c r="P107" s="176"/>
      <c r="Q107" s="176"/>
      <c r="R107" s="176"/>
      <c r="S107" s="176"/>
      <c r="T107" s="176"/>
    </row>
    <row r="108" spans="2:20" s="121" customFormat="1">
      <c r="B108" s="124"/>
      <c r="G108" s="175"/>
      <c r="H108" s="174"/>
      <c r="I108" s="174"/>
      <c r="J108" s="174"/>
      <c r="K108" s="174"/>
      <c r="L108" s="174"/>
      <c r="M108" s="174"/>
      <c r="N108" s="176"/>
      <c r="O108" s="176"/>
      <c r="P108" s="176"/>
      <c r="Q108" s="176"/>
      <c r="R108" s="176"/>
      <c r="S108" s="176"/>
      <c r="T108" s="176"/>
    </row>
    <row r="109" spans="2:20" s="121" customFormat="1">
      <c r="B109" s="124"/>
      <c r="G109" s="175"/>
      <c r="H109" s="174"/>
      <c r="I109" s="174"/>
      <c r="J109" s="174"/>
      <c r="K109" s="174"/>
      <c r="L109" s="174"/>
      <c r="M109" s="174"/>
      <c r="N109" s="176"/>
      <c r="O109" s="176"/>
      <c r="P109" s="176"/>
      <c r="Q109" s="176"/>
      <c r="R109" s="176"/>
      <c r="S109" s="176"/>
      <c r="T109" s="176"/>
    </row>
    <row r="110" spans="2:20" s="121" customFormat="1">
      <c r="B110" s="124"/>
      <c r="G110" s="175"/>
      <c r="H110" s="174"/>
      <c r="I110" s="174"/>
      <c r="J110" s="174"/>
      <c r="K110" s="174"/>
      <c r="L110" s="174"/>
      <c r="M110" s="174"/>
      <c r="N110" s="176"/>
      <c r="O110" s="176"/>
      <c r="P110" s="176"/>
      <c r="Q110" s="176"/>
      <c r="R110" s="176"/>
      <c r="S110" s="176"/>
      <c r="T110" s="176"/>
    </row>
    <row r="111" spans="2:20" s="121" customFormat="1">
      <c r="B111" s="124"/>
      <c r="G111" s="175"/>
      <c r="H111" s="174"/>
      <c r="I111" s="174"/>
      <c r="J111" s="174"/>
      <c r="K111" s="174"/>
      <c r="L111" s="174"/>
      <c r="M111" s="174"/>
      <c r="N111" s="176"/>
      <c r="O111" s="176"/>
      <c r="P111" s="176"/>
      <c r="Q111" s="176"/>
      <c r="R111" s="176"/>
      <c r="S111" s="176"/>
      <c r="T111" s="176"/>
    </row>
    <row r="112" spans="2:20" s="121" customFormat="1">
      <c r="B112" s="124"/>
      <c r="G112" s="175"/>
      <c r="H112" s="174"/>
      <c r="I112" s="174"/>
      <c r="J112" s="174"/>
      <c r="K112" s="174"/>
      <c r="L112" s="174"/>
      <c r="M112" s="174"/>
      <c r="N112" s="176"/>
      <c r="O112" s="176"/>
      <c r="P112" s="176"/>
      <c r="Q112" s="176"/>
      <c r="R112" s="176"/>
      <c r="S112" s="176"/>
      <c r="T112" s="176"/>
    </row>
    <row r="113" spans="2:20" s="121" customFormat="1">
      <c r="B113" s="124"/>
      <c r="G113" s="175"/>
      <c r="H113" s="174"/>
      <c r="I113" s="174"/>
      <c r="J113" s="174"/>
      <c r="K113" s="174"/>
      <c r="L113" s="174"/>
      <c r="M113" s="174"/>
      <c r="N113" s="176"/>
      <c r="O113" s="176"/>
      <c r="P113" s="176"/>
      <c r="Q113" s="176"/>
      <c r="R113" s="176"/>
      <c r="S113" s="176"/>
      <c r="T113" s="176"/>
    </row>
    <row r="114" spans="2:20" s="121" customFormat="1">
      <c r="B114" s="124"/>
      <c r="G114" s="175"/>
      <c r="H114" s="174"/>
      <c r="I114" s="174"/>
      <c r="J114" s="174"/>
      <c r="K114" s="174"/>
      <c r="L114" s="174"/>
      <c r="M114" s="174"/>
      <c r="N114" s="176"/>
      <c r="O114" s="176"/>
      <c r="P114" s="176"/>
      <c r="Q114" s="176"/>
      <c r="R114" s="176"/>
      <c r="S114" s="176"/>
      <c r="T114" s="176"/>
    </row>
    <row r="115" spans="2:20" s="121" customFormat="1">
      <c r="B115" s="124"/>
      <c r="G115" s="175"/>
      <c r="H115" s="174"/>
      <c r="I115" s="174"/>
      <c r="J115" s="174"/>
      <c r="K115" s="174"/>
      <c r="L115" s="174"/>
      <c r="M115" s="174"/>
      <c r="N115" s="176"/>
      <c r="O115" s="176"/>
      <c r="P115" s="176"/>
      <c r="Q115" s="176"/>
      <c r="R115" s="176"/>
      <c r="S115" s="176"/>
      <c r="T115" s="176"/>
    </row>
    <row r="116" spans="2:20" s="121" customFormat="1">
      <c r="B116" s="124"/>
      <c r="G116" s="175"/>
      <c r="H116" s="174"/>
      <c r="I116" s="174"/>
      <c r="J116" s="174"/>
      <c r="K116" s="174"/>
      <c r="L116" s="174"/>
      <c r="M116" s="174"/>
      <c r="N116" s="176"/>
      <c r="O116" s="176"/>
      <c r="P116" s="176"/>
      <c r="Q116" s="176"/>
      <c r="R116" s="176"/>
      <c r="S116" s="176"/>
      <c r="T116" s="176"/>
    </row>
    <row r="117" spans="2:20" s="121" customFormat="1">
      <c r="B117" s="124"/>
      <c r="G117" s="175"/>
      <c r="H117" s="174"/>
      <c r="I117" s="174"/>
      <c r="J117" s="174"/>
      <c r="K117" s="174"/>
      <c r="L117" s="174"/>
      <c r="M117" s="174"/>
      <c r="N117" s="176"/>
      <c r="O117" s="176"/>
      <c r="P117" s="176"/>
      <c r="Q117" s="176"/>
      <c r="R117" s="176"/>
      <c r="S117" s="176"/>
      <c r="T117" s="176"/>
    </row>
    <row r="118" spans="2:20" s="121" customFormat="1">
      <c r="B118" s="124"/>
      <c r="G118" s="175"/>
      <c r="H118" s="174"/>
      <c r="I118" s="174"/>
      <c r="J118" s="174"/>
      <c r="K118" s="174"/>
      <c r="L118" s="174"/>
      <c r="M118" s="174"/>
      <c r="N118" s="176"/>
      <c r="O118" s="176"/>
      <c r="P118" s="176"/>
      <c r="Q118" s="176"/>
      <c r="R118" s="176"/>
      <c r="S118" s="176"/>
      <c r="T118" s="176"/>
    </row>
  </sheetData>
  <mergeCells count="7">
    <mergeCell ref="D85:E85"/>
    <mergeCell ref="D86:E86"/>
    <mergeCell ref="A1:F1"/>
    <mergeCell ref="A2:F2"/>
    <mergeCell ref="A3:F3"/>
    <mergeCell ref="D83:E83"/>
    <mergeCell ref="D84:E84"/>
  </mergeCells>
  <pageMargins left="0.12986111111111101" right="0.12986111111111101" top="0.179861111111111" bottom="0.179861111111111" header="0.511811023622047" footer="0.511811023622047"/>
  <pageSetup paperSize="9" scale="64" fitToHeight="0" orientation="portrait" horizontalDpi="300" verticalDpi="300" r:id="rId1"/>
  <rowBreaks count="1" manualBreakCount="1">
    <brk id="87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zoomScaleNormal="100" workbookViewId="0">
      <selection activeCell="F56" sqref="F56"/>
    </sheetView>
  </sheetViews>
  <sheetFormatPr defaultColWidth="9.140625" defaultRowHeight="13.5"/>
  <cols>
    <col min="1" max="1" width="4.85546875" style="219" customWidth="1"/>
    <col min="2" max="2" width="38.5703125" style="220" customWidth="1"/>
    <col min="3" max="3" width="28.85546875" style="220" customWidth="1"/>
    <col min="4" max="4" width="13.7109375" style="220" customWidth="1"/>
    <col min="5" max="5" width="18" style="220" customWidth="1"/>
    <col min="6" max="22" width="9.140625" style="121"/>
    <col min="23" max="16384" width="9.140625" style="220"/>
  </cols>
  <sheetData>
    <row r="1" spans="1:22" s="222" customFormat="1" ht="17.25">
      <c r="A1" s="498" t="s">
        <v>156</v>
      </c>
      <c r="B1" s="498"/>
      <c r="C1" s="498"/>
      <c r="D1" s="498"/>
      <c r="E1" s="498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  <c r="T1" s="221"/>
      <c r="U1" s="221"/>
      <c r="V1" s="221"/>
    </row>
    <row r="2" spans="1:22" s="223" customFormat="1" ht="17.25">
      <c r="A2" s="499" t="str">
        <f>+'Ekamut-caxs'!A13:D13</f>
        <v xml:space="preserve">«Երևանի հ․ 98  մսուր-մանկապարտեզ» ՀՈԱԿ-ի </v>
      </c>
      <c r="B2" s="499"/>
      <c r="C2" s="499"/>
      <c r="D2" s="499"/>
      <c r="E2" s="499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23" customFormat="1" ht="17.25" customHeight="1">
      <c r="A3" s="500" t="s">
        <v>157</v>
      </c>
      <c r="B3" s="500"/>
      <c r="C3" s="500"/>
      <c r="D3" s="500"/>
      <c r="E3" s="500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27" customFormat="1" ht="16.5" customHeight="1">
      <c r="A4" s="501" t="s">
        <v>158</v>
      </c>
      <c r="B4" s="501"/>
      <c r="C4" s="501"/>
      <c r="D4" s="501"/>
      <c r="E4" s="501"/>
      <c r="F4" s="224"/>
      <c r="G4" s="225"/>
      <c r="H4" s="225"/>
      <c r="I4" s="225"/>
      <c r="J4" s="225"/>
      <c r="K4" s="225"/>
      <c r="L4" s="225"/>
      <c r="M4" s="226"/>
      <c r="N4" s="226"/>
      <c r="O4" s="226"/>
      <c r="P4" s="226"/>
      <c r="Q4" s="226"/>
      <c r="R4" s="226"/>
      <c r="S4" s="226"/>
      <c r="T4" s="226"/>
      <c r="U4" s="226"/>
      <c r="V4" s="226"/>
    </row>
    <row r="5" spans="1:22" ht="12" customHeight="1">
      <c r="D5" s="228"/>
      <c r="E5" s="228" t="s">
        <v>159</v>
      </c>
    </row>
    <row r="6" spans="1:22" s="233" customFormat="1" ht="52.5" customHeight="1">
      <c r="A6" s="229" t="s">
        <v>94</v>
      </c>
      <c r="B6" s="230" t="s">
        <v>160</v>
      </c>
      <c r="C6" s="229" t="s">
        <v>161</v>
      </c>
      <c r="D6" s="229" t="s">
        <v>162</v>
      </c>
      <c r="E6" s="231" t="s">
        <v>163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</row>
    <row r="7" spans="1:22" s="223" customFormat="1" ht="17.25" customHeight="1">
      <c r="A7" s="502" t="s">
        <v>164</v>
      </c>
      <c r="B7" s="502"/>
      <c r="C7" s="502"/>
      <c r="D7" s="234"/>
      <c r="E7" s="234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39" customFormat="1" ht="14.25">
      <c r="A8" s="235">
        <v>1</v>
      </c>
      <c r="B8" s="236" t="s">
        <v>165</v>
      </c>
      <c r="C8" s="235"/>
      <c r="D8" s="237">
        <f>SUM(D9:D29)</f>
        <v>0</v>
      </c>
      <c r="E8" s="238"/>
      <c r="F8" s="161"/>
      <c r="G8" s="161"/>
      <c r="H8" s="161"/>
      <c r="I8" s="161"/>
      <c r="J8" s="161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</row>
    <row r="9" spans="1:22">
      <c r="A9" s="240">
        <v>1.1000000000000001</v>
      </c>
      <c r="B9" s="241" t="s">
        <v>166</v>
      </c>
      <c r="C9" s="240" t="s">
        <v>167</v>
      </c>
      <c r="D9" s="242"/>
      <c r="E9" s="242"/>
    </row>
    <row r="10" spans="1:22">
      <c r="A10" s="240">
        <v>1.2</v>
      </c>
      <c r="B10" s="241" t="s">
        <v>168</v>
      </c>
      <c r="C10" s="240" t="s">
        <v>169</v>
      </c>
      <c r="D10" s="242"/>
      <c r="E10" s="242"/>
    </row>
    <row r="11" spans="1:22">
      <c r="A11" s="240">
        <v>1.3</v>
      </c>
      <c r="B11" s="241" t="s">
        <v>170</v>
      </c>
      <c r="C11" s="240" t="s">
        <v>171</v>
      </c>
      <c r="D11" s="242"/>
      <c r="E11" s="242"/>
    </row>
    <row r="12" spans="1:22">
      <c r="A12" s="240">
        <v>1.4</v>
      </c>
      <c r="B12" s="243" t="s">
        <v>172</v>
      </c>
      <c r="C12" s="244" t="s">
        <v>173</v>
      </c>
      <c r="D12" s="242"/>
      <c r="E12" s="242"/>
    </row>
    <row r="13" spans="1:22">
      <c r="A13" s="240">
        <v>1.5</v>
      </c>
      <c r="B13" s="243"/>
      <c r="C13" s="240" t="s">
        <v>174</v>
      </c>
      <c r="D13" s="242"/>
      <c r="E13" s="242"/>
    </row>
    <row r="14" spans="1:22">
      <c r="A14" s="240">
        <v>1.6</v>
      </c>
      <c r="B14" s="241" t="s">
        <v>175</v>
      </c>
      <c r="C14" s="240" t="s">
        <v>176</v>
      </c>
      <c r="D14" s="242"/>
      <c r="E14" s="242"/>
    </row>
    <row r="15" spans="1:22" ht="27">
      <c r="A15" s="240">
        <v>1.7</v>
      </c>
      <c r="B15" s="243"/>
      <c r="C15" s="240" t="s">
        <v>177</v>
      </c>
      <c r="D15" s="242"/>
      <c r="E15" s="242"/>
    </row>
    <row r="16" spans="1:22">
      <c r="A16" s="240">
        <v>1.8</v>
      </c>
      <c r="B16" s="243"/>
      <c r="C16" s="245" t="s">
        <v>178</v>
      </c>
      <c r="D16" s="242"/>
      <c r="E16" s="242"/>
    </row>
    <row r="17" spans="1:22">
      <c r="A17" s="240">
        <v>1.9</v>
      </c>
      <c r="B17" s="243"/>
      <c r="C17" s="245"/>
      <c r="D17" s="242"/>
      <c r="E17" s="242"/>
    </row>
    <row r="18" spans="1:22">
      <c r="A18" s="246">
        <v>2</v>
      </c>
      <c r="B18" s="243"/>
      <c r="C18" s="245"/>
      <c r="D18" s="242"/>
      <c r="E18" s="242"/>
    </row>
    <row r="19" spans="1:22">
      <c r="A19" s="240">
        <v>2.1</v>
      </c>
      <c r="B19" s="243"/>
      <c r="C19" s="245"/>
      <c r="D19" s="242"/>
      <c r="E19" s="242"/>
    </row>
    <row r="20" spans="1:22">
      <c r="A20" s="240">
        <v>2.2000000000000002</v>
      </c>
      <c r="B20" s="243"/>
      <c r="C20" s="245"/>
      <c r="D20" s="242"/>
      <c r="E20" s="242"/>
    </row>
    <row r="21" spans="1:22">
      <c r="A21" s="240">
        <v>2.2999999999999998</v>
      </c>
      <c r="B21" s="243"/>
      <c r="C21" s="245"/>
      <c r="D21" s="242"/>
      <c r="E21" s="242"/>
    </row>
    <row r="22" spans="1:22">
      <c r="A22" s="240">
        <v>2.4</v>
      </c>
      <c r="B22" s="243"/>
      <c r="C22" s="245"/>
      <c r="D22" s="242"/>
      <c r="E22" s="242"/>
    </row>
    <row r="23" spans="1:22">
      <c r="A23" s="240">
        <v>2.5</v>
      </c>
      <c r="B23" s="243" t="s">
        <v>179</v>
      </c>
      <c r="C23" s="240" t="s">
        <v>110</v>
      </c>
      <c r="D23" s="242"/>
      <c r="E23" s="242"/>
    </row>
    <row r="24" spans="1:22">
      <c r="A24" s="240">
        <v>2.6</v>
      </c>
      <c r="B24" s="243" t="s">
        <v>179</v>
      </c>
      <c r="C24" s="240" t="s">
        <v>111</v>
      </c>
      <c r="D24" s="242"/>
      <c r="E24" s="242"/>
    </row>
    <row r="25" spans="1:22">
      <c r="A25" s="240">
        <v>2.7</v>
      </c>
      <c r="B25" s="243" t="s">
        <v>179</v>
      </c>
      <c r="C25" s="240" t="s">
        <v>180</v>
      </c>
      <c r="D25" s="242"/>
      <c r="E25" s="242"/>
    </row>
    <row r="26" spans="1:22">
      <c r="A26" s="240">
        <v>2.8</v>
      </c>
      <c r="B26" s="243" t="s">
        <v>179</v>
      </c>
      <c r="C26" s="240" t="s">
        <v>181</v>
      </c>
      <c r="D26" s="242"/>
      <c r="E26" s="242"/>
    </row>
    <row r="27" spans="1:22">
      <c r="A27" s="240">
        <v>2.9</v>
      </c>
      <c r="B27" s="241" t="s">
        <v>182</v>
      </c>
      <c r="C27" s="240" t="s">
        <v>183</v>
      </c>
      <c r="D27" s="242"/>
      <c r="E27" s="242"/>
    </row>
    <row r="28" spans="1:22">
      <c r="A28" s="247">
        <v>2.1</v>
      </c>
      <c r="B28" s="243" t="s">
        <v>184</v>
      </c>
      <c r="C28" s="240" t="s">
        <v>185</v>
      </c>
      <c r="D28" s="242"/>
      <c r="E28" s="242"/>
    </row>
    <row r="29" spans="1:22">
      <c r="A29" s="247">
        <v>2.11</v>
      </c>
      <c r="B29" s="243"/>
      <c r="C29" s="245" t="s">
        <v>186</v>
      </c>
      <c r="D29" s="242"/>
      <c r="E29" s="242"/>
    </row>
    <row r="30" spans="1:22" s="239" customFormat="1" ht="28.5">
      <c r="A30" s="235">
        <v>2</v>
      </c>
      <c r="B30" s="248" t="s">
        <v>187</v>
      </c>
      <c r="C30" s="235"/>
      <c r="D30" s="237">
        <f>SUM(D31:D33)</f>
        <v>0</v>
      </c>
      <c r="E30" s="238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</row>
    <row r="31" spans="1:22" ht="27">
      <c r="A31" s="240">
        <v>2.1</v>
      </c>
      <c r="B31" s="243"/>
      <c r="C31" s="240" t="s">
        <v>188</v>
      </c>
      <c r="D31" s="242"/>
      <c r="E31" s="242"/>
    </row>
    <row r="32" spans="1:22">
      <c r="A32" s="240">
        <v>2.2000000000000002</v>
      </c>
      <c r="B32" s="243" t="s">
        <v>189</v>
      </c>
      <c r="C32" s="240" t="s">
        <v>190</v>
      </c>
      <c r="D32" s="242"/>
      <c r="E32" s="242"/>
    </row>
    <row r="33" spans="1:22">
      <c r="A33" s="240">
        <v>2.2999999999999998</v>
      </c>
      <c r="B33" s="243" t="s">
        <v>189</v>
      </c>
      <c r="C33" s="240" t="s">
        <v>191</v>
      </c>
      <c r="D33" s="242"/>
      <c r="E33" s="249"/>
    </row>
    <row r="34" spans="1:22" s="222" customFormat="1" ht="17.25">
      <c r="A34" s="149"/>
      <c r="B34" s="250" t="s">
        <v>192</v>
      </c>
      <c r="C34" s="251"/>
      <c r="D34" s="252">
        <f>D8+D30</f>
        <v>0</v>
      </c>
      <c r="E34" s="253"/>
      <c r="F34" s="221"/>
      <c r="G34" s="221"/>
      <c r="H34" s="221"/>
      <c r="I34" s="221"/>
      <c r="J34" s="221"/>
      <c r="K34" s="221"/>
      <c r="L34" s="221"/>
      <c r="M34" s="221"/>
      <c r="N34" s="221"/>
      <c r="O34" s="221"/>
      <c r="P34" s="221"/>
      <c r="Q34" s="221"/>
      <c r="R34" s="221"/>
      <c r="S34" s="221"/>
      <c r="T34" s="221"/>
      <c r="U34" s="221"/>
      <c r="V34" s="221"/>
    </row>
    <row r="35" spans="1:22" s="223" customFormat="1" ht="17.25" customHeight="1">
      <c r="A35" s="502" t="s">
        <v>193</v>
      </c>
      <c r="B35" s="502"/>
      <c r="C35" s="502"/>
      <c r="D35" s="234"/>
      <c r="E35" s="234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>
      <c r="A36" s="240">
        <v>1.1000000000000001</v>
      </c>
      <c r="B36" s="241" t="s">
        <v>166</v>
      </c>
      <c r="C36" s="240" t="s">
        <v>167</v>
      </c>
      <c r="D36" s="242">
        <v>289.10000000000002</v>
      </c>
      <c r="E36" s="242"/>
    </row>
    <row r="37" spans="1:22">
      <c r="A37" s="240">
        <v>1.2</v>
      </c>
      <c r="B37" s="241" t="s">
        <v>168</v>
      </c>
      <c r="C37" s="240" t="s">
        <v>169</v>
      </c>
      <c r="D37" s="242">
        <v>233.7</v>
      </c>
      <c r="E37" s="242"/>
    </row>
    <row r="38" spans="1:22">
      <c r="A38" s="240">
        <v>1.3</v>
      </c>
      <c r="B38" s="241" t="s">
        <v>170</v>
      </c>
      <c r="C38" s="240" t="s">
        <v>171</v>
      </c>
      <c r="D38" s="242">
        <v>40.1</v>
      </c>
      <c r="E38" s="242"/>
    </row>
    <row r="39" spans="1:22">
      <c r="A39" s="240">
        <v>1.4</v>
      </c>
      <c r="B39" s="243" t="s">
        <v>172</v>
      </c>
      <c r="C39" s="244" t="s">
        <v>173</v>
      </c>
      <c r="D39" s="242"/>
      <c r="E39" s="242"/>
    </row>
    <row r="40" spans="1:22">
      <c r="A40" s="240">
        <v>1.5</v>
      </c>
      <c r="B40" s="243"/>
      <c r="C40" s="240" t="s">
        <v>174</v>
      </c>
      <c r="D40" s="242"/>
      <c r="E40" s="242"/>
    </row>
    <row r="41" spans="1:22">
      <c r="A41" s="240">
        <v>1.6</v>
      </c>
      <c r="B41" s="241" t="s">
        <v>175</v>
      </c>
      <c r="C41" s="240" t="s">
        <v>176</v>
      </c>
      <c r="D41" s="242">
        <v>6.4</v>
      </c>
      <c r="E41" s="242"/>
    </row>
    <row r="42" spans="1:22" ht="27">
      <c r="A42" s="240">
        <v>1.7</v>
      </c>
      <c r="B42" s="243"/>
      <c r="C42" s="240" t="s">
        <v>177</v>
      </c>
      <c r="D42" s="242"/>
      <c r="E42" s="242"/>
    </row>
    <row r="43" spans="1:22">
      <c r="A43" s="240">
        <v>1.8</v>
      </c>
      <c r="B43" s="243"/>
      <c r="C43" s="245" t="s">
        <v>178</v>
      </c>
      <c r="D43" s="242">
        <v>1</v>
      </c>
      <c r="E43" s="242"/>
    </row>
    <row r="44" spans="1:22">
      <c r="A44" s="240">
        <v>1.9</v>
      </c>
      <c r="B44" s="243"/>
      <c r="C44" s="245"/>
      <c r="D44" s="242"/>
      <c r="E44" s="242"/>
    </row>
    <row r="45" spans="1:22">
      <c r="A45" s="246">
        <v>2</v>
      </c>
      <c r="B45" s="243"/>
      <c r="C45" s="245"/>
      <c r="D45" s="242"/>
      <c r="E45" s="242"/>
    </row>
    <row r="46" spans="1:22">
      <c r="A46" s="240">
        <v>2.1</v>
      </c>
      <c r="B46" s="243"/>
      <c r="C46" s="245"/>
      <c r="D46" s="242"/>
      <c r="E46" s="242"/>
    </row>
    <row r="47" spans="1:22">
      <c r="A47" s="240">
        <v>2.2000000000000002</v>
      </c>
      <c r="B47" s="243" t="s">
        <v>179</v>
      </c>
      <c r="C47" s="240" t="s">
        <v>110</v>
      </c>
      <c r="D47" s="242"/>
      <c r="E47" s="242"/>
    </row>
    <row r="48" spans="1:22">
      <c r="A48" s="240">
        <v>2.2999999999999998</v>
      </c>
      <c r="B48" s="243" t="s">
        <v>179</v>
      </c>
      <c r="C48" s="240" t="s">
        <v>111</v>
      </c>
      <c r="D48" s="242"/>
      <c r="E48" s="242"/>
    </row>
    <row r="49" spans="1:22">
      <c r="A49" s="240">
        <v>2.4</v>
      </c>
      <c r="B49" s="243" t="s">
        <v>179</v>
      </c>
      <c r="C49" s="240" t="s">
        <v>180</v>
      </c>
      <c r="D49" s="242"/>
      <c r="E49" s="242"/>
    </row>
    <row r="50" spans="1:22">
      <c r="A50" s="240">
        <v>2.5</v>
      </c>
      <c r="B50" s="243" t="s">
        <v>179</v>
      </c>
      <c r="C50" s="240" t="s">
        <v>181</v>
      </c>
      <c r="D50" s="242"/>
      <c r="E50" s="242"/>
    </row>
    <row r="51" spans="1:22">
      <c r="A51" s="240">
        <v>2.6</v>
      </c>
      <c r="B51" s="241" t="s">
        <v>182</v>
      </c>
      <c r="C51" s="240" t="s">
        <v>183</v>
      </c>
      <c r="D51" s="242"/>
      <c r="E51" s="242"/>
    </row>
    <row r="52" spans="1:22">
      <c r="A52" s="240">
        <v>2.7</v>
      </c>
      <c r="B52" s="243" t="s">
        <v>184</v>
      </c>
      <c r="C52" s="240" t="s">
        <v>185</v>
      </c>
      <c r="D52" s="242"/>
      <c r="E52" s="242"/>
    </row>
    <row r="53" spans="1:22">
      <c r="A53" s="240">
        <v>2.8</v>
      </c>
      <c r="B53" s="243"/>
      <c r="C53" s="245" t="s">
        <v>186</v>
      </c>
      <c r="D53" s="242"/>
      <c r="E53" s="242"/>
    </row>
    <row r="54" spans="1:22" ht="28.5">
      <c r="A54" s="240"/>
      <c r="B54" s="236" t="s">
        <v>194</v>
      </c>
      <c r="C54" s="254"/>
      <c r="D54" s="237">
        <f>SUM(D55:D58)</f>
        <v>2542.1999999999998</v>
      </c>
      <c r="E54" s="242"/>
      <c r="F54" s="255">
        <f>SUM(D36:D53)</f>
        <v>570.29999999999995</v>
      </c>
      <c r="G54" s="255">
        <f>+D59-D54-F54</f>
        <v>0</v>
      </c>
    </row>
    <row r="55" spans="1:22" ht="27" customHeight="1">
      <c r="A55" s="240">
        <v>1.1000000000000001</v>
      </c>
      <c r="B55" s="256"/>
      <c r="C55" s="257" t="s">
        <v>195</v>
      </c>
      <c r="D55" s="246">
        <v>2542.1999999999998</v>
      </c>
      <c r="E55" s="242"/>
    </row>
    <row r="56" spans="1:22" ht="27">
      <c r="A56" s="240">
        <v>1.2</v>
      </c>
      <c r="B56" s="258"/>
      <c r="C56" s="240" t="s">
        <v>188</v>
      </c>
      <c r="D56" s="242"/>
      <c r="E56" s="240"/>
    </row>
    <row r="57" spans="1:22">
      <c r="A57" s="240">
        <v>1.3</v>
      </c>
      <c r="B57" s="243" t="s">
        <v>184</v>
      </c>
      <c r="C57" s="240" t="s">
        <v>190</v>
      </c>
      <c r="D57" s="242"/>
      <c r="E57" s="242"/>
    </row>
    <row r="58" spans="1:22">
      <c r="A58" s="240">
        <v>1.4</v>
      </c>
      <c r="B58" s="243" t="s">
        <v>184</v>
      </c>
      <c r="C58" s="240" t="s">
        <v>191</v>
      </c>
      <c r="D58" s="242"/>
      <c r="E58" s="242"/>
    </row>
    <row r="59" spans="1:22" s="222" customFormat="1" ht="17.25">
      <c r="A59" s="259"/>
      <c r="B59" s="250" t="s">
        <v>192</v>
      </c>
      <c r="C59" s="260"/>
      <c r="D59" s="261">
        <f>SUM(D36:D54)</f>
        <v>3112.5</v>
      </c>
      <c r="E59" s="262"/>
      <c r="F59" s="263">
        <f>+D59-D55</f>
        <v>570.30000000000018</v>
      </c>
      <c r="G59" s="221"/>
      <c r="H59" s="221"/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</row>
    <row r="60" spans="1:22" ht="10.5" customHeight="1"/>
    <row r="61" spans="1:22" ht="39" customHeight="1">
      <c r="C61" s="264" t="s">
        <v>196</v>
      </c>
    </row>
    <row r="62" spans="1:22" ht="59.25" customHeight="1">
      <c r="A62" s="265">
        <v>1</v>
      </c>
      <c r="B62" s="234" t="s">
        <v>197</v>
      </c>
      <c r="C62" s="261">
        <v>4748.8</v>
      </c>
      <c r="D62" s="504" t="s">
        <v>198</v>
      </c>
      <c r="E62" s="504"/>
    </row>
    <row r="63" spans="1:22" ht="36.75" customHeight="1"/>
    <row r="64" spans="1:22" s="239" customFormat="1" ht="25.5" customHeight="1">
      <c r="A64" s="266"/>
      <c r="B64" s="267" t="s">
        <v>84</v>
      </c>
      <c r="C64" s="268"/>
      <c r="D64" s="505" t="str">
        <f>+'Ekamut-caxs'!D78</f>
        <v>Նաիրա Մկրտչյան</v>
      </c>
      <c r="E64" s="505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</row>
    <row r="65" spans="1:22" s="239" customFormat="1" ht="12.75" customHeight="1">
      <c r="A65" s="266"/>
      <c r="B65" s="269"/>
      <c r="C65" s="270"/>
      <c r="D65" s="506" t="s">
        <v>86</v>
      </c>
      <c r="E65" s="506"/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</row>
    <row r="66" spans="1:22" s="239" customFormat="1" ht="22.5" customHeight="1">
      <c r="A66" s="266"/>
      <c r="B66" s="267" t="s">
        <v>87</v>
      </c>
      <c r="C66" s="268"/>
      <c r="D66" s="505" t="str">
        <f>+'Ekamut-caxs'!D80</f>
        <v>Միուդա Փանոսյան</v>
      </c>
      <c r="E66" s="505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</row>
    <row r="67" spans="1:22" s="239" customFormat="1" ht="13.5" customHeight="1">
      <c r="A67" s="266"/>
      <c r="B67" s="271"/>
      <c r="C67" s="266" t="s">
        <v>149</v>
      </c>
      <c r="D67" s="503" t="s">
        <v>86</v>
      </c>
      <c r="E67" s="503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  <c r="V67" s="161"/>
    </row>
    <row r="69" spans="1:22" ht="27" customHeight="1"/>
    <row r="73" spans="1:22" ht="33" customHeight="1"/>
    <row r="75" spans="1:22" s="272" customFormat="1" ht="36" customHeight="1">
      <c r="F75" s="273"/>
      <c r="G75" s="273"/>
      <c r="H75" s="273"/>
      <c r="I75" s="273"/>
      <c r="J75" s="273"/>
      <c r="K75" s="273"/>
      <c r="L75" s="273"/>
      <c r="M75" s="273"/>
      <c r="N75" s="273"/>
      <c r="O75" s="273"/>
      <c r="P75" s="273"/>
      <c r="Q75" s="273"/>
      <c r="R75" s="273"/>
      <c r="S75" s="273"/>
      <c r="T75" s="273"/>
      <c r="U75" s="273"/>
      <c r="V75" s="273"/>
    </row>
    <row r="76" spans="1:22" ht="24" customHeight="1"/>
    <row r="77" spans="1:22" ht="0.75" hidden="1" customHeight="1"/>
    <row r="78" spans="1:22" s="239" customFormat="1" ht="28.5" customHeight="1"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</row>
    <row r="82" spans="1:5" s="121" customFormat="1">
      <c r="A82" s="219"/>
      <c r="B82" s="220"/>
      <c r="C82" s="220"/>
      <c r="D82" s="220"/>
      <c r="E82" s="220"/>
    </row>
    <row r="83" spans="1:5" s="121" customFormat="1" ht="24" customHeight="1">
      <c r="A83" s="219"/>
      <c r="B83" s="220"/>
      <c r="C83" s="220"/>
      <c r="D83" s="220"/>
      <c r="E83" s="220"/>
    </row>
    <row r="84" spans="1:5" s="121" customFormat="1">
      <c r="A84" s="219"/>
      <c r="B84" s="220"/>
      <c r="C84" s="220"/>
      <c r="D84" s="220"/>
      <c r="E84" s="220"/>
    </row>
    <row r="85" spans="1:5" s="121" customFormat="1" ht="24.75" customHeight="1">
      <c r="A85" s="219"/>
      <c r="B85" s="220"/>
      <c r="C85" s="220"/>
      <c r="D85" s="220"/>
      <c r="E85" s="220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013888888888901" bottom="0.15972222222222199" header="0.511811023622047" footer="0.511811023622047"/>
  <pageSetup paperSize="9" scale="96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zoomScale="85" zoomScaleNormal="100" zoomScalePageLayoutView="85" workbookViewId="0">
      <selection activeCell="F56" sqref="F56"/>
    </sheetView>
  </sheetViews>
  <sheetFormatPr defaultColWidth="9.140625" defaultRowHeight="16.5"/>
  <cols>
    <col min="1" max="1" width="4.140625" style="274" customWidth="1"/>
    <col min="2" max="2" width="15.5703125" style="274" customWidth="1"/>
    <col min="3" max="3" width="10.85546875" style="274" customWidth="1"/>
    <col min="4" max="5" width="13.42578125" style="274" customWidth="1"/>
    <col min="6" max="6" width="16.28515625" style="274" customWidth="1"/>
    <col min="7" max="7" width="11.42578125" style="274" customWidth="1"/>
    <col min="8" max="8" width="13.28515625" style="274" customWidth="1"/>
    <col min="9" max="10" width="14.85546875" style="274" customWidth="1"/>
    <col min="11" max="11" width="10.85546875" style="274" customWidth="1"/>
    <col min="12" max="12" width="12.85546875" style="274" customWidth="1"/>
    <col min="13" max="13" width="14.85546875" style="274" customWidth="1"/>
    <col min="14" max="14" width="10.5703125" style="274" customWidth="1"/>
    <col min="15" max="15" width="11.7109375" style="274" customWidth="1"/>
    <col min="16" max="16384" width="9.140625" style="274"/>
  </cols>
  <sheetData>
    <row r="1" spans="1:15" s="275" customFormat="1" ht="18.75" customHeight="1">
      <c r="A1" s="507" t="s">
        <v>156</v>
      </c>
      <c r="B1" s="507"/>
      <c r="C1" s="507"/>
      <c r="D1" s="507"/>
      <c r="E1" s="507"/>
      <c r="F1" s="507"/>
      <c r="G1" s="507"/>
      <c r="H1" s="507"/>
      <c r="I1" s="507"/>
      <c r="J1" s="507"/>
      <c r="K1" s="507"/>
      <c r="L1" s="507"/>
      <c r="M1" s="507"/>
      <c r="N1" s="507"/>
      <c r="O1" s="507"/>
    </row>
    <row r="2" spans="1:15" s="275" customFormat="1" ht="21.75" customHeight="1">
      <c r="A2" s="508" t="str">
        <f>+'Ekamut-caxs'!A13</f>
        <v xml:space="preserve">«Երևանի հ․ 98  մսուր-մանկապարտեզ» ՀՈԱԿ-ի </v>
      </c>
      <c r="B2" s="508"/>
      <c r="C2" s="508"/>
      <c r="D2" s="508"/>
      <c r="E2" s="508"/>
      <c r="F2" s="508"/>
      <c r="G2" s="508"/>
      <c r="H2" s="508"/>
      <c r="I2" s="508"/>
      <c r="J2" s="508"/>
      <c r="K2" s="508"/>
      <c r="L2" s="508"/>
      <c r="M2" s="508"/>
      <c r="N2" s="508"/>
      <c r="O2" s="508"/>
    </row>
    <row r="3" spans="1:15" s="275" customFormat="1" ht="21" customHeight="1">
      <c r="A3" s="508" t="s">
        <v>199</v>
      </c>
      <c r="B3" s="508"/>
      <c r="C3" s="508"/>
      <c r="D3" s="508"/>
      <c r="E3" s="508"/>
      <c r="F3" s="508"/>
      <c r="G3" s="508"/>
      <c r="H3" s="508"/>
      <c r="I3" s="508"/>
      <c r="J3" s="508"/>
      <c r="K3" s="508"/>
      <c r="L3" s="508"/>
      <c r="M3" s="508"/>
      <c r="N3" s="508"/>
      <c r="O3" s="508"/>
    </row>
    <row r="4" spans="1:15" ht="21" customHeight="1"/>
    <row r="5" spans="1:15" s="278" customFormat="1" ht="19.5" customHeight="1">
      <c r="A5" s="509" t="s">
        <v>200</v>
      </c>
      <c r="B5" s="509" t="s">
        <v>201</v>
      </c>
      <c r="C5" s="510" t="s">
        <v>202</v>
      </c>
      <c r="D5" s="510"/>
      <c r="E5" s="510"/>
      <c r="F5" s="510"/>
      <c r="G5" s="510" t="s">
        <v>203</v>
      </c>
      <c r="H5" s="510"/>
      <c r="I5" s="510"/>
      <c r="J5" s="510"/>
      <c r="K5" s="510" t="s">
        <v>204</v>
      </c>
      <c r="L5" s="510"/>
      <c r="M5" s="510"/>
      <c r="N5" s="510"/>
      <c r="O5" s="510"/>
    </row>
    <row r="6" spans="1:15" s="280" customFormat="1" ht="51" customHeight="1">
      <c r="A6" s="509"/>
      <c r="B6" s="509"/>
      <c r="C6" s="279" t="s">
        <v>205</v>
      </c>
      <c r="D6" s="279" t="s">
        <v>206</v>
      </c>
      <c r="E6" s="279" t="s">
        <v>207</v>
      </c>
      <c r="F6" s="279" t="s">
        <v>208</v>
      </c>
      <c r="G6" s="279" t="s">
        <v>209</v>
      </c>
      <c r="H6" s="279" t="s">
        <v>206</v>
      </c>
      <c r="I6" s="279" t="s">
        <v>210</v>
      </c>
      <c r="J6" s="279" t="s">
        <v>208</v>
      </c>
      <c r="K6" s="279" t="s">
        <v>205</v>
      </c>
      <c r="L6" s="279" t="s">
        <v>207</v>
      </c>
      <c r="M6" s="279" t="s">
        <v>211</v>
      </c>
      <c r="N6" s="276" t="s">
        <v>212</v>
      </c>
      <c r="O6" s="276" t="s">
        <v>213</v>
      </c>
    </row>
    <row r="7" spans="1:15" ht="19.5" customHeight="1">
      <c r="A7" s="281">
        <v>1</v>
      </c>
      <c r="B7" s="282" t="s">
        <v>214</v>
      </c>
      <c r="C7" s="283">
        <v>3121</v>
      </c>
      <c r="D7" s="284">
        <v>448487.7</v>
      </c>
      <c r="E7" s="285">
        <v>2730</v>
      </c>
      <c r="F7" s="286">
        <f t="shared" ref="F7:F18" si="0">IF((E7&lt;10000), E7*143.7, E7*107.1)</f>
        <v>392300.99999999994</v>
      </c>
      <c r="G7" s="283">
        <v>4274</v>
      </c>
      <c r="H7" s="284">
        <v>223400</v>
      </c>
      <c r="I7" s="285">
        <v>4328</v>
      </c>
      <c r="J7" s="286">
        <v>226713</v>
      </c>
      <c r="K7" s="287">
        <v>118</v>
      </c>
      <c r="L7" s="285">
        <v>193</v>
      </c>
      <c r="M7" s="288">
        <f t="shared" ref="M7:M18" si="1">+L7*200.47</f>
        <v>38690.71</v>
      </c>
      <c r="N7" s="289">
        <f t="shared" ref="N7:N18" si="2">+L7*7.94904</f>
        <v>1534.16472</v>
      </c>
      <c r="O7" s="288">
        <f t="shared" ref="O7:O18" si="3">+N7+M7</f>
        <v>40224.87472</v>
      </c>
    </row>
    <row r="8" spans="1:15" ht="19.5" customHeight="1">
      <c r="A8" s="281">
        <v>2</v>
      </c>
      <c r="B8" s="282" t="s">
        <v>215</v>
      </c>
      <c r="C8" s="283">
        <v>2674</v>
      </c>
      <c r="D8" s="284">
        <v>384253.8</v>
      </c>
      <c r="E8" s="285">
        <v>2055</v>
      </c>
      <c r="F8" s="286">
        <f t="shared" si="0"/>
        <v>295303.5</v>
      </c>
      <c r="G8" s="283">
        <v>4177</v>
      </c>
      <c r="H8" s="284">
        <v>218749</v>
      </c>
      <c r="I8" s="285">
        <v>4424</v>
      </c>
      <c r="J8" s="286">
        <v>232321</v>
      </c>
      <c r="K8" s="287">
        <v>119</v>
      </c>
      <c r="L8" s="285">
        <v>220</v>
      </c>
      <c r="M8" s="288">
        <f t="shared" si="1"/>
        <v>44103.4</v>
      </c>
      <c r="N8" s="289">
        <f t="shared" si="2"/>
        <v>1748.7888</v>
      </c>
      <c r="O8" s="288">
        <f t="shared" si="3"/>
        <v>45852.188800000004</v>
      </c>
    </row>
    <row r="9" spans="1:15" ht="19.5" customHeight="1">
      <c r="A9" s="281">
        <v>3</v>
      </c>
      <c r="B9" s="282" t="s">
        <v>216</v>
      </c>
      <c r="C9" s="283">
        <v>726</v>
      </c>
      <c r="D9" s="284">
        <v>104326.2</v>
      </c>
      <c r="E9" s="285">
        <v>1763</v>
      </c>
      <c r="F9" s="286">
        <f t="shared" si="0"/>
        <v>253343.09999999998</v>
      </c>
      <c r="G9" s="283">
        <v>4041</v>
      </c>
      <c r="H9" s="284">
        <v>212845</v>
      </c>
      <c r="I9" s="285">
        <v>4261</v>
      </c>
      <c r="J9" s="286">
        <v>223657</v>
      </c>
      <c r="K9" s="287">
        <v>110</v>
      </c>
      <c r="L9" s="285">
        <v>200</v>
      </c>
      <c r="M9" s="288">
        <f t="shared" si="1"/>
        <v>40094</v>
      </c>
      <c r="N9" s="289">
        <f t="shared" si="2"/>
        <v>1589.808</v>
      </c>
      <c r="O9" s="288">
        <f t="shared" si="3"/>
        <v>41683.807999999997</v>
      </c>
    </row>
    <row r="10" spans="1:15" ht="19.5" customHeight="1">
      <c r="A10" s="281">
        <v>4</v>
      </c>
      <c r="B10" s="282" t="s">
        <v>217</v>
      </c>
      <c r="C10" s="287">
        <v>160</v>
      </c>
      <c r="D10" s="290">
        <v>22992</v>
      </c>
      <c r="E10" s="285">
        <v>176</v>
      </c>
      <c r="F10" s="286">
        <f t="shared" si="0"/>
        <v>25291.199999999997</v>
      </c>
      <c r="G10" s="283">
        <v>3944</v>
      </c>
      <c r="H10" s="290">
        <v>207571</v>
      </c>
      <c r="I10" s="285">
        <v>4011</v>
      </c>
      <c r="J10" s="286">
        <v>210912</v>
      </c>
      <c r="K10" s="287">
        <v>101</v>
      </c>
      <c r="L10" s="285">
        <v>12</v>
      </c>
      <c r="M10" s="288">
        <f t="shared" si="1"/>
        <v>2405.64</v>
      </c>
      <c r="N10" s="289">
        <f t="shared" si="2"/>
        <v>95.388480000000001</v>
      </c>
      <c r="O10" s="288">
        <f t="shared" si="3"/>
        <v>2501.0284799999999</v>
      </c>
    </row>
    <row r="11" spans="1:15" ht="19.5" customHeight="1">
      <c r="A11" s="281">
        <v>5</v>
      </c>
      <c r="B11" s="282" t="s">
        <v>218</v>
      </c>
      <c r="C11" s="287">
        <v>0</v>
      </c>
      <c r="D11" s="290">
        <v>0</v>
      </c>
      <c r="E11" s="285"/>
      <c r="F11" s="286">
        <f t="shared" si="0"/>
        <v>0</v>
      </c>
      <c r="G11" s="290">
        <v>3918</v>
      </c>
      <c r="H11" s="290">
        <v>206110</v>
      </c>
      <c r="I11" s="285">
        <v>3847</v>
      </c>
      <c r="J11" s="286">
        <v>201857</v>
      </c>
      <c r="K11" s="287">
        <v>159</v>
      </c>
      <c r="L11" s="285">
        <v>200</v>
      </c>
      <c r="M11" s="288">
        <f t="shared" si="1"/>
        <v>40094</v>
      </c>
      <c r="N11" s="289">
        <f t="shared" si="2"/>
        <v>1589.808</v>
      </c>
      <c r="O11" s="288">
        <f t="shared" si="3"/>
        <v>41683.807999999997</v>
      </c>
    </row>
    <row r="12" spans="1:15" ht="19.5" customHeight="1">
      <c r="A12" s="281">
        <v>6</v>
      </c>
      <c r="B12" s="282" t="s">
        <v>219</v>
      </c>
      <c r="C12" s="287">
        <v>0</v>
      </c>
      <c r="D12" s="290">
        <v>0</v>
      </c>
      <c r="E12" s="285"/>
      <c r="F12" s="286">
        <f t="shared" si="0"/>
        <v>0</v>
      </c>
      <c r="G12" s="290">
        <v>3435</v>
      </c>
      <c r="H12" s="290">
        <v>181404</v>
      </c>
      <c r="I12" s="285">
        <v>3504</v>
      </c>
      <c r="J12" s="286">
        <v>184029</v>
      </c>
      <c r="K12" s="287">
        <v>101</v>
      </c>
      <c r="L12" s="285">
        <v>138</v>
      </c>
      <c r="M12" s="288">
        <f t="shared" si="1"/>
        <v>27664.86</v>
      </c>
      <c r="N12" s="289">
        <f t="shared" si="2"/>
        <v>1096.9675199999999</v>
      </c>
      <c r="O12" s="288">
        <f t="shared" si="3"/>
        <v>28761.827519999999</v>
      </c>
    </row>
    <row r="13" spans="1:15" ht="19.5" customHeight="1">
      <c r="A13" s="281">
        <v>7</v>
      </c>
      <c r="B13" s="282" t="s">
        <v>220</v>
      </c>
      <c r="C13" s="287">
        <v>0</v>
      </c>
      <c r="D13" s="290">
        <v>0</v>
      </c>
      <c r="E13" s="285"/>
      <c r="F13" s="286">
        <f t="shared" si="0"/>
        <v>0</v>
      </c>
      <c r="G13" s="290">
        <v>3064</v>
      </c>
      <c r="H13" s="290">
        <v>160214</v>
      </c>
      <c r="I13" s="285">
        <v>3656</v>
      </c>
      <c r="J13" s="286">
        <v>191694</v>
      </c>
      <c r="K13" s="287">
        <v>160</v>
      </c>
      <c r="L13" s="285">
        <v>150</v>
      </c>
      <c r="M13" s="288">
        <f t="shared" si="1"/>
        <v>30070.5</v>
      </c>
      <c r="N13" s="289">
        <f t="shared" si="2"/>
        <v>1192.356</v>
      </c>
      <c r="O13" s="288">
        <f t="shared" si="3"/>
        <v>31262.856</v>
      </c>
    </row>
    <row r="14" spans="1:15" ht="19.5" customHeight="1">
      <c r="A14" s="281">
        <v>8</v>
      </c>
      <c r="B14" s="291" t="s">
        <v>221</v>
      </c>
      <c r="C14" s="287">
        <v>0</v>
      </c>
      <c r="D14" s="290">
        <v>0</v>
      </c>
      <c r="E14" s="285"/>
      <c r="F14" s="286">
        <f t="shared" si="0"/>
        <v>0</v>
      </c>
      <c r="G14" s="290">
        <v>3215</v>
      </c>
      <c r="H14" s="290">
        <v>167845</v>
      </c>
      <c r="I14" s="285">
        <v>3274</v>
      </c>
      <c r="J14" s="286">
        <v>171569</v>
      </c>
      <c r="K14" s="287">
        <v>449</v>
      </c>
      <c r="L14" s="285">
        <v>141</v>
      </c>
      <c r="M14" s="288">
        <f t="shared" si="1"/>
        <v>28266.27</v>
      </c>
      <c r="N14" s="289">
        <f t="shared" si="2"/>
        <v>1120.8146400000001</v>
      </c>
      <c r="O14" s="288">
        <f t="shared" si="3"/>
        <v>29387.084640000001</v>
      </c>
    </row>
    <row r="15" spans="1:15" ht="19.5" customHeight="1">
      <c r="A15" s="281">
        <v>9</v>
      </c>
      <c r="B15" s="291" t="s">
        <v>222</v>
      </c>
      <c r="C15" s="287">
        <v>7</v>
      </c>
      <c r="D15" s="290">
        <v>1005.9</v>
      </c>
      <c r="E15" s="285"/>
      <c r="F15" s="286">
        <f t="shared" si="0"/>
        <v>0</v>
      </c>
      <c r="G15" s="290">
        <v>3574</v>
      </c>
      <c r="H15" s="290">
        <v>187585</v>
      </c>
      <c r="I15" s="285">
        <v>3630</v>
      </c>
      <c r="J15" s="286">
        <v>190752</v>
      </c>
      <c r="K15" s="287">
        <v>156</v>
      </c>
      <c r="L15" s="285">
        <v>133</v>
      </c>
      <c r="M15" s="288">
        <f t="shared" si="1"/>
        <v>26662.51</v>
      </c>
      <c r="N15" s="289">
        <f t="shared" si="2"/>
        <v>1057.2223200000001</v>
      </c>
      <c r="O15" s="288">
        <f t="shared" si="3"/>
        <v>27719.732319999999</v>
      </c>
    </row>
    <row r="16" spans="1:15" ht="19.5" customHeight="1">
      <c r="A16" s="281">
        <v>10</v>
      </c>
      <c r="B16" s="291" t="s">
        <v>223</v>
      </c>
      <c r="C16" s="287">
        <v>601</v>
      </c>
      <c r="D16" s="290">
        <v>86363.7</v>
      </c>
      <c r="E16" s="292">
        <v>176</v>
      </c>
      <c r="F16" s="286">
        <f t="shared" si="0"/>
        <v>25291.199999999997</v>
      </c>
      <c r="G16" s="290">
        <v>4059</v>
      </c>
      <c r="H16" s="290">
        <v>214018</v>
      </c>
      <c r="I16" s="478">
        <v>5105</v>
      </c>
      <c r="J16" s="479">
        <v>269162</v>
      </c>
      <c r="K16" s="293">
        <v>358</v>
      </c>
      <c r="L16" s="292">
        <v>220</v>
      </c>
      <c r="M16" s="288">
        <f t="shared" si="1"/>
        <v>44103.4</v>
      </c>
      <c r="N16" s="289">
        <f t="shared" si="2"/>
        <v>1748.7888</v>
      </c>
      <c r="O16" s="288">
        <f t="shared" si="3"/>
        <v>45852.188800000004</v>
      </c>
    </row>
    <row r="17" spans="1:15" ht="19.5" customHeight="1">
      <c r="A17" s="281">
        <v>11</v>
      </c>
      <c r="B17" s="291" t="s">
        <v>224</v>
      </c>
      <c r="C17" s="287">
        <v>379</v>
      </c>
      <c r="D17" s="290">
        <v>54462.3</v>
      </c>
      <c r="E17" s="482">
        <f>+C17</f>
        <v>379</v>
      </c>
      <c r="F17" s="286">
        <f t="shared" si="0"/>
        <v>54462.299999999996</v>
      </c>
      <c r="G17" s="290">
        <v>4419</v>
      </c>
      <c r="H17" s="290">
        <v>232559</v>
      </c>
      <c r="I17" s="285">
        <f>+G7</f>
        <v>4274</v>
      </c>
      <c r="J17" s="286">
        <f>+I17*53.48</f>
        <v>228573.52</v>
      </c>
      <c r="K17" s="285">
        <v>197</v>
      </c>
      <c r="L17" s="285">
        <f>+K7</f>
        <v>118</v>
      </c>
      <c r="M17" s="288">
        <f t="shared" si="1"/>
        <v>23655.46</v>
      </c>
      <c r="N17" s="289">
        <f t="shared" si="2"/>
        <v>937.98671999999999</v>
      </c>
      <c r="O17" s="288">
        <f t="shared" si="3"/>
        <v>24593.44672</v>
      </c>
    </row>
    <row r="18" spans="1:15" ht="19.5" customHeight="1">
      <c r="A18" s="281">
        <v>12</v>
      </c>
      <c r="B18" s="291" t="s">
        <v>225</v>
      </c>
      <c r="C18" s="287">
        <v>2066</v>
      </c>
      <c r="D18" s="290">
        <v>296884.2</v>
      </c>
      <c r="E18" s="285">
        <f>+C18</f>
        <v>2066</v>
      </c>
      <c r="F18" s="286">
        <f t="shared" si="0"/>
        <v>296884.19999999995</v>
      </c>
      <c r="G18" s="290">
        <v>4450</v>
      </c>
      <c r="H18" s="290">
        <v>233578</v>
      </c>
      <c r="I18" s="285">
        <f>+G18</f>
        <v>4450</v>
      </c>
      <c r="J18" s="286">
        <f>+I18*53.48</f>
        <v>237986</v>
      </c>
      <c r="K18" s="285">
        <v>200</v>
      </c>
      <c r="L18" s="285">
        <f>+K18</f>
        <v>200</v>
      </c>
      <c r="M18" s="288">
        <f t="shared" si="1"/>
        <v>40094</v>
      </c>
      <c r="N18" s="289">
        <f t="shared" si="2"/>
        <v>1589.808</v>
      </c>
      <c r="O18" s="288">
        <f t="shared" si="3"/>
        <v>41683.807999999997</v>
      </c>
    </row>
    <row r="19" spans="1:15" ht="32.25" customHeight="1">
      <c r="A19" s="294"/>
      <c r="B19" s="277" t="s">
        <v>226</v>
      </c>
      <c r="C19" s="295">
        <f>SUM(C7:C18)</f>
        <v>9734</v>
      </c>
      <c r="D19" s="296">
        <v>296884.2</v>
      </c>
      <c r="E19" s="295">
        <f t="shared" ref="E19:O19" si="4">SUM(E7:E18)</f>
        <v>9345</v>
      </c>
      <c r="F19" s="296">
        <f t="shared" si="4"/>
        <v>1342876.5</v>
      </c>
      <c r="G19" s="295">
        <f t="shared" si="4"/>
        <v>46570</v>
      </c>
      <c r="H19" s="296">
        <f t="shared" si="4"/>
        <v>2445878</v>
      </c>
      <c r="I19" s="295">
        <f t="shared" si="4"/>
        <v>48764</v>
      </c>
      <c r="J19" s="296">
        <f t="shared" si="4"/>
        <v>2569225.52</v>
      </c>
      <c r="K19" s="295">
        <f t="shared" si="4"/>
        <v>2228</v>
      </c>
      <c r="L19" s="295">
        <f t="shared" si="4"/>
        <v>1925</v>
      </c>
      <c r="M19" s="296">
        <f t="shared" si="4"/>
        <v>385904.75</v>
      </c>
      <c r="N19" s="297">
        <f t="shared" si="4"/>
        <v>15301.902000000002</v>
      </c>
      <c r="O19" s="296">
        <f t="shared" si="4"/>
        <v>401206.652</v>
      </c>
    </row>
    <row r="20" spans="1:15" ht="21.75" customHeight="1">
      <c r="B20" s="298"/>
      <c r="C20" s="299"/>
      <c r="D20" s="300"/>
      <c r="E20" s="299"/>
      <c r="F20" s="300">
        <f>ROUND(F19/1000,1)</f>
        <v>1342.9</v>
      </c>
      <c r="G20" s="299"/>
      <c r="H20" s="300"/>
      <c r="I20" s="299"/>
      <c r="J20" s="300">
        <f>ROUND(J19/1000,1)</f>
        <v>2569.1999999999998</v>
      </c>
      <c r="K20" s="299"/>
      <c r="L20" s="299"/>
      <c r="M20" s="300">
        <f>ROUND(M19/1000,1)</f>
        <v>385.9</v>
      </c>
      <c r="N20" s="300">
        <f>ROUND(N19/1000,1)</f>
        <v>15.3</v>
      </c>
      <c r="O20" s="300">
        <f>ROUND(O19/1000,1)</f>
        <v>401.2</v>
      </c>
    </row>
    <row r="21" spans="1:15" ht="33.75" customHeight="1">
      <c r="B21" s="511" t="s">
        <v>227</v>
      </c>
      <c r="C21" s="511"/>
      <c r="D21" s="511"/>
      <c r="E21" s="301"/>
      <c r="F21" s="302"/>
      <c r="H21" s="301"/>
      <c r="M21" s="300"/>
    </row>
    <row r="22" spans="1:15" s="275" customFormat="1" ht="34.5" customHeight="1">
      <c r="A22" s="303"/>
      <c r="B22" s="304" t="s">
        <v>228</v>
      </c>
      <c r="C22" s="305" t="s">
        <v>229</v>
      </c>
      <c r="D22" s="305" t="s">
        <v>230</v>
      </c>
      <c r="E22" s="305" t="s">
        <v>230</v>
      </c>
      <c r="F22" s="306" t="s">
        <v>230</v>
      </c>
      <c r="G22" s="305" t="s">
        <v>229</v>
      </c>
      <c r="H22" s="305" t="s">
        <v>230</v>
      </c>
      <c r="I22" s="305" t="s">
        <v>230</v>
      </c>
      <c r="J22" s="307" t="s">
        <v>230</v>
      </c>
      <c r="K22" s="305" t="s">
        <v>229</v>
      </c>
      <c r="L22" s="305" t="s">
        <v>230</v>
      </c>
      <c r="M22" s="308" t="s">
        <v>230</v>
      </c>
      <c r="N22" s="303" t="s">
        <v>230</v>
      </c>
      <c r="O22" s="307" t="s">
        <v>230</v>
      </c>
    </row>
    <row r="23" spans="1:15" ht="23.25" customHeight="1">
      <c r="A23" s="309">
        <v>1</v>
      </c>
      <c r="B23" s="310"/>
      <c r="C23" s="311"/>
      <c r="D23" s="311" t="s">
        <v>230</v>
      </c>
      <c r="E23" s="311" t="s">
        <v>230</v>
      </c>
      <c r="F23" s="312"/>
      <c r="G23" s="313"/>
      <c r="H23" s="311" t="s">
        <v>230</v>
      </c>
      <c r="I23" s="311" t="s">
        <v>230</v>
      </c>
      <c r="J23" s="314"/>
      <c r="K23" s="313"/>
      <c r="L23" s="311" t="s">
        <v>230</v>
      </c>
      <c r="M23" s="315"/>
      <c r="N23" s="316" t="s">
        <v>230</v>
      </c>
      <c r="O23" s="317" t="s">
        <v>230</v>
      </c>
    </row>
    <row r="24" spans="1:15" ht="23.25" customHeight="1">
      <c r="A24" s="309">
        <v>2</v>
      </c>
      <c r="B24" s="310"/>
      <c r="C24" s="311"/>
      <c r="D24" s="311" t="s">
        <v>230</v>
      </c>
      <c r="E24" s="311" t="s">
        <v>230</v>
      </c>
      <c r="F24" s="312"/>
      <c r="G24" s="313"/>
      <c r="H24" s="311" t="s">
        <v>230</v>
      </c>
      <c r="I24" s="311" t="s">
        <v>230</v>
      </c>
      <c r="J24" s="314"/>
      <c r="K24" s="313"/>
      <c r="L24" s="311" t="s">
        <v>230</v>
      </c>
      <c r="M24" s="315"/>
      <c r="N24" s="316" t="s">
        <v>230</v>
      </c>
      <c r="O24" s="317" t="s">
        <v>230</v>
      </c>
    </row>
    <row r="25" spans="1:15" s="280" customFormat="1" ht="23.25" customHeight="1">
      <c r="A25" s="318">
        <v>3</v>
      </c>
      <c r="B25" s="319"/>
      <c r="C25" s="320"/>
      <c r="D25" s="320" t="s">
        <v>230</v>
      </c>
      <c r="E25" s="320" t="s">
        <v>230</v>
      </c>
      <c r="F25" s="321"/>
      <c r="G25" s="322"/>
      <c r="H25" s="320" t="s">
        <v>230</v>
      </c>
      <c r="I25" s="320" t="s">
        <v>230</v>
      </c>
      <c r="J25" s="321"/>
      <c r="K25" s="322"/>
      <c r="L25" s="320" t="s">
        <v>230</v>
      </c>
      <c r="M25" s="323"/>
      <c r="N25" s="324" t="s">
        <v>230</v>
      </c>
      <c r="O25" s="325" t="s">
        <v>230</v>
      </c>
    </row>
    <row r="26" spans="1:15" s="275" customFormat="1" ht="24" customHeight="1">
      <c r="A26" s="326"/>
      <c r="B26" s="327" t="s">
        <v>192</v>
      </c>
      <c r="C26" s="296" t="s">
        <v>230</v>
      </c>
      <c r="D26" s="296" t="s">
        <v>230</v>
      </c>
      <c r="E26" s="296" t="s">
        <v>230</v>
      </c>
      <c r="F26" s="328">
        <f>SUM(F23:F25)</f>
        <v>0</v>
      </c>
      <c r="G26" s="329" t="s">
        <v>230</v>
      </c>
      <c r="H26" s="296" t="s">
        <v>230</v>
      </c>
      <c r="I26" s="296" t="s">
        <v>230</v>
      </c>
      <c r="J26" s="328">
        <f>SUM(J23:J25)</f>
        <v>0</v>
      </c>
      <c r="K26" s="329" t="s">
        <v>230</v>
      </c>
      <c r="L26" s="296" t="s">
        <v>230</v>
      </c>
      <c r="M26" s="330">
        <f>SUM(M23:M25)</f>
        <v>0</v>
      </c>
      <c r="N26" s="326" t="s">
        <v>230</v>
      </c>
      <c r="O26" s="331" t="s">
        <v>230</v>
      </c>
    </row>
    <row r="27" spans="1:15" s="275" customFormat="1" ht="27" customHeight="1">
      <c r="A27" s="332"/>
      <c r="B27" s="333" t="s">
        <v>231</v>
      </c>
      <c r="C27" s="334"/>
      <c r="D27" s="334" t="s">
        <v>230</v>
      </c>
      <c r="E27" s="334" t="s">
        <v>230</v>
      </c>
      <c r="F27" s="335">
        <f>+F20-F26</f>
        <v>1342.9</v>
      </c>
      <c r="G27" s="336" t="s">
        <v>230</v>
      </c>
      <c r="H27" s="334" t="s">
        <v>230</v>
      </c>
      <c r="I27" s="334" t="s">
        <v>230</v>
      </c>
      <c r="J27" s="335">
        <f>J20-J26</f>
        <v>2569.1999999999998</v>
      </c>
      <c r="K27" s="336" t="s">
        <v>230</v>
      </c>
      <c r="L27" s="334" t="s">
        <v>230</v>
      </c>
      <c r="M27" s="337">
        <f>M20-M26</f>
        <v>385.9</v>
      </c>
      <c r="N27" s="332" t="s">
        <v>230</v>
      </c>
      <c r="O27" s="335">
        <f>+O20-M26</f>
        <v>401.2</v>
      </c>
    </row>
    <row r="28" spans="1:15" s="275" customFormat="1" ht="25.5" customHeight="1">
      <c r="B28" s="338"/>
      <c r="F28" s="300"/>
      <c r="J28" s="339" t="s">
        <v>232</v>
      </c>
      <c r="K28" s="340"/>
      <c r="L28" s="340"/>
      <c r="M28" s="341">
        <f>+F26+J26+M26</f>
        <v>0</v>
      </c>
    </row>
    <row r="29" spans="1:15" s="275" customFormat="1" ht="20.25" customHeight="1">
      <c r="B29" s="338"/>
      <c r="F29" s="300"/>
      <c r="M29" s="300"/>
    </row>
    <row r="30" spans="1:15" s="298" customFormat="1" ht="25.5" customHeight="1">
      <c r="B30" s="342"/>
      <c r="C30" s="508" t="s">
        <v>84</v>
      </c>
      <c r="D30" s="508"/>
      <c r="E30" s="342"/>
      <c r="F30" s="342"/>
      <c r="G30" s="512"/>
      <c r="H30" s="512"/>
      <c r="I30" s="343"/>
      <c r="J30" s="513"/>
      <c r="K30" s="513"/>
      <c r="M30" s="302"/>
    </row>
    <row r="31" spans="1:15" s="275" customFormat="1" ht="16.5" customHeight="1">
      <c r="C31" s="344"/>
      <c r="D31" s="344"/>
      <c r="E31" s="345"/>
      <c r="F31" s="345"/>
      <c r="G31" s="514" t="s">
        <v>233</v>
      </c>
      <c r="H31" s="514"/>
      <c r="I31" s="346"/>
      <c r="J31" s="514" t="s">
        <v>234</v>
      </c>
      <c r="K31" s="514"/>
    </row>
    <row r="32" spans="1:15" s="298" customFormat="1" ht="23.25" customHeight="1">
      <c r="B32" s="342"/>
      <c r="C32" s="347" t="s">
        <v>87</v>
      </c>
      <c r="D32" s="347"/>
      <c r="E32" s="342"/>
      <c r="F32" s="342"/>
      <c r="G32" s="513"/>
      <c r="H32" s="513"/>
      <c r="I32" s="348"/>
      <c r="J32" s="513"/>
      <c r="K32" s="513"/>
    </row>
    <row r="33" spans="3:13" s="275" customFormat="1" ht="16.5" customHeight="1">
      <c r="C33" s="301"/>
      <c r="D33" s="301"/>
      <c r="G33" s="514" t="s">
        <v>233</v>
      </c>
      <c r="H33" s="514"/>
      <c r="I33" s="346"/>
      <c r="J33" s="514" t="s">
        <v>234</v>
      </c>
      <c r="K33" s="514"/>
    </row>
    <row r="34" spans="3:13">
      <c r="F34" s="349" t="s">
        <v>149</v>
      </c>
    </row>
    <row r="35" spans="3:13" ht="16.5" customHeight="1">
      <c r="C35" s="350" t="s">
        <v>235</v>
      </c>
      <c r="D35" s="350"/>
      <c r="E35" s="350" t="s">
        <v>236</v>
      </c>
      <c r="F35" s="350" t="s">
        <v>237</v>
      </c>
      <c r="I35" s="351" t="s">
        <v>238</v>
      </c>
      <c r="J35" s="352" t="s">
        <v>239</v>
      </c>
      <c r="K35" s="352"/>
      <c r="L35" s="352" t="s">
        <v>240</v>
      </c>
      <c r="M35" s="352" t="s">
        <v>241</v>
      </c>
    </row>
    <row r="36" spans="3:13" ht="16.5" customHeight="1">
      <c r="C36" s="350" t="s">
        <v>242</v>
      </c>
      <c r="D36" s="350"/>
      <c r="E36" s="350" t="s">
        <v>236</v>
      </c>
      <c r="F36" s="350" t="s">
        <v>243</v>
      </c>
      <c r="I36" s="515" t="s">
        <v>244</v>
      </c>
      <c r="J36" s="515"/>
      <c r="K36" s="352"/>
      <c r="L36" s="515" t="s">
        <v>245</v>
      </c>
      <c r="M36" s="515"/>
    </row>
    <row r="37" spans="3:13" ht="16.5" customHeight="1">
      <c r="C37" s="350"/>
      <c r="D37" s="350"/>
      <c r="E37" s="515" t="s">
        <v>246</v>
      </c>
      <c r="F37" s="515"/>
      <c r="I37" s="515"/>
      <c r="J37" s="515"/>
      <c r="K37" s="352"/>
      <c r="L37" s="515"/>
      <c r="M37" s="515"/>
    </row>
    <row r="38" spans="3:13">
      <c r="C38" s="350"/>
      <c r="D38" s="350"/>
      <c r="E38" s="515"/>
      <c r="F38" s="515"/>
    </row>
  </sheetData>
  <mergeCells count="21">
    <mergeCell ref="L36:M37"/>
    <mergeCell ref="E37:F38"/>
    <mergeCell ref="G32:H32"/>
    <mergeCell ref="J32:K32"/>
    <mergeCell ref="G33:H33"/>
    <mergeCell ref="J33:K33"/>
    <mergeCell ref="I36:J37"/>
    <mergeCell ref="B21:D21"/>
    <mergeCell ref="C30:D30"/>
    <mergeCell ref="G30:H30"/>
    <mergeCell ref="J30:K30"/>
    <mergeCell ref="G31:H31"/>
    <mergeCell ref="J31:K31"/>
    <mergeCell ref="A1:O1"/>
    <mergeCell ref="A2:O2"/>
    <mergeCell ref="A3:O3"/>
    <mergeCell ref="A5:A6"/>
    <mergeCell ref="B5:B6"/>
    <mergeCell ref="C5:F5"/>
    <mergeCell ref="G5:J5"/>
    <mergeCell ref="K5:O5"/>
  </mergeCells>
  <pageMargins left="0.2" right="0.19027777777777799" top="0.19027777777777799" bottom="0.179861111111111" header="0.511811023622047" footer="0.511811023622047"/>
  <pageSetup paperSize="9" scale="75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Normal="100" workbookViewId="0">
      <selection activeCell="M7" sqref="M7"/>
    </sheetView>
  </sheetViews>
  <sheetFormatPr defaultColWidth="9.140625" defaultRowHeight="13.5"/>
  <cols>
    <col min="1" max="1" width="4.5703125" style="121" customWidth="1"/>
    <col min="2" max="2" width="26.42578125" style="121" customWidth="1"/>
    <col min="3" max="4" width="13.85546875" style="121" customWidth="1"/>
    <col min="5" max="5" width="16.5703125" style="121" customWidth="1"/>
    <col min="6" max="8" width="12.28515625" style="121" customWidth="1"/>
    <col min="9" max="9" width="11.5703125" style="121" customWidth="1"/>
    <col min="10" max="10" width="13.140625" style="121" customWidth="1"/>
    <col min="11" max="11" width="13.42578125" style="121" customWidth="1"/>
    <col min="12" max="12" width="13.28515625" style="121" customWidth="1"/>
    <col min="13" max="13" width="10.85546875" style="121" customWidth="1"/>
    <col min="14" max="14" width="11.42578125" style="121" customWidth="1"/>
    <col min="15" max="15" width="18.42578125" style="121" customWidth="1"/>
    <col min="16" max="261" width="9.140625" style="121"/>
    <col min="262" max="262" width="4.5703125" style="121" customWidth="1"/>
    <col min="263" max="263" width="20.5703125" style="121" customWidth="1"/>
    <col min="264" max="264" width="14.42578125" style="121" customWidth="1"/>
    <col min="265" max="265" width="16.5703125" style="121" customWidth="1"/>
    <col min="266" max="266" width="12.42578125" style="121" customWidth="1"/>
    <col min="267" max="267" width="13.7109375" style="121" customWidth="1"/>
    <col min="268" max="268" width="14.7109375" style="121" customWidth="1"/>
    <col min="269" max="269" width="13.42578125" style="121" customWidth="1"/>
    <col min="270" max="270" width="16.5703125" style="121" customWidth="1"/>
    <col min="271" max="517" width="9.140625" style="121"/>
    <col min="518" max="518" width="4.5703125" style="121" customWidth="1"/>
    <col min="519" max="519" width="20.5703125" style="121" customWidth="1"/>
    <col min="520" max="520" width="14.42578125" style="121" customWidth="1"/>
    <col min="521" max="521" width="16.5703125" style="121" customWidth="1"/>
    <col min="522" max="522" width="12.42578125" style="121" customWidth="1"/>
    <col min="523" max="523" width="13.7109375" style="121" customWidth="1"/>
    <col min="524" max="524" width="14.7109375" style="121" customWidth="1"/>
    <col min="525" max="525" width="13.42578125" style="121" customWidth="1"/>
    <col min="526" max="526" width="16.5703125" style="121" customWidth="1"/>
    <col min="527" max="773" width="9.140625" style="121"/>
    <col min="774" max="774" width="4.5703125" style="121" customWidth="1"/>
    <col min="775" max="775" width="20.5703125" style="121" customWidth="1"/>
    <col min="776" max="776" width="14.42578125" style="121" customWidth="1"/>
    <col min="777" max="777" width="16.5703125" style="121" customWidth="1"/>
    <col min="778" max="778" width="12.42578125" style="121" customWidth="1"/>
    <col min="779" max="779" width="13.7109375" style="121" customWidth="1"/>
    <col min="780" max="780" width="14.7109375" style="121" customWidth="1"/>
    <col min="781" max="781" width="13.42578125" style="121" customWidth="1"/>
    <col min="782" max="782" width="16.5703125" style="121" customWidth="1"/>
    <col min="783" max="1029" width="9.140625" style="121"/>
    <col min="1030" max="1030" width="4.5703125" style="121" customWidth="1"/>
    <col min="1031" max="1031" width="20.5703125" style="121" customWidth="1"/>
    <col min="1032" max="1032" width="14.42578125" style="121" customWidth="1"/>
    <col min="1033" max="1033" width="16.5703125" style="121" customWidth="1"/>
    <col min="1034" max="1034" width="12.42578125" style="121" customWidth="1"/>
    <col min="1035" max="1035" width="13.7109375" style="121" customWidth="1"/>
    <col min="1036" max="1036" width="14.7109375" style="121" customWidth="1"/>
    <col min="1037" max="1037" width="13.42578125" style="121" customWidth="1"/>
    <col min="1038" max="1038" width="16.5703125" style="121" customWidth="1"/>
    <col min="1039" max="1285" width="9.140625" style="121"/>
    <col min="1286" max="1286" width="4.5703125" style="121" customWidth="1"/>
    <col min="1287" max="1287" width="20.5703125" style="121" customWidth="1"/>
    <col min="1288" max="1288" width="14.42578125" style="121" customWidth="1"/>
    <col min="1289" max="1289" width="16.5703125" style="121" customWidth="1"/>
    <col min="1290" max="1290" width="12.42578125" style="121" customWidth="1"/>
    <col min="1291" max="1291" width="13.7109375" style="121" customWidth="1"/>
    <col min="1292" max="1292" width="14.7109375" style="121" customWidth="1"/>
    <col min="1293" max="1293" width="13.42578125" style="121" customWidth="1"/>
    <col min="1294" max="1294" width="16.5703125" style="121" customWidth="1"/>
    <col min="1295" max="1541" width="9.140625" style="121"/>
    <col min="1542" max="1542" width="4.5703125" style="121" customWidth="1"/>
    <col min="1543" max="1543" width="20.5703125" style="121" customWidth="1"/>
    <col min="1544" max="1544" width="14.42578125" style="121" customWidth="1"/>
    <col min="1545" max="1545" width="16.5703125" style="121" customWidth="1"/>
    <col min="1546" max="1546" width="12.42578125" style="121" customWidth="1"/>
    <col min="1547" max="1547" width="13.7109375" style="121" customWidth="1"/>
    <col min="1548" max="1548" width="14.7109375" style="121" customWidth="1"/>
    <col min="1549" max="1549" width="13.42578125" style="121" customWidth="1"/>
    <col min="1550" max="1550" width="16.5703125" style="121" customWidth="1"/>
    <col min="1551" max="1797" width="9.140625" style="121"/>
    <col min="1798" max="1798" width="4.5703125" style="121" customWidth="1"/>
    <col min="1799" max="1799" width="20.5703125" style="121" customWidth="1"/>
    <col min="1800" max="1800" width="14.42578125" style="121" customWidth="1"/>
    <col min="1801" max="1801" width="16.5703125" style="121" customWidth="1"/>
    <col min="1802" max="1802" width="12.42578125" style="121" customWidth="1"/>
    <col min="1803" max="1803" width="13.7109375" style="121" customWidth="1"/>
    <col min="1804" max="1804" width="14.7109375" style="121" customWidth="1"/>
    <col min="1805" max="1805" width="13.42578125" style="121" customWidth="1"/>
    <col min="1806" max="1806" width="16.5703125" style="121" customWidth="1"/>
    <col min="1807" max="2053" width="9.140625" style="121"/>
    <col min="2054" max="2054" width="4.5703125" style="121" customWidth="1"/>
    <col min="2055" max="2055" width="20.5703125" style="121" customWidth="1"/>
    <col min="2056" max="2056" width="14.42578125" style="121" customWidth="1"/>
    <col min="2057" max="2057" width="16.5703125" style="121" customWidth="1"/>
    <col min="2058" max="2058" width="12.42578125" style="121" customWidth="1"/>
    <col min="2059" max="2059" width="13.7109375" style="121" customWidth="1"/>
    <col min="2060" max="2060" width="14.7109375" style="121" customWidth="1"/>
    <col min="2061" max="2061" width="13.42578125" style="121" customWidth="1"/>
    <col min="2062" max="2062" width="16.5703125" style="121" customWidth="1"/>
    <col min="2063" max="2309" width="9.140625" style="121"/>
    <col min="2310" max="2310" width="4.5703125" style="121" customWidth="1"/>
    <col min="2311" max="2311" width="20.5703125" style="121" customWidth="1"/>
    <col min="2312" max="2312" width="14.42578125" style="121" customWidth="1"/>
    <col min="2313" max="2313" width="16.5703125" style="121" customWidth="1"/>
    <col min="2314" max="2314" width="12.42578125" style="121" customWidth="1"/>
    <col min="2315" max="2315" width="13.7109375" style="121" customWidth="1"/>
    <col min="2316" max="2316" width="14.7109375" style="121" customWidth="1"/>
    <col min="2317" max="2317" width="13.42578125" style="121" customWidth="1"/>
    <col min="2318" max="2318" width="16.5703125" style="121" customWidth="1"/>
    <col min="2319" max="2565" width="9.140625" style="121"/>
    <col min="2566" max="2566" width="4.5703125" style="121" customWidth="1"/>
    <col min="2567" max="2567" width="20.5703125" style="121" customWidth="1"/>
    <col min="2568" max="2568" width="14.42578125" style="121" customWidth="1"/>
    <col min="2569" max="2569" width="16.5703125" style="121" customWidth="1"/>
    <col min="2570" max="2570" width="12.42578125" style="121" customWidth="1"/>
    <col min="2571" max="2571" width="13.7109375" style="121" customWidth="1"/>
    <col min="2572" max="2572" width="14.7109375" style="121" customWidth="1"/>
    <col min="2573" max="2573" width="13.42578125" style="121" customWidth="1"/>
    <col min="2574" max="2574" width="16.5703125" style="121" customWidth="1"/>
    <col min="2575" max="2821" width="9.140625" style="121"/>
    <col min="2822" max="2822" width="4.5703125" style="121" customWidth="1"/>
    <col min="2823" max="2823" width="20.5703125" style="121" customWidth="1"/>
    <col min="2824" max="2824" width="14.42578125" style="121" customWidth="1"/>
    <col min="2825" max="2825" width="16.5703125" style="121" customWidth="1"/>
    <col min="2826" max="2826" width="12.42578125" style="121" customWidth="1"/>
    <col min="2827" max="2827" width="13.7109375" style="121" customWidth="1"/>
    <col min="2828" max="2828" width="14.7109375" style="121" customWidth="1"/>
    <col min="2829" max="2829" width="13.42578125" style="121" customWidth="1"/>
    <col min="2830" max="2830" width="16.5703125" style="121" customWidth="1"/>
    <col min="2831" max="3077" width="9.140625" style="121"/>
    <col min="3078" max="3078" width="4.5703125" style="121" customWidth="1"/>
    <col min="3079" max="3079" width="20.5703125" style="121" customWidth="1"/>
    <col min="3080" max="3080" width="14.42578125" style="121" customWidth="1"/>
    <col min="3081" max="3081" width="16.5703125" style="121" customWidth="1"/>
    <col min="3082" max="3082" width="12.42578125" style="121" customWidth="1"/>
    <col min="3083" max="3083" width="13.7109375" style="121" customWidth="1"/>
    <col min="3084" max="3084" width="14.7109375" style="121" customWidth="1"/>
    <col min="3085" max="3085" width="13.42578125" style="121" customWidth="1"/>
    <col min="3086" max="3086" width="16.5703125" style="121" customWidth="1"/>
    <col min="3087" max="3333" width="9.140625" style="121"/>
    <col min="3334" max="3334" width="4.5703125" style="121" customWidth="1"/>
    <col min="3335" max="3335" width="20.5703125" style="121" customWidth="1"/>
    <col min="3336" max="3336" width="14.42578125" style="121" customWidth="1"/>
    <col min="3337" max="3337" width="16.5703125" style="121" customWidth="1"/>
    <col min="3338" max="3338" width="12.42578125" style="121" customWidth="1"/>
    <col min="3339" max="3339" width="13.7109375" style="121" customWidth="1"/>
    <col min="3340" max="3340" width="14.7109375" style="121" customWidth="1"/>
    <col min="3341" max="3341" width="13.42578125" style="121" customWidth="1"/>
    <col min="3342" max="3342" width="16.5703125" style="121" customWidth="1"/>
    <col min="3343" max="3589" width="9.140625" style="121"/>
    <col min="3590" max="3590" width="4.5703125" style="121" customWidth="1"/>
    <col min="3591" max="3591" width="20.5703125" style="121" customWidth="1"/>
    <col min="3592" max="3592" width="14.42578125" style="121" customWidth="1"/>
    <col min="3593" max="3593" width="16.5703125" style="121" customWidth="1"/>
    <col min="3594" max="3594" width="12.42578125" style="121" customWidth="1"/>
    <col min="3595" max="3595" width="13.7109375" style="121" customWidth="1"/>
    <col min="3596" max="3596" width="14.7109375" style="121" customWidth="1"/>
    <col min="3597" max="3597" width="13.42578125" style="121" customWidth="1"/>
    <col min="3598" max="3598" width="16.5703125" style="121" customWidth="1"/>
    <col min="3599" max="3845" width="9.140625" style="121"/>
    <col min="3846" max="3846" width="4.5703125" style="121" customWidth="1"/>
    <col min="3847" max="3847" width="20.5703125" style="121" customWidth="1"/>
    <col min="3848" max="3848" width="14.42578125" style="121" customWidth="1"/>
    <col min="3849" max="3849" width="16.5703125" style="121" customWidth="1"/>
    <col min="3850" max="3850" width="12.42578125" style="121" customWidth="1"/>
    <col min="3851" max="3851" width="13.7109375" style="121" customWidth="1"/>
    <col min="3852" max="3852" width="14.7109375" style="121" customWidth="1"/>
    <col min="3853" max="3853" width="13.42578125" style="121" customWidth="1"/>
    <col min="3854" max="3854" width="16.5703125" style="121" customWidth="1"/>
    <col min="3855" max="4101" width="9.140625" style="121"/>
    <col min="4102" max="4102" width="4.5703125" style="121" customWidth="1"/>
    <col min="4103" max="4103" width="20.5703125" style="121" customWidth="1"/>
    <col min="4104" max="4104" width="14.42578125" style="121" customWidth="1"/>
    <col min="4105" max="4105" width="16.5703125" style="121" customWidth="1"/>
    <col min="4106" max="4106" width="12.42578125" style="121" customWidth="1"/>
    <col min="4107" max="4107" width="13.7109375" style="121" customWidth="1"/>
    <col min="4108" max="4108" width="14.7109375" style="121" customWidth="1"/>
    <col min="4109" max="4109" width="13.42578125" style="121" customWidth="1"/>
    <col min="4110" max="4110" width="16.5703125" style="121" customWidth="1"/>
    <col min="4111" max="4357" width="9.140625" style="121"/>
    <col min="4358" max="4358" width="4.5703125" style="121" customWidth="1"/>
    <col min="4359" max="4359" width="20.5703125" style="121" customWidth="1"/>
    <col min="4360" max="4360" width="14.42578125" style="121" customWidth="1"/>
    <col min="4361" max="4361" width="16.5703125" style="121" customWidth="1"/>
    <col min="4362" max="4362" width="12.42578125" style="121" customWidth="1"/>
    <col min="4363" max="4363" width="13.7109375" style="121" customWidth="1"/>
    <col min="4364" max="4364" width="14.7109375" style="121" customWidth="1"/>
    <col min="4365" max="4365" width="13.42578125" style="121" customWidth="1"/>
    <col min="4366" max="4366" width="16.5703125" style="121" customWidth="1"/>
    <col min="4367" max="4613" width="9.140625" style="121"/>
    <col min="4614" max="4614" width="4.5703125" style="121" customWidth="1"/>
    <col min="4615" max="4615" width="20.5703125" style="121" customWidth="1"/>
    <col min="4616" max="4616" width="14.42578125" style="121" customWidth="1"/>
    <col min="4617" max="4617" width="16.5703125" style="121" customWidth="1"/>
    <col min="4618" max="4618" width="12.42578125" style="121" customWidth="1"/>
    <col min="4619" max="4619" width="13.7109375" style="121" customWidth="1"/>
    <col min="4620" max="4620" width="14.7109375" style="121" customWidth="1"/>
    <col min="4621" max="4621" width="13.42578125" style="121" customWidth="1"/>
    <col min="4622" max="4622" width="16.5703125" style="121" customWidth="1"/>
    <col min="4623" max="4869" width="9.140625" style="121"/>
    <col min="4870" max="4870" width="4.5703125" style="121" customWidth="1"/>
    <col min="4871" max="4871" width="20.5703125" style="121" customWidth="1"/>
    <col min="4872" max="4872" width="14.42578125" style="121" customWidth="1"/>
    <col min="4873" max="4873" width="16.5703125" style="121" customWidth="1"/>
    <col min="4874" max="4874" width="12.42578125" style="121" customWidth="1"/>
    <col min="4875" max="4875" width="13.7109375" style="121" customWidth="1"/>
    <col min="4876" max="4876" width="14.7109375" style="121" customWidth="1"/>
    <col min="4877" max="4877" width="13.42578125" style="121" customWidth="1"/>
    <col min="4878" max="4878" width="16.5703125" style="121" customWidth="1"/>
    <col min="4879" max="5125" width="9.140625" style="121"/>
    <col min="5126" max="5126" width="4.5703125" style="121" customWidth="1"/>
    <col min="5127" max="5127" width="20.5703125" style="121" customWidth="1"/>
    <col min="5128" max="5128" width="14.42578125" style="121" customWidth="1"/>
    <col min="5129" max="5129" width="16.5703125" style="121" customWidth="1"/>
    <col min="5130" max="5130" width="12.42578125" style="121" customWidth="1"/>
    <col min="5131" max="5131" width="13.7109375" style="121" customWidth="1"/>
    <col min="5132" max="5132" width="14.7109375" style="121" customWidth="1"/>
    <col min="5133" max="5133" width="13.42578125" style="121" customWidth="1"/>
    <col min="5134" max="5134" width="16.5703125" style="121" customWidth="1"/>
    <col min="5135" max="5381" width="9.140625" style="121"/>
    <col min="5382" max="5382" width="4.5703125" style="121" customWidth="1"/>
    <col min="5383" max="5383" width="20.5703125" style="121" customWidth="1"/>
    <col min="5384" max="5384" width="14.42578125" style="121" customWidth="1"/>
    <col min="5385" max="5385" width="16.5703125" style="121" customWidth="1"/>
    <col min="5386" max="5386" width="12.42578125" style="121" customWidth="1"/>
    <col min="5387" max="5387" width="13.7109375" style="121" customWidth="1"/>
    <col min="5388" max="5388" width="14.7109375" style="121" customWidth="1"/>
    <col min="5389" max="5389" width="13.42578125" style="121" customWidth="1"/>
    <col min="5390" max="5390" width="16.5703125" style="121" customWidth="1"/>
    <col min="5391" max="5637" width="9.140625" style="121"/>
    <col min="5638" max="5638" width="4.5703125" style="121" customWidth="1"/>
    <col min="5639" max="5639" width="20.5703125" style="121" customWidth="1"/>
    <col min="5640" max="5640" width="14.42578125" style="121" customWidth="1"/>
    <col min="5641" max="5641" width="16.5703125" style="121" customWidth="1"/>
    <col min="5642" max="5642" width="12.42578125" style="121" customWidth="1"/>
    <col min="5643" max="5643" width="13.7109375" style="121" customWidth="1"/>
    <col min="5644" max="5644" width="14.7109375" style="121" customWidth="1"/>
    <col min="5645" max="5645" width="13.42578125" style="121" customWidth="1"/>
    <col min="5646" max="5646" width="16.5703125" style="121" customWidth="1"/>
    <col min="5647" max="5893" width="9.140625" style="121"/>
    <col min="5894" max="5894" width="4.5703125" style="121" customWidth="1"/>
    <col min="5895" max="5895" width="20.5703125" style="121" customWidth="1"/>
    <col min="5896" max="5896" width="14.42578125" style="121" customWidth="1"/>
    <col min="5897" max="5897" width="16.5703125" style="121" customWidth="1"/>
    <col min="5898" max="5898" width="12.42578125" style="121" customWidth="1"/>
    <col min="5899" max="5899" width="13.7109375" style="121" customWidth="1"/>
    <col min="5900" max="5900" width="14.7109375" style="121" customWidth="1"/>
    <col min="5901" max="5901" width="13.42578125" style="121" customWidth="1"/>
    <col min="5902" max="5902" width="16.5703125" style="121" customWidth="1"/>
    <col min="5903" max="6149" width="9.140625" style="121"/>
    <col min="6150" max="6150" width="4.5703125" style="121" customWidth="1"/>
    <col min="6151" max="6151" width="20.5703125" style="121" customWidth="1"/>
    <col min="6152" max="6152" width="14.42578125" style="121" customWidth="1"/>
    <col min="6153" max="6153" width="16.5703125" style="121" customWidth="1"/>
    <col min="6154" max="6154" width="12.42578125" style="121" customWidth="1"/>
    <col min="6155" max="6155" width="13.7109375" style="121" customWidth="1"/>
    <col min="6156" max="6156" width="14.7109375" style="121" customWidth="1"/>
    <col min="6157" max="6157" width="13.42578125" style="121" customWidth="1"/>
    <col min="6158" max="6158" width="16.5703125" style="121" customWidth="1"/>
    <col min="6159" max="6405" width="9.140625" style="121"/>
    <col min="6406" max="6406" width="4.5703125" style="121" customWidth="1"/>
    <col min="6407" max="6407" width="20.5703125" style="121" customWidth="1"/>
    <col min="6408" max="6408" width="14.42578125" style="121" customWidth="1"/>
    <col min="6409" max="6409" width="16.5703125" style="121" customWidth="1"/>
    <col min="6410" max="6410" width="12.42578125" style="121" customWidth="1"/>
    <col min="6411" max="6411" width="13.7109375" style="121" customWidth="1"/>
    <col min="6412" max="6412" width="14.7109375" style="121" customWidth="1"/>
    <col min="6413" max="6413" width="13.42578125" style="121" customWidth="1"/>
    <col min="6414" max="6414" width="16.5703125" style="121" customWidth="1"/>
    <col min="6415" max="6661" width="9.140625" style="121"/>
    <col min="6662" max="6662" width="4.5703125" style="121" customWidth="1"/>
    <col min="6663" max="6663" width="20.5703125" style="121" customWidth="1"/>
    <col min="6664" max="6664" width="14.42578125" style="121" customWidth="1"/>
    <col min="6665" max="6665" width="16.5703125" style="121" customWidth="1"/>
    <col min="6666" max="6666" width="12.42578125" style="121" customWidth="1"/>
    <col min="6667" max="6667" width="13.7109375" style="121" customWidth="1"/>
    <col min="6668" max="6668" width="14.7109375" style="121" customWidth="1"/>
    <col min="6669" max="6669" width="13.42578125" style="121" customWidth="1"/>
    <col min="6670" max="6670" width="16.5703125" style="121" customWidth="1"/>
    <col min="6671" max="6917" width="9.140625" style="121"/>
    <col min="6918" max="6918" width="4.5703125" style="121" customWidth="1"/>
    <col min="6919" max="6919" width="20.5703125" style="121" customWidth="1"/>
    <col min="6920" max="6920" width="14.42578125" style="121" customWidth="1"/>
    <col min="6921" max="6921" width="16.5703125" style="121" customWidth="1"/>
    <col min="6922" max="6922" width="12.42578125" style="121" customWidth="1"/>
    <col min="6923" max="6923" width="13.7109375" style="121" customWidth="1"/>
    <col min="6924" max="6924" width="14.7109375" style="121" customWidth="1"/>
    <col min="6925" max="6925" width="13.42578125" style="121" customWidth="1"/>
    <col min="6926" max="6926" width="16.5703125" style="121" customWidth="1"/>
    <col min="6927" max="7173" width="9.140625" style="121"/>
    <col min="7174" max="7174" width="4.5703125" style="121" customWidth="1"/>
    <col min="7175" max="7175" width="20.5703125" style="121" customWidth="1"/>
    <col min="7176" max="7176" width="14.42578125" style="121" customWidth="1"/>
    <col min="7177" max="7177" width="16.5703125" style="121" customWidth="1"/>
    <col min="7178" max="7178" width="12.42578125" style="121" customWidth="1"/>
    <col min="7179" max="7179" width="13.7109375" style="121" customWidth="1"/>
    <col min="7180" max="7180" width="14.7109375" style="121" customWidth="1"/>
    <col min="7181" max="7181" width="13.42578125" style="121" customWidth="1"/>
    <col min="7182" max="7182" width="16.5703125" style="121" customWidth="1"/>
    <col min="7183" max="7429" width="9.140625" style="121"/>
    <col min="7430" max="7430" width="4.5703125" style="121" customWidth="1"/>
    <col min="7431" max="7431" width="20.5703125" style="121" customWidth="1"/>
    <col min="7432" max="7432" width="14.42578125" style="121" customWidth="1"/>
    <col min="7433" max="7433" width="16.5703125" style="121" customWidth="1"/>
    <col min="7434" max="7434" width="12.42578125" style="121" customWidth="1"/>
    <col min="7435" max="7435" width="13.7109375" style="121" customWidth="1"/>
    <col min="7436" max="7436" width="14.7109375" style="121" customWidth="1"/>
    <col min="7437" max="7437" width="13.42578125" style="121" customWidth="1"/>
    <col min="7438" max="7438" width="16.5703125" style="121" customWidth="1"/>
    <col min="7439" max="7685" width="9.140625" style="121"/>
    <col min="7686" max="7686" width="4.5703125" style="121" customWidth="1"/>
    <col min="7687" max="7687" width="20.5703125" style="121" customWidth="1"/>
    <col min="7688" max="7688" width="14.42578125" style="121" customWidth="1"/>
    <col min="7689" max="7689" width="16.5703125" style="121" customWidth="1"/>
    <col min="7690" max="7690" width="12.42578125" style="121" customWidth="1"/>
    <col min="7691" max="7691" width="13.7109375" style="121" customWidth="1"/>
    <col min="7692" max="7692" width="14.7109375" style="121" customWidth="1"/>
    <col min="7693" max="7693" width="13.42578125" style="121" customWidth="1"/>
    <col min="7694" max="7694" width="16.5703125" style="121" customWidth="1"/>
    <col min="7695" max="7941" width="9.140625" style="121"/>
    <col min="7942" max="7942" width="4.5703125" style="121" customWidth="1"/>
    <col min="7943" max="7943" width="20.5703125" style="121" customWidth="1"/>
    <col min="7944" max="7944" width="14.42578125" style="121" customWidth="1"/>
    <col min="7945" max="7945" width="16.5703125" style="121" customWidth="1"/>
    <col min="7946" max="7946" width="12.42578125" style="121" customWidth="1"/>
    <col min="7947" max="7947" width="13.7109375" style="121" customWidth="1"/>
    <col min="7948" max="7948" width="14.7109375" style="121" customWidth="1"/>
    <col min="7949" max="7949" width="13.42578125" style="121" customWidth="1"/>
    <col min="7950" max="7950" width="16.5703125" style="121" customWidth="1"/>
    <col min="7951" max="8197" width="9.140625" style="121"/>
    <col min="8198" max="8198" width="4.5703125" style="121" customWidth="1"/>
    <col min="8199" max="8199" width="20.5703125" style="121" customWidth="1"/>
    <col min="8200" max="8200" width="14.42578125" style="121" customWidth="1"/>
    <col min="8201" max="8201" width="16.5703125" style="121" customWidth="1"/>
    <col min="8202" max="8202" width="12.42578125" style="121" customWidth="1"/>
    <col min="8203" max="8203" width="13.7109375" style="121" customWidth="1"/>
    <col min="8204" max="8204" width="14.7109375" style="121" customWidth="1"/>
    <col min="8205" max="8205" width="13.42578125" style="121" customWidth="1"/>
    <col min="8206" max="8206" width="16.5703125" style="121" customWidth="1"/>
    <col min="8207" max="8453" width="9.140625" style="121"/>
    <col min="8454" max="8454" width="4.5703125" style="121" customWidth="1"/>
    <col min="8455" max="8455" width="20.5703125" style="121" customWidth="1"/>
    <col min="8456" max="8456" width="14.42578125" style="121" customWidth="1"/>
    <col min="8457" max="8457" width="16.5703125" style="121" customWidth="1"/>
    <col min="8458" max="8458" width="12.42578125" style="121" customWidth="1"/>
    <col min="8459" max="8459" width="13.7109375" style="121" customWidth="1"/>
    <col min="8460" max="8460" width="14.7109375" style="121" customWidth="1"/>
    <col min="8461" max="8461" width="13.42578125" style="121" customWidth="1"/>
    <col min="8462" max="8462" width="16.5703125" style="121" customWidth="1"/>
    <col min="8463" max="8709" width="9.140625" style="121"/>
    <col min="8710" max="8710" width="4.5703125" style="121" customWidth="1"/>
    <col min="8711" max="8711" width="20.5703125" style="121" customWidth="1"/>
    <col min="8712" max="8712" width="14.42578125" style="121" customWidth="1"/>
    <col min="8713" max="8713" width="16.5703125" style="121" customWidth="1"/>
    <col min="8714" max="8714" width="12.42578125" style="121" customWidth="1"/>
    <col min="8715" max="8715" width="13.7109375" style="121" customWidth="1"/>
    <col min="8716" max="8716" width="14.7109375" style="121" customWidth="1"/>
    <col min="8717" max="8717" width="13.42578125" style="121" customWidth="1"/>
    <col min="8718" max="8718" width="16.5703125" style="121" customWidth="1"/>
    <col min="8719" max="8965" width="9.140625" style="121"/>
    <col min="8966" max="8966" width="4.5703125" style="121" customWidth="1"/>
    <col min="8967" max="8967" width="20.5703125" style="121" customWidth="1"/>
    <col min="8968" max="8968" width="14.42578125" style="121" customWidth="1"/>
    <col min="8969" max="8969" width="16.5703125" style="121" customWidth="1"/>
    <col min="8970" max="8970" width="12.42578125" style="121" customWidth="1"/>
    <col min="8971" max="8971" width="13.7109375" style="121" customWidth="1"/>
    <col min="8972" max="8972" width="14.7109375" style="121" customWidth="1"/>
    <col min="8973" max="8973" width="13.42578125" style="121" customWidth="1"/>
    <col min="8974" max="8974" width="16.5703125" style="121" customWidth="1"/>
    <col min="8975" max="9221" width="9.140625" style="121"/>
    <col min="9222" max="9222" width="4.5703125" style="121" customWidth="1"/>
    <col min="9223" max="9223" width="20.5703125" style="121" customWidth="1"/>
    <col min="9224" max="9224" width="14.42578125" style="121" customWidth="1"/>
    <col min="9225" max="9225" width="16.5703125" style="121" customWidth="1"/>
    <col min="9226" max="9226" width="12.42578125" style="121" customWidth="1"/>
    <col min="9227" max="9227" width="13.7109375" style="121" customWidth="1"/>
    <col min="9228" max="9228" width="14.7109375" style="121" customWidth="1"/>
    <col min="9229" max="9229" width="13.42578125" style="121" customWidth="1"/>
    <col min="9230" max="9230" width="16.5703125" style="121" customWidth="1"/>
    <col min="9231" max="9477" width="9.140625" style="121"/>
    <col min="9478" max="9478" width="4.5703125" style="121" customWidth="1"/>
    <col min="9479" max="9479" width="20.5703125" style="121" customWidth="1"/>
    <col min="9480" max="9480" width="14.42578125" style="121" customWidth="1"/>
    <col min="9481" max="9481" width="16.5703125" style="121" customWidth="1"/>
    <col min="9482" max="9482" width="12.42578125" style="121" customWidth="1"/>
    <col min="9483" max="9483" width="13.7109375" style="121" customWidth="1"/>
    <col min="9484" max="9484" width="14.7109375" style="121" customWidth="1"/>
    <col min="9485" max="9485" width="13.42578125" style="121" customWidth="1"/>
    <col min="9486" max="9486" width="16.5703125" style="121" customWidth="1"/>
    <col min="9487" max="9733" width="9.140625" style="121"/>
    <col min="9734" max="9734" width="4.5703125" style="121" customWidth="1"/>
    <col min="9735" max="9735" width="20.5703125" style="121" customWidth="1"/>
    <col min="9736" max="9736" width="14.42578125" style="121" customWidth="1"/>
    <col min="9737" max="9737" width="16.5703125" style="121" customWidth="1"/>
    <col min="9738" max="9738" width="12.42578125" style="121" customWidth="1"/>
    <col min="9739" max="9739" width="13.7109375" style="121" customWidth="1"/>
    <col min="9740" max="9740" width="14.7109375" style="121" customWidth="1"/>
    <col min="9741" max="9741" width="13.42578125" style="121" customWidth="1"/>
    <col min="9742" max="9742" width="16.5703125" style="121" customWidth="1"/>
    <col min="9743" max="9989" width="9.140625" style="121"/>
    <col min="9990" max="9990" width="4.5703125" style="121" customWidth="1"/>
    <col min="9991" max="9991" width="20.5703125" style="121" customWidth="1"/>
    <col min="9992" max="9992" width="14.42578125" style="121" customWidth="1"/>
    <col min="9993" max="9993" width="16.5703125" style="121" customWidth="1"/>
    <col min="9994" max="9994" width="12.42578125" style="121" customWidth="1"/>
    <col min="9995" max="9995" width="13.7109375" style="121" customWidth="1"/>
    <col min="9996" max="9996" width="14.7109375" style="121" customWidth="1"/>
    <col min="9997" max="9997" width="13.42578125" style="121" customWidth="1"/>
    <col min="9998" max="9998" width="16.5703125" style="121" customWidth="1"/>
    <col min="9999" max="10245" width="9.140625" style="121"/>
    <col min="10246" max="10246" width="4.5703125" style="121" customWidth="1"/>
    <col min="10247" max="10247" width="20.5703125" style="121" customWidth="1"/>
    <col min="10248" max="10248" width="14.42578125" style="121" customWidth="1"/>
    <col min="10249" max="10249" width="16.5703125" style="121" customWidth="1"/>
    <col min="10250" max="10250" width="12.42578125" style="121" customWidth="1"/>
    <col min="10251" max="10251" width="13.7109375" style="121" customWidth="1"/>
    <col min="10252" max="10252" width="14.7109375" style="121" customWidth="1"/>
    <col min="10253" max="10253" width="13.42578125" style="121" customWidth="1"/>
    <col min="10254" max="10254" width="16.5703125" style="121" customWidth="1"/>
    <col min="10255" max="10501" width="9.140625" style="121"/>
    <col min="10502" max="10502" width="4.5703125" style="121" customWidth="1"/>
    <col min="10503" max="10503" width="20.5703125" style="121" customWidth="1"/>
    <col min="10504" max="10504" width="14.42578125" style="121" customWidth="1"/>
    <col min="10505" max="10505" width="16.5703125" style="121" customWidth="1"/>
    <col min="10506" max="10506" width="12.42578125" style="121" customWidth="1"/>
    <col min="10507" max="10507" width="13.7109375" style="121" customWidth="1"/>
    <col min="10508" max="10508" width="14.7109375" style="121" customWidth="1"/>
    <col min="10509" max="10509" width="13.42578125" style="121" customWidth="1"/>
    <col min="10510" max="10510" width="16.5703125" style="121" customWidth="1"/>
    <col min="10511" max="10757" width="9.140625" style="121"/>
    <col min="10758" max="10758" width="4.5703125" style="121" customWidth="1"/>
    <col min="10759" max="10759" width="20.5703125" style="121" customWidth="1"/>
    <col min="10760" max="10760" width="14.42578125" style="121" customWidth="1"/>
    <col min="10761" max="10761" width="16.5703125" style="121" customWidth="1"/>
    <col min="10762" max="10762" width="12.42578125" style="121" customWidth="1"/>
    <col min="10763" max="10763" width="13.7109375" style="121" customWidth="1"/>
    <col min="10764" max="10764" width="14.7109375" style="121" customWidth="1"/>
    <col min="10765" max="10765" width="13.42578125" style="121" customWidth="1"/>
    <col min="10766" max="10766" width="16.5703125" style="121" customWidth="1"/>
    <col min="10767" max="11013" width="9.140625" style="121"/>
    <col min="11014" max="11014" width="4.5703125" style="121" customWidth="1"/>
    <col min="11015" max="11015" width="20.5703125" style="121" customWidth="1"/>
    <col min="11016" max="11016" width="14.42578125" style="121" customWidth="1"/>
    <col min="11017" max="11017" width="16.5703125" style="121" customWidth="1"/>
    <col min="11018" max="11018" width="12.42578125" style="121" customWidth="1"/>
    <col min="11019" max="11019" width="13.7109375" style="121" customWidth="1"/>
    <col min="11020" max="11020" width="14.7109375" style="121" customWidth="1"/>
    <col min="11021" max="11021" width="13.42578125" style="121" customWidth="1"/>
    <col min="11022" max="11022" width="16.5703125" style="121" customWidth="1"/>
    <col min="11023" max="11269" width="9.140625" style="121"/>
    <col min="11270" max="11270" width="4.5703125" style="121" customWidth="1"/>
    <col min="11271" max="11271" width="20.5703125" style="121" customWidth="1"/>
    <col min="11272" max="11272" width="14.42578125" style="121" customWidth="1"/>
    <col min="11273" max="11273" width="16.5703125" style="121" customWidth="1"/>
    <col min="11274" max="11274" width="12.42578125" style="121" customWidth="1"/>
    <col min="11275" max="11275" width="13.7109375" style="121" customWidth="1"/>
    <col min="11276" max="11276" width="14.7109375" style="121" customWidth="1"/>
    <col min="11277" max="11277" width="13.42578125" style="121" customWidth="1"/>
    <col min="11278" max="11278" width="16.5703125" style="121" customWidth="1"/>
    <col min="11279" max="11525" width="9.140625" style="121"/>
    <col min="11526" max="11526" width="4.5703125" style="121" customWidth="1"/>
    <col min="11527" max="11527" width="20.5703125" style="121" customWidth="1"/>
    <col min="11528" max="11528" width="14.42578125" style="121" customWidth="1"/>
    <col min="11529" max="11529" width="16.5703125" style="121" customWidth="1"/>
    <col min="11530" max="11530" width="12.42578125" style="121" customWidth="1"/>
    <col min="11531" max="11531" width="13.7109375" style="121" customWidth="1"/>
    <col min="11532" max="11532" width="14.7109375" style="121" customWidth="1"/>
    <col min="11533" max="11533" width="13.42578125" style="121" customWidth="1"/>
    <col min="11534" max="11534" width="16.5703125" style="121" customWidth="1"/>
    <col min="11535" max="11781" width="9.140625" style="121"/>
    <col min="11782" max="11782" width="4.5703125" style="121" customWidth="1"/>
    <col min="11783" max="11783" width="20.5703125" style="121" customWidth="1"/>
    <col min="11784" max="11784" width="14.42578125" style="121" customWidth="1"/>
    <col min="11785" max="11785" width="16.5703125" style="121" customWidth="1"/>
    <col min="11786" max="11786" width="12.42578125" style="121" customWidth="1"/>
    <col min="11787" max="11787" width="13.7109375" style="121" customWidth="1"/>
    <col min="11788" max="11788" width="14.7109375" style="121" customWidth="1"/>
    <col min="11789" max="11789" width="13.42578125" style="121" customWidth="1"/>
    <col min="11790" max="11790" width="16.5703125" style="121" customWidth="1"/>
    <col min="11791" max="12037" width="9.140625" style="121"/>
    <col min="12038" max="12038" width="4.5703125" style="121" customWidth="1"/>
    <col min="12039" max="12039" width="20.5703125" style="121" customWidth="1"/>
    <col min="12040" max="12040" width="14.42578125" style="121" customWidth="1"/>
    <col min="12041" max="12041" width="16.5703125" style="121" customWidth="1"/>
    <col min="12042" max="12042" width="12.42578125" style="121" customWidth="1"/>
    <col min="12043" max="12043" width="13.7109375" style="121" customWidth="1"/>
    <col min="12044" max="12044" width="14.7109375" style="121" customWidth="1"/>
    <col min="12045" max="12045" width="13.42578125" style="121" customWidth="1"/>
    <col min="12046" max="12046" width="16.5703125" style="121" customWidth="1"/>
    <col min="12047" max="12293" width="9.140625" style="121"/>
    <col min="12294" max="12294" width="4.5703125" style="121" customWidth="1"/>
    <col min="12295" max="12295" width="20.5703125" style="121" customWidth="1"/>
    <col min="12296" max="12296" width="14.42578125" style="121" customWidth="1"/>
    <col min="12297" max="12297" width="16.5703125" style="121" customWidth="1"/>
    <col min="12298" max="12298" width="12.42578125" style="121" customWidth="1"/>
    <col min="12299" max="12299" width="13.7109375" style="121" customWidth="1"/>
    <col min="12300" max="12300" width="14.7109375" style="121" customWidth="1"/>
    <col min="12301" max="12301" width="13.42578125" style="121" customWidth="1"/>
    <col min="12302" max="12302" width="16.5703125" style="121" customWidth="1"/>
    <col min="12303" max="12549" width="9.140625" style="121"/>
    <col min="12550" max="12550" width="4.5703125" style="121" customWidth="1"/>
    <col min="12551" max="12551" width="20.5703125" style="121" customWidth="1"/>
    <col min="12552" max="12552" width="14.42578125" style="121" customWidth="1"/>
    <col min="12553" max="12553" width="16.5703125" style="121" customWidth="1"/>
    <col min="12554" max="12554" width="12.42578125" style="121" customWidth="1"/>
    <col min="12555" max="12555" width="13.7109375" style="121" customWidth="1"/>
    <col min="12556" max="12556" width="14.7109375" style="121" customWidth="1"/>
    <col min="12557" max="12557" width="13.42578125" style="121" customWidth="1"/>
    <col min="12558" max="12558" width="16.5703125" style="121" customWidth="1"/>
    <col min="12559" max="12805" width="9.140625" style="121"/>
    <col min="12806" max="12806" width="4.5703125" style="121" customWidth="1"/>
    <col min="12807" max="12807" width="20.5703125" style="121" customWidth="1"/>
    <col min="12808" max="12808" width="14.42578125" style="121" customWidth="1"/>
    <col min="12809" max="12809" width="16.5703125" style="121" customWidth="1"/>
    <col min="12810" max="12810" width="12.42578125" style="121" customWidth="1"/>
    <col min="12811" max="12811" width="13.7109375" style="121" customWidth="1"/>
    <col min="12812" max="12812" width="14.7109375" style="121" customWidth="1"/>
    <col min="12813" max="12813" width="13.42578125" style="121" customWidth="1"/>
    <col min="12814" max="12814" width="16.5703125" style="121" customWidth="1"/>
    <col min="12815" max="13061" width="9.140625" style="121"/>
    <col min="13062" max="13062" width="4.5703125" style="121" customWidth="1"/>
    <col min="13063" max="13063" width="20.5703125" style="121" customWidth="1"/>
    <col min="13064" max="13064" width="14.42578125" style="121" customWidth="1"/>
    <col min="13065" max="13065" width="16.5703125" style="121" customWidth="1"/>
    <col min="13066" max="13066" width="12.42578125" style="121" customWidth="1"/>
    <col min="13067" max="13067" width="13.7109375" style="121" customWidth="1"/>
    <col min="13068" max="13068" width="14.7109375" style="121" customWidth="1"/>
    <col min="13069" max="13069" width="13.42578125" style="121" customWidth="1"/>
    <col min="13070" max="13070" width="16.5703125" style="121" customWidth="1"/>
    <col min="13071" max="13317" width="9.140625" style="121"/>
    <col min="13318" max="13318" width="4.5703125" style="121" customWidth="1"/>
    <col min="13319" max="13319" width="20.5703125" style="121" customWidth="1"/>
    <col min="13320" max="13320" width="14.42578125" style="121" customWidth="1"/>
    <col min="13321" max="13321" width="16.5703125" style="121" customWidth="1"/>
    <col min="13322" max="13322" width="12.42578125" style="121" customWidth="1"/>
    <col min="13323" max="13323" width="13.7109375" style="121" customWidth="1"/>
    <col min="13324" max="13324" width="14.7109375" style="121" customWidth="1"/>
    <col min="13325" max="13325" width="13.42578125" style="121" customWidth="1"/>
    <col min="13326" max="13326" width="16.5703125" style="121" customWidth="1"/>
    <col min="13327" max="13573" width="9.140625" style="121"/>
    <col min="13574" max="13574" width="4.5703125" style="121" customWidth="1"/>
    <col min="13575" max="13575" width="20.5703125" style="121" customWidth="1"/>
    <col min="13576" max="13576" width="14.42578125" style="121" customWidth="1"/>
    <col min="13577" max="13577" width="16.5703125" style="121" customWidth="1"/>
    <col min="13578" max="13578" width="12.42578125" style="121" customWidth="1"/>
    <col min="13579" max="13579" width="13.7109375" style="121" customWidth="1"/>
    <col min="13580" max="13580" width="14.7109375" style="121" customWidth="1"/>
    <col min="13581" max="13581" width="13.42578125" style="121" customWidth="1"/>
    <col min="13582" max="13582" width="16.5703125" style="121" customWidth="1"/>
    <col min="13583" max="13829" width="9.140625" style="121"/>
    <col min="13830" max="13830" width="4.5703125" style="121" customWidth="1"/>
    <col min="13831" max="13831" width="20.5703125" style="121" customWidth="1"/>
    <col min="13832" max="13832" width="14.42578125" style="121" customWidth="1"/>
    <col min="13833" max="13833" width="16.5703125" style="121" customWidth="1"/>
    <col min="13834" max="13834" width="12.42578125" style="121" customWidth="1"/>
    <col min="13835" max="13835" width="13.7109375" style="121" customWidth="1"/>
    <col min="13836" max="13836" width="14.7109375" style="121" customWidth="1"/>
    <col min="13837" max="13837" width="13.42578125" style="121" customWidth="1"/>
    <col min="13838" max="13838" width="16.5703125" style="121" customWidth="1"/>
    <col min="13839" max="14085" width="9.140625" style="121"/>
    <col min="14086" max="14086" width="4.5703125" style="121" customWidth="1"/>
    <col min="14087" max="14087" width="20.5703125" style="121" customWidth="1"/>
    <col min="14088" max="14088" width="14.42578125" style="121" customWidth="1"/>
    <col min="14089" max="14089" width="16.5703125" style="121" customWidth="1"/>
    <col min="14090" max="14090" width="12.42578125" style="121" customWidth="1"/>
    <col min="14091" max="14091" width="13.7109375" style="121" customWidth="1"/>
    <col min="14092" max="14092" width="14.7109375" style="121" customWidth="1"/>
    <col min="14093" max="14093" width="13.42578125" style="121" customWidth="1"/>
    <col min="14094" max="14094" width="16.5703125" style="121" customWidth="1"/>
    <col min="14095" max="14341" width="9.140625" style="121"/>
    <col min="14342" max="14342" width="4.5703125" style="121" customWidth="1"/>
    <col min="14343" max="14343" width="20.5703125" style="121" customWidth="1"/>
    <col min="14344" max="14344" width="14.42578125" style="121" customWidth="1"/>
    <col min="14345" max="14345" width="16.5703125" style="121" customWidth="1"/>
    <col min="14346" max="14346" width="12.42578125" style="121" customWidth="1"/>
    <col min="14347" max="14347" width="13.7109375" style="121" customWidth="1"/>
    <col min="14348" max="14348" width="14.7109375" style="121" customWidth="1"/>
    <col min="14349" max="14349" width="13.42578125" style="121" customWidth="1"/>
    <col min="14350" max="14350" width="16.5703125" style="121" customWidth="1"/>
    <col min="14351" max="14597" width="9.140625" style="121"/>
    <col min="14598" max="14598" width="4.5703125" style="121" customWidth="1"/>
    <col min="14599" max="14599" width="20.5703125" style="121" customWidth="1"/>
    <col min="14600" max="14600" width="14.42578125" style="121" customWidth="1"/>
    <col min="14601" max="14601" width="16.5703125" style="121" customWidth="1"/>
    <col min="14602" max="14602" width="12.42578125" style="121" customWidth="1"/>
    <col min="14603" max="14603" width="13.7109375" style="121" customWidth="1"/>
    <col min="14604" max="14604" width="14.7109375" style="121" customWidth="1"/>
    <col min="14605" max="14605" width="13.42578125" style="121" customWidth="1"/>
    <col min="14606" max="14606" width="16.5703125" style="121" customWidth="1"/>
    <col min="14607" max="14853" width="9.140625" style="121"/>
    <col min="14854" max="14854" width="4.5703125" style="121" customWidth="1"/>
    <col min="14855" max="14855" width="20.5703125" style="121" customWidth="1"/>
    <col min="14856" max="14856" width="14.42578125" style="121" customWidth="1"/>
    <col min="14857" max="14857" width="16.5703125" style="121" customWidth="1"/>
    <col min="14858" max="14858" width="12.42578125" style="121" customWidth="1"/>
    <col min="14859" max="14859" width="13.7109375" style="121" customWidth="1"/>
    <col min="14860" max="14860" width="14.7109375" style="121" customWidth="1"/>
    <col min="14861" max="14861" width="13.42578125" style="121" customWidth="1"/>
    <col min="14862" max="14862" width="16.5703125" style="121" customWidth="1"/>
    <col min="14863" max="15109" width="9.140625" style="121"/>
    <col min="15110" max="15110" width="4.5703125" style="121" customWidth="1"/>
    <col min="15111" max="15111" width="20.5703125" style="121" customWidth="1"/>
    <col min="15112" max="15112" width="14.42578125" style="121" customWidth="1"/>
    <col min="15113" max="15113" width="16.5703125" style="121" customWidth="1"/>
    <col min="15114" max="15114" width="12.42578125" style="121" customWidth="1"/>
    <col min="15115" max="15115" width="13.7109375" style="121" customWidth="1"/>
    <col min="15116" max="15116" width="14.7109375" style="121" customWidth="1"/>
    <col min="15117" max="15117" width="13.42578125" style="121" customWidth="1"/>
    <col min="15118" max="15118" width="16.5703125" style="121" customWidth="1"/>
    <col min="15119" max="15365" width="9.140625" style="121"/>
    <col min="15366" max="15366" width="4.5703125" style="121" customWidth="1"/>
    <col min="15367" max="15367" width="20.5703125" style="121" customWidth="1"/>
    <col min="15368" max="15368" width="14.42578125" style="121" customWidth="1"/>
    <col min="15369" max="15369" width="16.5703125" style="121" customWidth="1"/>
    <col min="15370" max="15370" width="12.42578125" style="121" customWidth="1"/>
    <col min="15371" max="15371" width="13.7109375" style="121" customWidth="1"/>
    <col min="15372" max="15372" width="14.7109375" style="121" customWidth="1"/>
    <col min="15373" max="15373" width="13.42578125" style="121" customWidth="1"/>
    <col min="15374" max="15374" width="16.5703125" style="121" customWidth="1"/>
    <col min="15375" max="15621" width="9.140625" style="121"/>
    <col min="15622" max="15622" width="4.5703125" style="121" customWidth="1"/>
    <col min="15623" max="15623" width="20.5703125" style="121" customWidth="1"/>
    <col min="15624" max="15624" width="14.42578125" style="121" customWidth="1"/>
    <col min="15625" max="15625" width="16.5703125" style="121" customWidth="1"/>
    <col min="15626" max="15626" width="12.42578125" style="121" customWidth="1"/>
    <col min="15627" max="15627" width="13.7109375" style="121" customWidth="1"/>
    <col min="15628" max="15628" width="14.7109375" style="121" customWidth="1"/>
    <col min="15629" max="15629" width="13.42578125" style="121" customWidth="1"/>
    <col min="15630" max="15630" width="16.5703125" style="121" customWidth="1"/>
    <col min="15631" max="15877" width="9.140625" style="121"/>
    <col min="15878" max="15878" width="4.5703125" style="121" customWidth="1"/>
    <col min="15879" max="15879" width="20.5703125" style="121" customWidth="1"/>
    <col min="15880" max="15880" width="14.42578125" style="121" customWidth="1"/>
    <col min="15881" max="15881" width="16.5703125" style="121" customWidth="1"/>
    <col min="15882" max="15882" width="12.42578125" style="121" customWidth="1"/>
    <col min="15883" max="15883" width="13.7109375" style="121" customWidth="1"/>
    <col min="15884" max="15884" width="14.7109375" style="121" customWidth="1"/>
    <col min="15885" max="15885" width="13.42578125" style="121" customWidth="1"/>
    <col min="15886" max="15886" width="16.5703125" style="121" customWidth="1"/>
    <col min="15887" max="16384" width="9.140625" style="121"/>
  </cols>
  <sheetData>
    <row r="1" spans="1:18" ht="20.25">
      <c r="A1" s="516" t="s">
        <v>156</v>
      </c>
      <c r="B1" s="516"/>
      <c r="C1" s="516"/>
      <c r="D1" s="516"/>
      <c r="E1" s="516"/>
      <c r="F1" s="516"/>
      <c r="G1" s="516"/>
      <c r="H1" s="516"/>
      <c r="I1" s="516"/>
      <c r="J1" s="516"/>
      <c r="K1" s="516"/>
      <c r="L1" s="516"/>
      <c r="M1" s="516"/>
      <c r="N1" s="516"/>
      <c r="O1" s="516"/>
    </row>
    <row r="2" spans="1:18" s="22" customFormat="1" ht="20.25">
      <c r="A2" s="487" t="str">
        <f>+'Ekamut-caxs'!A13</f>
        <v xml:space="preserve">«Երևանի հ․ 98  մսուր-մանկապարտեզ» ՀՈԱԿ-ի </v>
      </c>
      <c r="B2" s="487"/>
      <c r="C2" s="487"/>
      <c r="D2" s="487"/>
      <c r="E2" s="487"/>
      <c r="F2" s="487"/>
      <c r="G2" s="487"/>
      <c r="H2" s="487"/>
      <c r="I2" s="487"/>
      <c r="J2" s="487"/>
      <c r="K2" s="487"/>
      <c r="L2" s="487"/>
      <c r="M2" s="487"/>
      <c r="N2" s="487"/>
      <c r="O2" s="487"/>
    </row>
    <row r="3" spans="1:18" ht="17.25" customHeight="1">
      <c r="A3" s="500" t="s">
        <v>247</v>
      </c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  <c r="P3" s="353"/>
      <c r="Q3" s="353"/>
      <c r="R3" s="353"/>
    </row>
    <row r="4" spans="1:18" ht="16.5">
      <c r="O4" s="354" t="s">
        <v>137</v>
      </c>
    </row>
    <row r="5" spans="1:18" ht="13.5" customHeight="1">
      <c r="A5" s="517" t="s">
        <v>248</v>
      </c>
      <c r="B5" s="517" t="s">
        <v>249</v>
      </c>
      <c r="C5" s="356"/>
      <c r="D5" s="356"/>
      <c r="E5" s="518" t="s">
        <v>250</v>
      </c>
      <c r="F5" s="518"/>
      <c r="G5" s="518"/>
      <c r="H5" s="518"/>
      <c r="I5" s="518"/>
      <c r="J5" s="518"/>
      <c r="K5" s="518"/>
      <c r="L5" s="518"/>
      <c r="M5" s="518"/>
      <c r="N5" s="518"/>
      <c r="O5" s="519" t="s">
        <v>251</v>
      </c>
    </row>
    <row r="6" spans="1:18" ht="106.5" customHeight="1">
      <c r="A6" s="517"/>
      <c r="B6" s="517"/>
      <c r="C6" s="357" t="s">
        <v>252</v>
      </c>
      <c r="D6" s="357" t="s">
        <v>253</v>
      </c>
      <c r="E6" s="357" t="s">
        <v>254</v>
      </c>
      <c r="F6" s="358" t="s">
        <v>255</v>
      </c>
      <c r="G6" s="358" t="s">
        <v>256</v>
      </c>
      <c r="H6" s="355" t="s">
        <v>257</v>
      </c>
      <c r="I6" s="355" t="s">
        <v>258</v>
      </c>
      <c r="J6" s="355" t="s">
        <v>259</v>
      </c>
      <c r="K6" s="355" t="s">
        <v>38</v>
      </c>
      <c r="L6" s="355" t="s">
        <v>260</v>
      </c>
      <c r="M6" s="245" t="s">
        <v>39</v>
      </c>
      <c r="N6" s="245" t="s">
        <v>261</v>
      </c>
      <c r="O6" s="519"/>
    </row>
    <row r="7" spans="1:18" ht="27.75" customHeight="1">
      <c r="A7" s="355">
        <v>1</v>
      </c>
      <c r="B7" s="359" t="s">
        <v>262</v>
      </c>
      <c r="C7" s="481">
        <f>-215+49279.5</f>
        <v>49064.5</v>
      </c>
      <c r="D7" s="360">
        <v>5588.9</v>
      </c>
      <c r="E7" s="480">
        <v>10890</v>
      </c>
      <c r="F7" s="360">
        <v>956.8</v>
      </c>
      <c r="G7" s="360">
        <f>IF(F7&gt;0,C15, 0)</f>
        <v>124</v>
      </c>
      <c r="H7" s="485">
        <v>142.9</v>
      </c>
      <c r="I7" s="361">
        <v>419.7</v>
      </c>
      <c r="J7" s="360">
        <v>0</v>
      </c>
      <c r="K7" s="361">
        <v>257</v>
      </c>
      <c r="L7" s="360"/>
      <c r="M7" s="360">
        <v>4738.5312000000004</v>
      </c>
      <c r="N7" s="360"/>
      <c r="O7" s="362">
        <f>ROUND(SUM(C7:N7),1)</f>
        <v>72182.3</v>
      </c>
    </row>
    <row r="8" spans="1:18" ht="35.25" customHeight="1">
      <c r="A8" s="355" t="s">
        <v>263</v>
      </c>
      <c r="B8" s="363" t="s">
        <v>264</v>
      </c>
      <c r="C8" s="364" t="s">
        <v>42</v>
      </c>
      <c r="D8" s="364" t="s">
        <v>42</v>
      </c>
      <c r="E8" s="360"/>
      <c r="F8" s="364" t="s">
        <v>42</v>
      </c>
      <c r="G8" s="364" t="s">
        <v>42</v>
      </c>
      <c r="H8" s="364" t="s">
        <v>42</v>
      </c>
      <c r="I8" s="364" t="s">
        <v>42</v>
      </c>
      <c r="J8" s="364" t="s">
        <v>42</v>
      </c>
      <c r="K8" s="364" t="s">
        <v>42</v>
      </c>
      <c r="L8" s="364" t="s">
        <v>42</v>
      </c>
      <c r="M8" s="364" t="s">
        <v>42</v>
      </c>
      <c r="N8" s="364" t="s">
        <v>42</v>
      </c>
      <c r="O8" s="362">
        <f>ROUND(SUM(C8:N8),1)</f>
        <v>0</v>
      </c>
    </row>
    <row r="9" spans="1:18" s="368" customFormat="1" ht="34.5" customHeight="1">
      <c r="A9" s="365"/>
      <c r="B9" s="366" t="s">
        <v>192</v>
      </c>
      <c r="C9" s="364" t="s">
        <v>42</v>
      </c>
      <c r="D9" s="364" t="s">
        <v>42</v>
      </c>
      <c r="E9" s="364" t="s">
        <v>42</v>
      </c>
      <c r="F9" s="364" t="s">
        <v>42</v>
      </c>
      <c r="G9" s="364" t="s">
        <v>42</v>
      </c>
      <c r="H9" s="364" t="s">
        <v>42</v>
      </c>
      <c r="I9" s="364" t="s">
        <v>42</v>
      </c>
      <c r="J9" s="364" t="s">
        <v>42</v>
      </c>
      <c r="K9" s="364" t="s">
        <v>42</v>
      </c>
      <c r="L9" s="364" t="s">
        <v>42</v>
      </c>
      <c r="M9" s="364" t="s">
        <v>42</v>
      </c>
      <c r="N9" s="364" t="s">
        <v>42</v>
      </c>
      <c r="O9" s="367">
        <f>ROUND(SUM(O7:O8),1)</f>
        <v>72182.3</v>
      </c>
    </row>
    <row r="10" spans="1:18" s="368" customFormat="1" ht="18.75" customHeight="1">
      <c r="B10" s="369">
        <f>5923.2-478.4</f>
        <v>5444.8</v>
      </c>
      <c r="C10" s="370">
        <f>+B10*2</f>
        <v>10889.6</v>
      </c>
      <c r="D10" s="370"/>
      <c r="E10" s="370"/>
      <c r="F10" s="371"/>
      <c r="G10" s="371"/>
      <c r="H10" s="371"/>
      <c r="I10" s="372">
        <v>7</v>
      </c>
      <c r="J10" s="373"/>
      <c r="K10" s="374"/>
      <c r="L10" s="373"/>
      <c r="M10" s="373"/>
      <c r="N10" s="371"/>
      <c r="O10" s="375"/>
      <c r="P10" s="376"/>
    </row>
    <row r="11" spans="1:18" s="377" customFormat="1" ht="21" customHeight="1">
      <c r="B11" s="378"/>
      <c r="C11" s="273"/>
      <c r="D11" s="273"/>
      <c r="E11" s="273"/>
      <c r="F11" s="379"/>
      <c r="G11" s="379"/>
      <c r="H11" s="380"/>
      <c r="I11" s="381"/>
      <c r="J11" s="381"/>
      <c r="K11" s="273"/>
      <c r="L11" s="520"/>
      <c r="M11" s="520"/>
      <c r="N11" s="520"/>
      <c r="O11" s="382"/>
    </row>
    <row r="12" spans="1:18" s="368" customFormat="1" ht="69" customHeight="1">
      <c r="B12" s="521" t="s">
        <v>265</v>
      </c>
      <c r="C12" s="521"/>
      <c r="D12" s="380"/>
      <c r="E12" s="380"/>
      <c r="H12" s="273"/>
      <c r="I12" s="273"/>
      <c r="J12" s="522" t="s">
        <v>266</v>
      </c>
      <c r="K12" s="522"/>
      <c r="L12" s="273"/>
      <c r="M12" s="273"/>
      <c r="N12" s="273"/>
      <c r="O12" s="273"/>
    </row>
    <row r="13" spans="1:18" s="368" customFormat="1" ht="40.5">
      <c r="B13" s="383" t="s">
        <v>267</v>
      </c>
      <c r="C13" s="384" t="s">
        <v>268</v>
      </c>
      <c r="D13" s="385"/>
      <c r="E13" s="385"/>
      <c r="H13" s="385"/>
      <c r="I13" s="385"/>
      <c r="J13" s="383" t="s">
        <v>267</v>
      </c>
      <c r="K13" s="384" t="s">
        <v>269</v>
      </c>
      <c r="L13" s="385"/>
      <c r="M13" s="385"/>
      <c r="N13" s="385"/>
      <c r="O13" s="386"/>
    </row>
    <row r="14" spans="1:18" s="387" customFormat="1" ht="17.25">
      <c r="B14" s="388">
        <v>119600</v>
      </c>
      <c r="C14" s="389">
        <v>373.7</v>
      </c>
      <c r="D14" s="390" t="s">
        <v>270</v>
      </c>
      <c r="E14" s="390"/>
      <c r="F14" s="222"/>
      <c r="I14" s="391"/>
      <c r="J14" s="388">
        <v>119600</v>
      </c>
      <c r="K14" s="392">
        <v>857.7</v>
      </c>
      <c r="L14" s="393" t="s">
        <v>271</v>
      </c>
      <c r="M14" s="393"/>
      <c r="N14" s="393"/>
      <c r="O14" s="394"/>
    </row>
    <row r="15" spans="1:18" ht="17.25">
      <c r="B15" s="388">
        <v>119600</v>
      </c>
      <c r="C15" s="389">
        <v>124</v>
      </c>
      <c r="D15" s="390" t="s">
        <v>272</v>
      </c>
      <c r="E15" s="390"/>
      <c r="F15" s="395"/>
      <c r="G15" s="395"/>
      <c r="H15" s="395"/>
      <c r="I15" s="373"/>
      <c r="J15" s="388">
        <v>119600</v>
      </c>
      <c r="K15" s="392">
        <f>+C15</f>
        <v>124</v>
      </c>
      <c r="L15" s="393" t="s">
        <v>272</v>
      </c>
      <c r="M15" s="393"/>
      <c r="N15" s="393"/>
      <c r="O15" s="396"/>
    </row>
    <row r="16" spans="1:18" ht="19.5" customHeight="1"/>
    <row r="17" spans="2:13" s="397" customFormat="1" ht="24" customHeight="1">
      <c r="B17" s="398" t="s">
        <v>84</v>
      </c>
      <c r="C17" s="399"/>
      <c r="D17" s="399"/>
      <c r="E17" s="523"/>
      <c r="F17" s="523"/>
      <c r="G17" s="400"/>
      <c r="H17" s="400"/>
      <c r="I17" s="524" t="str">
        <f>+'Ekamut-caxs'!D78</f>
        <v>Նաիրա Մկրտչյան</v>
      </c>
      <c r="J17" s="524"/>
      <c r="K17" s="524"/>
      <c r="L17" s="401"/>
      <c r="M17" s="401"/>
    </row>
    <row r="18" spans="2:13" s="402" customFormat="1" ht="17.25" customHeight="1">
      <c r="B18" s="403"/>
      <c r="C18" s="404"/>
      <c r="D18" s="404"/>
      <c r="E18" s="525" t="s">
        <v>233</v>
      </c>
      <c r="F18" s="525"/>
      <c r="G18" s="405"/>
      <c r="H18" s="406"/>
      <c r="I18" s="526" t="s">
        <v>86</v>
      </c>
      <c r="J18" s="526"/>
      <c r="K18" s="526"/>
      <c r="L18" s="407"/>
      <c r="M18" s="407"/>
    </row>
    <row r="19" spans="2:13" s="397" customFormat="1" ht="24.75" customHeight="1">
      <c r="B19" s="408" t="s">
        <v>87</v>
      </c>
      <c r="C19" s="399"/>
      <c r="D19" s="399"/>
      <c r="E19" s="523"/>
      <c r="F19" s="523"/>
      <c r="G19" s="409"/>
      <c r="H19" s="409"/>
      <c r="I19" s="524" t="str">
        <f>+'Ekamut-caxs'!D80</f>
        <v>Միուդա Փանոսյան</v>
      </c>
      <c r="J19" s="524"/>
      <c r="K19" s="524"/>
      <c r="L19" s="401"/>
      <c r="M19" s="401"/>
    </row>
    <row r="20" spans="2:13" s="402" customFormat="1" ht="18.75" customHeight="1">
      <c r="B20" s="404"/>
      <c r="C20" s="404"/>
      <c r="D20" s="404"/>
      <c r="E20" s="525" t="s">
        <v>233</v>
      </c>
      <c r="F20" s="525"/>
      <c r="G20" s="405"/>
      <c r="H20" s="406"/>
      <c r="I20" s="526" t="s">
        <v>86</v>
      </c>
      <c r="J20" s="526"/>
      <c r="K20" s="526"/>
      <c r="L20" s="407"/>
      <c r="M20" s="407"/>
    </row>
    <row r="21" spans="2:13" s="410" customFormat="1" ht="16.5">
      <c r="C21" s="407"/>
      <c r="D21" s="407"/>
      <c r="E21" s="407"/>
    </row>
  </sheetData>
  <mergeCells count="18">
    <mergeCell ref="E18:F18"/>
    <mergeCell ref="I18:K18"/>
    <mergeCell ref="E19:F19"/>
    <mergeCell ref="I19:K19"/>
    <mergeCell ref="E20:F20"/>
    <mergeCell ref="I20:K20"/>
    <mergeCell ref="L11:N11"/>
    <mergeCell ref="B12:C12"/>
    <mergeCell ref="J12:K12"/>
    <mergeCell ref="E17:F17"/>
    <mergeCell ref="I17:K17"/>
    <mergeCell ref="A1:O1"/>
    <mergeCell ref="A2:O2"/>
    <mergeCell ref="A3:O3"/>
    <mergeCell ref="A5:A6"/>
    <mergeCell ref="B5:B6"/>
    <mergeCell ref="E5:N5"/>
    <mergeCell ref="O5:O6"/>
  </mergeCells>
  <pageMargins left="0.12986111111111101" right="0.15972222222222199" top="0.109722222222222" bottom="0.109722222222222" header="0.511811023622047" footer="0.511811023622047"/>
  <pageSetup paperSize="9" scale="70" orientation="landscape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zoomScaleNormal="100" workbookViewId="0">
      <selection activeCell="F56" sqref="F56"/>
    </sheetView>
  </sheetViews>
  <sheetFormatPr defaultColWidth="9.140625" defaultRowHeight="13.5"/>
  <cols>
    <col min="1" max="1" width="4.42578125" style="411" customWidth="1"/>
    <col min="2" max="2" width="54.28515625" style="412" customWidth="1"/>
    <col min="3" max="3" width="17.140625" style="412" customWidth="1"/>
    <col min="4" max="4" width="17.5703125" style="412" customWidth="1"/>
    <col min="5" max="16384" width="9.140625" style="412"/>
  </cols>
  <sheetData>
    <row r="1" spans="1:4" s="413" customFormat="1" ht="24" customHeight="1">
      <c r="A1" s="529" t="s">
        <v>156</v>
      </c>
      <c r="B1" s="529"/>
      <c r="C1" s="529"/>
      <c r="D1" s="529"/>
    </row>
    <row r="2" spans="1:4" ht="24.75" customHeight="1">
      <c r="A2" s="530" t="str">
        <f>+'Ekamut-caxs'!A13:D13</f>
        <v xml:space="preserve">«Երևանի հ․ 98  մսուր-մանկապարտեզ» ՀՈԱԿ-ի </v>
      </c>
      <c r="B2" s="530"/>
      <c r="C2" s="530"/>
      <c r="D2" s="530"/>
    </row>
    <row r="3" spans="1:4" ht="39.75" customHeight="1">
      <c r="A3" s="530" t="s">
        <v>273</v>
      </c>
      <c r="B3" s="530"/>
      <c r="C3" s="530"/>
      <c r="D3" s="530"/>
    </row>
    <row r="6" spans="1:4" ht="60" customHeight="1">
      <c r="A6" s="414" t="s">
        <v>94</v>
      </c>
      <c r="B6" s="414" t="s">
        <v>274</v>
      </c>
      <c r="C6" s="414" t="s">
        <v>275</v>
      </c>
      <c r="D6" s="414" t="s">
        <v>276</v>
      </c>
    </row>
    <row r="7" spans="1:4" s="417" customFormat="1" ht="32.25" customHeight="1">
      <c r="A7" s="415">
        <v>1</v>
      </c>
      <c r="B7" s="416" t="s">
        <v>277</v>
      </c>
      <c r="C7" s="415">
        <f>SUM(C8:C12)</f>
        <v>1</v>
      </c>
      <c r="D7" s="415">
        <f>SUM(D8:D12)</f>
        <v>20</v>
      </c>
    </row>
    <row r="8" spans="1:4" ht="16.5" customHeight="1">
      <c r="A8" s="418">
        <v>1.1000000000000001</v>
      </c>
      <c r="B8" s="419" t="s">
        <v>278</v>
      </c>
      <c r="C8" s="418">
        <v>1</v>
      </c>
      <c r="D8" s="418">
        <v>20</v>
      </c>
    </row>
    <row r="9" spans="1:4" ht="16.5" customHeight="1">
      <c r="A9" s="418">
        <v>1.2</v>
      </c>
      <c r="B9" s="419" t="s">
        <v>279</v>
      </c>
      <c r="C9" s="418"/>
      <c r="D9" s="418"/>
    </row>
    <row r="10" spans="1:4" ht="16.5" customHeight="1">
      <c r="A10" s="418">
        <v>1.3</v>
      </c>
      <c r="B10" s="419" t="s">
        <v>280</v>
      </c>
      <c r="C10" s="418"/>
      <c r="D10" s="418"/>
    </row>
    <row r="11" spans="1:4" ht="16.5" customHeight="1">
      <c r="A11" s="418">
        <v>1.4</v>
      </c>
      <c r="B11" s="419" t="s">
        <v>281</v>
      </c>
      <c r="C11" s="418"/>
      <c r="D11" s="418"/>
    </row>
    <row r="12" spans="1:4" ht="16.5" customHeight="1">
      <c r="A12" s="418">
        <v>1.5</v>
      </c>
      <c r="B12" s="419" t="s">
        <v>282</v>
      </c>
      <c r="C12" s="418"/>
      <c r="D12" s="418"/>
    </row>
    <row r="13" spans="1:4" s="417" customFormat="1" ht="27.75" customHeight="1">
      <c r="A13" s="415">
        <v>2</v>
      </c>
      <c r="B13" s="420" t="s">
        <v>283</v>
      </c>
      <c r="C13" s="415">
        <f>SUM(C14:C18)</f>
        <v>2</v>
      </c>
      <c r="D13" s="415">
        <f>SUM(D14:D18)</f>
        <v>60</v>
      </c>
    </row>
    <row r="14" spans="1:4" ht="16.5" customHeight="1">
      <c r="A14" s="418">
        <v>2.1</v>
      </c>
      <c r="B14" s="419" t="s">
        <v>284</v>
      </c>
      <c r="C14" s="418">
        <v>1</v>
      </c>
      <c r="D14" s="418">
        <v>30</v>
      </c>
    </row>
    <row r="15" spans="1:4" ht="16.5" customHeight="1">
      <c r="A15" s="418">
        <v>2.2000000000000002</v>
      </c>
      <c r="B15" s="419" t="s">
        <v>285</v>
      </c>
      <c r="C15" s="418">
        <v>1</v>
      </c>
      <c r="D15" s="418">
        <v>30</v>
      </c>
    </row>
    <row r="16" spans="1:4" ht="16.5" customHeight="1">
      <c r="A16" s="418">
        <v>2.2999999999999998</v>
      </c>
      <c r="B16" s="419" t="s">
        <v>286</v>
      </c>
      <c r="C16" s="418"/>
      <c r="D16" s="418"/>
    </row>
    <row r="17" spans="1:4" ht="16.5" customHeight="1">
      <c r="A17" s="418">
        <v>2.4</v>
      </c>
      <c r="B17" s="419" t="s">
        <v>287</v>
      </c>
      <c r="C17" s="418"/>
      <c r="D17" s="418"/>
    </row>
    <row r="18" spans="1:4" ht="16.5" customHeight="1">
      <c r="A18" s="418">
        <v>2.5</v>
      </c>
      <c r="B18" s="419" t="s">
        <v>288</v>
      </c>
      <c r="C18" s="418"/>
      <c r="D18" s="418"/>
    </row>
    <row r="19" spans="1:4" s="417" customFormat="1" ht="24.75" customHeight="1">
      <c r="A19" s="415">
        <v>3</v>
      </c>
      <c r="B19" s="416" t="s">
        <v>289</v>
      </c>
      <c r="C19" s="415">
        <f>SUM(C20:C24)</f>
        <v>2</v>
      </c>
      <c r="D19" s="415">
        <f>SUM(D20:D24)</f>
        <v>59</v>
      </c>
    </row>
    <row r="20" spans="1:4" ht="16.5" customHeight="1">
      <c r="A20" s="418">
        <v>3.1</v>
      </c>
      <c r="B20" s="419" t="s">
        <v>290</v>
      </c>
      <c r="C20" s="418">
        <v>1</v>
      </c>
      <c r="D20" s="418">
        <v>30</v>
      </c>
    </row>
    <row r="21" spans="1:4" ht="16.5" customHeight="1">
      <c r="A21" s="418">
        <v>3.2</v>
      </c>
      <c r="B21" s="419" t="s">
        <v>291</v>
      </c>
      <c r="C21" s="418">
        <v>1</v>
      </c>
      <c r="D21" s="418">
        <v>29</v>
      </c>
    </row>
    <row r="22" spans="1:4" ht="16.5" customHeight="1">
      <c r="A22" s="418">
        <v>3.3</v>
      </c>
      <c r="B22" s="419" t="s">
        <v>292</v>
      </c>
      <c r="C22" s="418"/>
      <c r="D22" s="418"/>
    </row>
    <row r="23" spans="1:4" ht="16.5" customHeight="1">
      <c r="A23" s="418">
        <v>3.4</v>
      </c>
      <c r="B23" s="419" t="s">
        <v>293</v>
      </c>
      <c r="C23" s="418"/>
      <c r="D23" s="418"/>
    </row>
    <row r="24" spans="1:4" ht="16.5" customHeight="1">
      <c r="A24" s="418">
        <v>3.5</v>
      </c>
      <c r="B24" s="419" t="s">
        <v>294</v>
      </c>
      <c r="C24" s="418"/>
      <c r="D24" s="418"/>
    </row>
    <row r="25" spans="1:4" s="417" customFormat="1" ht="24.75" customHeight="1">
      <c r="A25" s="415">
        <v>4</v>
      </c>
      <c r="B25" s="416" t="s">
        <v>295</v>
      </c>
      <c r="C25" s="415">
        <f>SUM(C26:C30)</f>
        <v>2</v>
      </c>
      <c r="D25" s="415">
        <f>SUM(D26:D30)</f>
        <v>66</v>
      </c>
    </row>
    <row r="26" spans="1:4" ht="16.5" customHeight="1">
      <c r="A26" s="418">
        <v>4.0999999999999996</v>
      </c>
      <c r="B26" s="419" t="s">
        <v>296</v>
      </c>
      <c r="C26" s="418">
        <v>1</v>
      </c>
      <c r="D26" s="418">
        <v>33</v>
      </c>
    </row>
    <row r="27" spans="1:4" ht="16.5" customHeight="1">
      <c r="A27" s="418">
        <v>4.2</v>
      </c>
      <c r="B27" s="419" t="s">
        <v>297</v>
      </c>
      <c r="C27" s="418">
        <v>1</v>
      </c>
      <c r="D27" s="418">
        <v>33</v>
      </c>
    </row>
    <row r="28" spans="1:4" ht="16.5" customHeight="1">
      <c r="A28" s="418">
        <v>4.3</v>
      </c>
      <c r="B28" s="419" t="s">
        <v>298</v>
      </c>
      <c r="C28" s="418"/>
      <c r="D28" s="418"/>
    </row>
    <row r="29" spans="1:4" ht="16.5" customHeight="1">
      <c r="A29" s="418">
        <v>4.4000000000000004</v>
      </c>
      <c r="B29" s="419" t="s">
        <v>299</v>
      </c>
      <c r="C29" s="418"/>
      <c r="D29" s="418"/>
    </row>
    <row r="30" spans="1:4" ht="16.5" customHeight="1">
      <c r="A30" s="418">
        <v>4.5</v>
      </c>
      <c r="B30" s="419" t="s">
        <v>300</v>
      </c>
      <c r="C30" s="418"/>
      <c r="D30" s="418"/>
    </row>
    <row r="31" spans="1:4" s="417" customFormat="1" ht="17.25">
      <c r="A31" s="415"/>
      <c r="B31" s="416" t="s">
        <v>192</v>
      </c>
      <c r="C31" s="415">
        <f>C7+C13+C19+C25</f>
        <v>7</v>
      </c>
      <c r="D31" s="415">
        <f>D7+D13+D19+D25</f>
        <v>205</v>
      </c>
    </row>
    <row r="34" spans="2:4" ht="17.25">
      <c r="B34" s="421" t="s">
        <v>84</v>
      </c>
      <c r="C34" s="527" t="str">
        <f>+'Ekamut-caxs'!D78</f>
        <v>Նաիրա Մկրտչյան</v>
      </c>
      <c r="D34" s="527"/>
    </row>
    <row r="35" spans="2:4" ht="15.75" customHeight="1">
      <c r="B35" s="422" t="s">
        <v>134</v>
      </c>
      <c r="C35" s="528" t="s">
        <v>148</v>
      </c>
      <c r="D35" s="528"/>
    </row>
    <row r="36" spans="2:4" ht="27" customHeight="1">
      <c r="B36" s="417" t="s">
        <v>87</v>
      </c>
      <c r="C36" s="527" t="str">
        <f>+'Ekamut-caxs'!D80</f>
        <v>Միուդա Փանոսյան</v>
      </c>
      <c r="D36" s="527"/>
    </row>
    <row r="37" spans="2:4">
      <c r="C37" s="528" t="s">
        <v>148</v>
      </c>
      <c r="D37" s="528"/>
    </row>
    <row r="38" spans="2:4">
      <c r="B38" s="411" t="s">
        <v>301</v>
      </c>
      <c r="C38" s="411"/>
      <c r="D38" s="411"/>
    </row>
  </sheetData>
  <mergeCells count="7">
    <mergeCell ref="C36:D36"/>
    <mergeCell ref="C37:D37"/>
    <mergeCell ref="A1:D1"/>
    <mergeCell ref="A2:D2"/>
    <mergeCell ref="A3:D3"/>
    <mergeCell ref="C34:D34"/>
    <mergeCell ref="C35:D35"/>
  </mergeCells>
  <pageMargins left="0.5" right="0.17013888888888901" top="0.27013888888888898" bottom="0.22013888888888899" header="0.511811023622047" footer="0.511811023622047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2" zoomScaleNormal="100" workbookViewId="0">
      <selection activeCell="F56" sqref="F56"/>
    </sheetView>
  </sheetViews>
  <sheetFormatPr defaultColWidth="9.140625" defaultRowHeight="13.5"/>
  <cols>
    <col min="1" max="1" width="4.42578125" style="219" customWidth="1"/>
    <col min="2" max="2" width="35" style="220" customWidth="1"/>
    <col min="3" max="3" width="19.7109375" style="220" customWidth="1"/>
    <col min="4" max="4" width="20.42578125" style="220" customWidth="1"/>
    <col min="5" max="5" width="19.42578125" style="220" customWidth="1"/>
    <col min="6" max="6" width="10" style="220" customWidth="1"/>
    <col min="7" max="7" width="9.85546875" style="220" customWidth="1"/>
    <col min="8" max="10" width="9.140625" style="220"/>
    <col min="11" max="11" width="15.28515625" style="220" customWidth="1"/>
    <col min="12" max="12" width="6.85546875" style="220" customWidth="1"/>
    <col min="13" max="13" width="15.85546875" style="220" customWidth="1"/>
    <col min="14" max="255" width="9.140625" style="220"/>
    <col min="256" max="256" width="4.42578125" style="220" customWidth="1"/>
    <col min="257" max="257" width="22.42578125" style="220" customWidth="1"/>
    <col min="258" max="258" width="15.42578125" style="220" customWidth="1"/>
    <col min="259" max="259" width="16.85546875" style="220" customWidth="1"/>
    <col min="260" max="260" width="15.42578125" style="220" customWidth="1"/>
    <col min="261" max="261" width="16.28515625" style="220" customWidth="1"/>
    <col min="262" max="262" width="10.42578125" style="220" customWidth="1"/>
    <col min="263" max="511" width="9.140625" style="220"/>
    <col min="512" max="512" width="4.42578125" style="220" customWidth="1"/>
    <col min="513" max="513" width="22.42578125" style="220" customWidth="1"/>
    <col min="514" max="514" width="15.42578125" style="220" customWidth="1"/>
    <col min="515" max="515" width="16.85546875" style="220" customWidth="1"/>
    <col min="516" max="516" width="15.42578125" style="220" customWidth="1"/>
    <col min="517" max="517" width="16.28515625" style="220" customWidth="1"/>
    <col min="518" max="518" width="10.42578125" style="220" customWidth="1"/>
    <col min="519" max="767" width="9.140625" style="220"/>
    <col min="768" max="768" width="4.42578125" style="220" customWidth="1"/>
    <col min="769" max="769" width="22.42578125" style="220" customWidth="1"/>
    <col min="770" max="770" width="15.42578125" style="220" customWidth="1"/>
    <col min="771" max="771" width="16.85546875" style="220" customWidth="1"/>
    <col min="772" max="772" width="15.42578125" style="220" customWidth="1"/>
    <col min="773" max="773" width="16.28515625" style="220" customWidth="1"/>
    <col min="774" max="774" width="10.42578125" style="220" customWidth="1"/>
    <col min="775" max="1023" width="9.140625" style="220"/>
    <col min="1024" max="1024" width="4.42578125" style="220" customWidth="1"/>
    <col min="1025" max="1025" width="22.42578125" style="220" customWidth="1"/>
    <col min="1026" max="1026" width="15.42578125" style="220" customWidth="1"/>
    <col min="1027" max="1027" width="16.85546875" style="220" customWidth="1"/>
    <col min="1028" max="1028" width="15.42578125" style="220" customWidth="1"/>
    <col min="1029" max="1029" width="16.28515625" style="220" customWidth="1"/>
    <col min="1030" max="1030" width="10.42578125" style="220" customWidth="1"/>
    <col min="1031" max="1279" width="9.140625" style="220"/>
    <col min="1280" max="1280" width="4.42578125" style="220" customWidth="1"/>
    <col min="1281" max="1281" width="22.42578125" style="220" customWidth="1"/>
    <col min="1282" max="1282" width="15.42578125" style="220" customWidth="1"/>
    <col min="1283" max="1283" width="16.85546875" style="220" customWidth="1"/>
    <col min="1284" max="1284" width="15.42578125" style="220" customWidth="1"/>
    <col min="1285" max="1285" width="16.28515625" style="220" customWidth="1"/>
    <col min="1286" max="1286" width="10.42578125" style="220" customWidth="1"/>
    <col min="1287" max="1535" width="9.140625" style="220"/>
    <col min="1536" max="1536" width="4.42578125" style="220" customWidth="1"/>
    <col min="1537" max="1537" width="22.42578125" style="220" customWidth="1"/>
    <col min="1538" max="1538" width="15.42578125" style="220" customWidth="1"/>
    <col min="1539" max="1539" width="16.85546875" style="220" customWidth="1"/>
    <col min="1540" max="1540" width="15.42578125" style="220" customWidth="1"/>
    <col min="1541" max="1541" width="16.28515625" style="220" customWidth="1"/>
    <col min="1542" max="1542" width="10.42578125" style="220" customWidth="1"/>
    <col min="1543" max="1791" width="9.140625" style="220"/>
    <col min="1792" max="1792" width="4.42578125" style="220" customWidth="1"/>
    <col min="1793" max="1793" width="22.42578125" style="220" customWidth="1"/>
    <col min="1794" max="1794" width="15.42578125" style="220" customWidth="1"/>
    <col min="1795" max="1795" width="16.85546875" style="220" customWidth="1"/>
    <col min="1796" max="1796" width="15.42578125" style="220" customWidth="1"/>
    <col min="1797" max="1797" width="16.28515625" style="220" customWidth="1"/>
    <col min="1798" max="1798" width="10.42578125" style="220" customWidth="1"/>
    <col min="1799" max="2047" width="9.140625" style="220"/>
    <col min="2048" max="2048" width="4.42578125" style="220" customWidth="1"/>
    <col min="2049" max="2049" width="22.42578125" style="220" customWidth="1"/>
    <col min="2050" max="2050" width="15.42578125" style="220" customWidth="1"/>
    <col min="2051" max="2051" width="16.85546875" style="220" customWidth="1"/>
    <col min="2052" max="2052" width="15.42578125" style="220" customWidth="1"/>
    <col min="2053" max="2053" width="16.28515625" style="220" customWidth="1"/>
    <col min="2054" max="2054" width="10.42578125" style="220" customWidth="1"/>
    <col min="2055" max="2303" width="9.140625" style="220"/>
    <col min="2304" max="2304" width="4.42578125" style="220" customWidth="1"/>
    <col min="2305" max="2305" width="22.42578125" style="220" customWidth="1"/>
    <col min="2306" max="2306" width="15.42578125" style="220" customWidth="1"/>
    <col min="2307" max="2307" width="16.85546875" style="220" customWidth="1"/>
    <col min="2308" max="2308" width="15.42578125" style="220" customWidth="1"/>
    <col min="2309" max="2309" width="16.28515625" style="220" customWidth="1"/>
    <col min="2310" max="2310" width="10.42578125" style="220" customWidth="1"/>
    <col min="2311" max="2559" width="9.140625" style="220"/>
    <col min="2560" max="2560" width="4.42578125" style="220" customWidth="1"/>
    <col min="2561" max="2561" width="22.42578125" style="220" customWidth="1"/>
    <col min="2562" max="2562" width="15.42578125" style="220" customWidth="1"/>
    <col min="2563" max="2563" width="16.85546875" style="220" customWidth="1"/>
    <col min="2564" max="2564" width="15.42578125" style="220" customWidth="1"/>
    <col min="2565" max="2565" width="16.28515625" style="220" customWidth="1"/>
    <col min="2566" max="2566" width="10.42578125" style="220" customWidth="1"/>
    <col min="2567" max="2815" width="9.140625" style="220"/>
    <col min="2816" max="2816" width="4.42578125" style="220" customWidth="1"/>
    <col min="2817" max="2817" width="22.42578125" style="220" customWidth="1"/>
    <col min="2818" max="2818" width="15.42578125" style="220" customWidth="1"/>
    <col min="2819" max="2819" width="16.85546875" style="220" customWidth="1"/>
    <col min="2820" max="2820" width="15.42578125" style="220" customWidth="1"/>
    <col min="2821" max="2821" width="16.28515625" style="220" customWidth="1"/>
    <col min="2822" max="2822" width="10.42578125" style="220" customWidth="1"/>
    <col min="2823" max="3071" width="9.140625" style="220"/>
    <col min="3072" max="3072" width="4.42578125" style="220" customWidth="1"/>
    <col min="3073" max="3073" width="22.42578125" style="220" customWidth="1"/>
    <col min="3074" max="3074" width="15.42578125" style="220" customWidth="1"/>
    <col min="3075" max="3075" width="16.85546875" style="220" customWidth="1"/>
    <col min="3076" max="3076" width="15.42578125" style="220" customWidth="1"/>
    <col min="3077" max="3077" width="16.28515625" style="220" customWidth="1"/>
    <col min="3078" max="3078" width="10.42578125" style="220" customWidth="1"/>
    <col min="3079" max="3327" width="9.140625" style="220"/>
    <col min="3328" max="3328" width="4.42578125" style="220" customWidth="1"/>
    <col min="3329" max="3329" width="22.42578125" style="220" customWidth="1"/>
    <col min="3330" max="3330" width="15.42578125" style="220" customWidth="1"/>
    <col min="3331" max="3331" width="16.85546875" style="220" customWidth="1"/>
    <col min="3332" max="3332" width="15.42578125" style="220" customWidth="1"/>
    <col min="3333" max="3333" width="16.28515625" style="220" customWidth="1"/>
    <col min="3334" max="3334" width="10.42578125" style="220" customWidth="1"/>
    <col min="3335" max="3583" width="9.140625" style="220"/>
    <col min="3584" max="3584" width="4.42578125" style="220" customWidth="1"/>
    <col min="3585" max="3585" width="22.42578125" style="220" customWidth="1"/>
    <col min="3586" max="3586" width="15.42578125" style="220" customWidth="1"/>
    <col min="3587" max="3587" width="16.85546875" style="220" customWidth="1"/>
    <col min="3588" max="3588" width="15.42578125" style="220" customWidth="1"/>
    <col min="3589" max="3589" width="16.28515625" style="220" customWidth="1"/>
    <col min="3590" max="3590" width="10.42578125" style="220" customWidth="1"/>
    <col min="3591" max="3839" width="9.140625" style="220"/>
    <col min="3840" max="3840" width="4.42578125" style="220" customWidth="1"/>
    <col min="3841" max="3841" width="22.42578125" style="220" customWidth="1"/>
    <col min="3842" max="3842" width="15.42578125" style="220" customWidth="1"/>
    <col min="3843" max="3843" width="16.85546875" style="220" customWidth="1"/>
    <col min="3844" max="3844" width="15.42578125" style="220" customWidth="1"/>
    <col min="3845" max="3845" width="16.28515625" style="220" customWidth="1"/>
    <col min="3846" max="3846" width="10.42578125" style="220" customWidth="1"/>
    <col min="3847" max="4095" width="9.140625" style="220"/>
    <col min="4096" max="4096" width="4.42578125" style="220" customWidth="1"/>
    <col min="4097" max="4097" width="22.42578125" style="220" customWidth="1"/>
    <col min="4098" max="4098" width="15.42578125" style="220" customWidth="1"/>
    <col min="4099" max="4099" width="16.85546875" style="220" customWidth="1"/>
    <col min="4100" max="4100" width="15.42578125" style="220" customWidth="1"/>
    <col min="4101" max="4101" width="16.28515625" style="220" customWidth="1"/>
    <col min="4102" max="4102" width="10.42578125" style="220" customWidth="1"/>
    <col min="4103" max="4351" width="9.140625" style="220"/>
    <col min="4352" max="4352" width="4.42578125" style="220" customWidth="1"/>
    <col min="4353" max="4353" width="22.42578125" style="220" customWidth="1"/>
    <col min="4354" max="4354" width="15.42578125" style="220" customWidth="1"/>
    <col min="4355" max="4355" width="16.85546875" style="220" customWidth="1"/>
    <col min="4356" max="4356" width="15.42578125" style="220" customWidth="1"/>
    <col min="4357" max="4357" width="16.28515625" style="220" customWidth="1"/>
    <col min="4358" max="4358" width="10.42578125" style="220" customWidth="1"/>
    <col min="4359" max="4607" width="9.140625" style="220"/>
    <col min="4608" max="4608" width="4.42578125" style="220" customWidth="1"/>
    <col min="4609" max="4609" width="22.42578125" style="220" customWidth="1"/>
    <col min="4610" max="4610" width="15.42578125" style="220" customWidth="1"/>
    <col min="4611" max="4611" width="16.85546875" style="220" customWidth="1"/>
    <col min="4612" max="4612" width="15.42578125" style="220" customWidth="1"/>
    <col min="4613" max="4613" width="16.28515625" style="220" customWidth="1"/>
    <col min="4614" max="4614" width="10.42578125" style="220" customWidth="1"/>
    <col min="4615" max="4863" width="9.140625" style="220"/>
    <col min="4864" max="4864" width="4.42578125" style="220" customWidth="1"/>
    <col min="4865" max="4865" width="22.42578125" style="220" customWidth="1"/>
    <col min="4866" max="4866" width="15.42578125" style="220" customWidth="1"/>
    <col min="4867" max="4867" width="16.85546875" style="220" customWidth="1"/>
    <col min="4868" max="4868" width="15.42578125" style="220" customWidth="1"/>
    <col min="4869" max="4869" width="16.28515625" style="220" customWidth="1"/>
    <col min="4870" max="4870" width="10.42578125" style="220" customWidth="1"/>
    <col min="4871" max="5119" width="9.140625" style="220"/>
    <col min="5120" max="5120" width="4.42578125" style="220" customWidth="1"/>
    <col min="5121" max="5121" width="22.42578125" style="220" customWidth="1"/>
    <col min="5122" max="5122" width="15.42578125" style="220" customWidth="1"/>
    <col min="5123" max="5123" width="16.85546875" style="220" customWidth="1"/>
    <col min="5124" max="5124" width="15.42578125" style="220" customWidth="1"/>
    <col min="5125" max="5125" width="16.28515625" style="220" customWidth="1"/>
    <col min="5126" max="5126" width="10.42578125" style="220" customWidth="1"/>
    <col min="5127" max="5375" width="9.140625" style="220"/>
    <col min="5376" max="5376" width="4.42578125" style="220" customWidth="1"/>
    <col min="5377" max="5377" width="22.42578125" style="220" customWidth="1"/>
    <col min="5378" max="5378" width="15.42578125" style="220" customWidth="1"/>
    <col min="5379" max="5379" width="16.85546875" style="220" customWidth="1"/>
    <col min="5380" max="5380" width="15.42578125" style="220" customWidth="1"/>
    <col min="5381" max="5381" width="16.28515625" style="220" customWidth="1"/>
    <col min="5382" max="5382" width="10.42578125" style="220" customWidth="1"/>
    <col min="5383" max="5631" width="9.140625" style="220"/>
    <col min="5632" max="5632" width="4.42578125" style="220" customWidth="1"/>
    <col min="5633" max="5633" width="22.42578125" style="220" customWidth="1"/>
    <col min="5634" max="5634" width="15.42578125" style="220" customWidth="1"/>
    <col min="5635" max="5635" width="16.85546875" style="220" customWidth="1"/>
    <col min="5636" max="5636" width="15.42578125" style="220" customWidth="1"/>
    <col min="5637" max="5637" width="16.28515625" style="220" customWidth="1"/>
    <col min="5638" max="5638" width="10.42578125" style="220" customWidth="1"/>
    <col min="5639" max="5887" width="9.140625" style="220"/>
    <col min="5888" max="5888" width="4.42578125" style="220" customWidth="1"/>
    <col min="5889" max="5889" width="22.42578125" style="220" customWidth="1"/>
    <col min="5890" max="5890" width="15.42578125" style="220" customWidth="1"/>
    <col min="5891" max="5891" width="16.85546875" style="220" customWidth="1"/>
    <col min="5892" max="5892" width="15.42578125" style="220" customWidth="1"/>
    <col min="5893" max="5893" width="16.28515625" style="220" customWidth="1"/>
    <col min="5894" max="5894" width="10.42578125" style="220" customWidth="1"/>
    <col min="5895" max="6143" width="9.140625" style="220"/>
    <col min="6144" max="6144" width="4.42578125" style="220" customWidth="1"/>
    <col min="6145" max="6145" width="22.42578125" style="220" customWidth="1"/>
    <col min="6146" max="6146" width="15.42578125" style="220" customWidth="1"/>
    <col min="6147" max="6147" width="16.85546875" style="220" customWidth="1"/>
    <col min="6148" max="6148" width="15.42578125" style="220" customWidth="1"/>
    <col min="6149" max="6149" width="16.28515625" style="220" customWidth="1"/>
    <col min="6150" max="6150" width="10.42578125" style="220" customWidth="1"/>
    <col min="6151" max="6399" width="9.140625" style="220"/>
    <col min="6400" max="6400" width="4.42578125" style="220" customWidth="1"/>
    <col min="6401" max="6401" width="22.42578125" style="220" customWidth="1"/>
    <col min="6402" max="6402" width="15.42578125" style="220" customWidth="1"/>
    <col min="6403" max="6403" width="16.85546875" style="220" customWidth="1"/>
    <col min="6404" max="6404" width="15.42578125" style="220" customWidth="1"/>
    <col min="6405" max="6405" width="16.28515625" style="220" customWidth="1"/>
    <col min="6406" max="6406" width="10.42578125" style="220" customWidth="1"/>
    <col min="6407" max="6655" width="9.140625" style="220"/>
    <col min="6656" max="6656" width="4.42578125" style="220" customWidth="1"/>
    <col min="6657" max="6657" width="22.42578125" style="220" customWidth="1"/>
    <col min="6658" max="6658" width="15.42578125" style="220" customWidth="1"/>
    <col min="6659" max="6659" width="16.85546875" style="220" customWidth="1"/>
    <col min="6660" max="6660" width="15.42578125" style="220" customWidth="1"/>
    <col min="6661" max="6661" width="16.28515625" style="220" customWidth="1"/>
    <col min="6662" max="6662" width="10.42578125" style="220" customWidth="1"/>
    <col min="6663" max="6911" width="9.140625" style="220"/>
    <col min="6912" max="6912" width="4.42578125" style="220" customWidth="1"/>
    <col min="6913" max="6913" width="22.42578125" style="220" customWidth="1"/>
    <col min="6914" max="6914" width="15.42578125" style="220" customWidth="1"/>
    <col min="6915" max="6915" width="16.85546875" style="220" customWidth="1"/>
    <col min="6916" max="6916" width="15.42578125" style="220" customWidth="1"/>
    <col min="6917" max="6917" width="16.28515625" style="220" customWidth="1"/>
    <col min="6918" max="6918" width="10.42578125" style="220" customWidth="1"/>
    <col min="6919" max="7167" width="9.140625" style="220"/>
    <col min="7168" max="7168" width="4.42578125" style="220" customWidth="1"/>
    <col min="7169" max="7169" width="22.42578125" style="220" customWidth="1"/>
    <col min="7170" max="7170" width="15.42578125" style="220" customWidth="1"/>
    <col min="7171" max="7171" width="16.85546875" style="220" customWidth="1"/>
    <col min="7172" max="7172" width="15.42578125" style="220" customWidth="1"/>
    <col min="7173" max="7173" width="16.28515625" style="220" customWidth="1"/>
    <col min="7174" max="7174" width="10.42578125" style="220" customWidth="1"/>
    <col min="7175" max="7423" width="9.140625" style="220"/>
    <col min="7424" max="7424" width="4.42578125" style="220" customWidth="1"/>
    <col min="7425" max="7425" width="22.42578125" style="220" customWidth="1"/>
    <col min="7426" max="7426" width="15.42578125" style="220" customWidth="1"/>
    <col min="7427" max="7427" width="16.85546875" style="220" customWidth="1"/>
    <col min="7428" max="7428" width="15.42578125" style="220" customWidth="1"/>
    <col min="7429" max="7429" width="16.28515625" style="220" customWidth="1"/>
    <col min="7430" max="7430" width="10.42578125" style="220" customWidth="1"/>
    <col min="7431" max="7679" width="9.140625" style="220"/>
    <col min="7680" max="7680" width="4.42578125" style="220" customWidth="1"/>
    <col min="7681" max="7681" width="22.42578125" style="220" customWidth="1"/>
    <col min="7682" max="7682" width="15.42578125" style="220" customWidth="1"/>
    <col min="7683" max="7683" width="16.85546875" style="220" customWidth="1"/>
    <col min="7684" max="7684" width="15.42578125" style="220" customWidth="1"/>
    <col min="7685" max="7685" width="16.28515625" style="220" customWidth="1"/>
    <col min="7686" max="7686" width="10.42578125" style="220" customWidth="1"/>
    <col min="7687" max="7935" width="9.140625" style="220"/>
    <col min="7936" max="7936" width="4.42578125" style="220" customWidth="1"/>
    <col min="7937" max="7937" width="22.42578125" style="220" customWidth="1"/>
    <col min="7938" max="7938" width="15.42578125" style="220" customWidth="1"/>
    <col min="7939" max="7939" width="16.85546875" style="220" customWidth="1"/>
    <col min="7940" max="7940" width="15.42578125" style="220" customWidth="1"/>
    <col min="7941" max="7941" width="16.28515625" style="220" customWidth="1"/>
    <col min="7942" max="7942" width="10.42578125" style="220" customWidth="1"/>
    <col min="7943" max="8191" width="9.140625" style="220"/>
    <col min="8192" max="8192" width="4.42578125" style="220" customWidth="1"/>
    <col min="8193" max="8193" width="22.42578125" style="220" customWidth="1"/>
    <col min="8194" max="8194" width="15.42578125" style="220" customWidth="1"/>
    <col min="8195" max="8195" width="16.85546875" style="220" customWidth="1"/>
    <col min="8196" max="8196" width="15.42578125" style="220" customWidth="1"/>
    <col min="8197" max="8197" width="16.28515625" style="220" customWidth="1"/>
    <col min="8198" max="8198" width="10.42578125" style="220" customWidth="1"/>
    <col min="8199" max="8447" width="9.140625" style="220"/>
    <col min="8448" max="8448" width="4.42578125" style="220" customWidth="1"/>
    <col min="8449" max="8449" width="22.42578125" style="220" customWidth="1"/>
    <col min="8450" max="8450" width="15.42578125" style="220" customWidth="1"/>
    <col min="8451" max="8451" width="16.85546875" style="220" customWidth="1"/>
    <col min="8452" max="8452" width="15.42578125" style="220" customWidth="1"/>
    <col min="8453" max="8453" width="16.28515625" style="220" customWidth="1"/>
    <col min="8454" max="8454" width="10.42578125" style="220" customWidth="1"/>
    <col min="8455" max="8703" width="9.140625" style="220"/>
    <col min="8704" max="8704" width="4.42578125" style="220" customWidth="1"/>
    <col min="8705" max="8705" width="22.42578125" style="220" customWidth="1"/>
    <col min="8706" max="8706" width="15.42578125" style="220" customWidth="1"/>
    <col min="8707" max="8707" width="16.85546875" style="220" customWidth="1"/>
    <col min="8708" max="8708" width="15.42578125" style="220" customWidth="1"/>
    <col min="8709" max="8709" width="16.28515625" style="220" customWidth="1"/>
    <col min="8710" max="8710" width="10.42578125" style="220" customWidth="1"/>
    <col min="8711" max="8959" width="9.140625" style="220"/>
    <col min="8960" max="8960" width="4.42578125" style="220" customWidth="1"/>
    <col min="8961" max="8961" width="22.42578125" style="220" customWidth="1"/>
    <col min="8962" max="8962" width="15.42578125" style="220" customWidth="1"/>
    <col min="8963" max="8963" width="16.85546875" style="220" customWidth="1"/>
    <col min="8964" max="8964" width="15.42578125" style="220" customWidth="1"/>
    <col min="8965" max="8965" width="16.28515625" style="220" customWidth="1"/>
    <col min="8966" max="8966" width="10.42578125" style="220" customWidth="1"/>
    <col min="8967" max="9215" width="9.140625" style="220"/>
    <col min="9216" max="9216" width="4.42578125" style="220" customWidth="1"/>
    <col min="9217" max="9217" width="22.42578125" style="220" customWidth="1"/>
    <col min="9218" max="9218" width="15.42578125" style="220" customWidth="1"/>
    <col min="9219" max="9219" width="16.85546875" style="220" customWidth="1"/>
    <col min="9220" max="9220" width="15.42578125" style="220" customWidth="1"/>
    <col min="9221" max="9221" width="16.28515625" style="220" customWidth="1"/>
    <col min="9222" max="9222" width="10.42578125" style="220" customWidth="1"/>
    <col min="9223" max="9471" width="9.140625" style="220"/>
    <col min="9472" max="9472" width="4.42578125" style="220" customWidth="1"/>
    <col min="9473" max="9473" width="22.42578125" style="220" customWidth="1"/>
    <col min="9474" max="9474" width="15.42578125" style="220" customWidth="1"/>
    <col min="9475" max="9475" width="16.85546875" style="220" customWidth="1"/>
    <col min="9476" max="9476" width="15.42578125" style="220" customWidth="1"/>
    <col min="9477" max="9477" width="16.28515625" style="220" customWidth="1"/>
    <col min="9478" max="9478" width="10.42578125" style="220" customWidth="1"/>
    <col min="9479" max="9727" width="9.140625" style="220"/>
    <col min="9728" max="9728" width="4.42578125" style="220" customWidth="1"/>
    <col min="9729" max="9729" width="22.42578125" style="220" customWidth="1"/>
    <col min="9730" max="9730" width="15.42578125" style="220" customWidth="1"/>
    <col min="9731" max="9731" width="16.85546875" style="220" customWidth="1"/>
    <col min="9732" max="9732" width="15.42578125" style="220" customWidth="1"/>
    <col min="9733" max="9733" width="16.28515625" style="220" customWidth="1"/>
    <col min="9734" max="9734" width="10.42578125" style="220" customWidth="1"/>
    <col min="9735" max="9983" width="9.140625" style="220"/>
    <col min="9984" max="9984" width="4.42578125" style="220" customWidth="1"/>
    <col min="9985" max="9985" width="22.42578125" style="220" customWidth="1"/>
    <col min="9986" max="9986" width="15.42578125" style="220" customWidth="1"/>
    <col min="9987" max="9987" width="16.85546875" style="220" customWidth="1"/>
    <col min="9988" max="9988" width="15.42578125" style="220" customWidth="1"/>
    <col min="9989" max="9989" width="16.28515625" style="220" customWidth="1"/>
    <col min="9990" max="9990" width="10.42578125" style="220" customWidth="1"/>
    <col min="9991" max="10239" width="9.140625" style="220"/>
    <col min="10240" max="10240" width="4.42578125" style="220" customWidth="1"/>
    <col min="10241" max="10241" width="22.42578125" style="220" customWidth="1"/>
    <col min="10242" max="10242" width="15.42578125" style="220" customWidth="1"/>
    <col min="10243" max="10243" width="16.85546875" style="220" customWidth="1"/>
    <col min="10244" max="10244" width="15.42578125" style="220" customWidth="1"/>
    <col min="10245" max="10245" width="16.28515625" style="220" customWidth="1"/>
    <col min="10246" max="10246" width="10.42578125" style="220" customWidth="1"/>
    <col min="10247" max="10495" width="9.140625" style="220"/>
    <col min="10496" max="10496" width="4.42578125" style="220" customWidth="1"/>
    <col min="10497" max="10497" width="22.42578125" style="220" customWidth="1"/>
    <col min="10498" max="10498" width="15.42578125" style="220" customWidth="1"/>
    <col min="10499" max="10499" width="16.85546875" style="220" customWidth="1"/>
    <col min="10500" max="10500" width="15.42578125" style="220" customWidth="1"/>
    <col min="10501" max="10501" width="16.28515625" style="220" customWidth="1"/>
    <col min="10502" max="10502" width="10.42578125" style="220" customWidth="1"/>
    <col min="10503" max="10751" width="9.140625" style="220"/>
    <col min="10752" max="10752" width="4.42578125" style="220" customWidth="1"/>
    <col min="10753" max="10753" width="22.42578125" style="220" customWidth="1"/>
    <col min="10754" max="10754" width="15.42578125" style="220" customWidth="1"/>
    <col min="10755" max="10755" width="16.85546875" style="220" customWidth="1"/>
    <col min="10756" max="10756" width="15.42578125" style="220" customWidth="1"/>
    <col min="10757" max="10757" width="16.28515625" style="220" customWidth="1"/>
    <col min="10758" max="10758" width="10.42578125" style="220" customWidth="1"/>
    <col min="10759" max="11007" width="9.140625" style="220"/>
    <col min="11008" max="11008" width="4.42578125" style="220" customWidth="1"/>
    <col min="11009" max="11009" width="22.42578125" style="220" customWidth="1"/>
    <col min="11010" max="11010" width="15.42578125" style="220" customWidth="1"/>
    <col min="11011" max="11011" width="16.85546875" style="220" customWidth="1"/>
    <col min="11012" max="11012" width="15.42578125" style="220" customWidth="1"/>
    <col min="11013" max="11013" width="16.28515625" style="220" customWidth="1"/>
    <col min="11014" max="11014" width="10.42578125" style="220" customWidth="1"/>
    <col min="11015" max="11263" width="9.140625" style="220"/>
    <col min="11264" max="11264" width="4.42578125" style="220" customWidth="1"/>
    <col min="11265" max="11265" width="22.42578125" style="220" customWidth="1"/>
    <col min="11266" max="11266" width="15.42578125" style="220" customWidth="1"/>
    <col min="11267" max="11267" width="16.85546875" style="220" customWidth="1"/>
    <col min="11268" max="11268" width="15.42578125" style="220" customWidth="1"/>
    <col min="11269" max="11269" width="16.28515625" style="220" customWidth="1"/>
    <col min="11270" max="11270" width="10.42578125" style="220" customWidth="1"/>
    <col min="11271" max="11519" width="9.140625" style="220"/>
    <col min="11520" max="11520" width="4.42578125" style="220" customWidth="1"/>
    <col min="11521" max="11521" width="22.42578125" style="220" customWidth="1"/>
    <col min="11522" max="11522" width="15.42578125" style="220" customWidth="1"/>
    <col min="11523" max="11523" width="16.85546875" style="220" customWidth="1"/>
    <col min="11524" max="11524" width="15.42578125" style="220" customWidth="1"/>
    <col min="11525" max="11525" width="16.28515625" style="220" customWidth="1"/>
    <col min="11526" max="11526" width="10.42578125" style="220" customWidth="1"/>
    <col min="11527" max="11775" width="9.140625" style="220"/>
    <col min="11776" max="11776" width="4.42578125" style="220" customWidth="1"/>
    <col min="11777" max="11777" width="22.42578125" style="220" customWidth="1"/>
    <col min="11778" max="11778" width="15.42578125" style="220" customWidth="1"/>
    <col min="11779" max="11779" width="16.85546875" style="220" customWidth="1"/>
    <col min="11780" max="11780" width="15.42578125" style="220" customWidth="1"/>
    <col min="11781" max="11781" width="16.28515625" style="220" customWidth="1"/>
    <col min="11782" max="11782" width="10.42578125" style="220" customWidth="1"/>
    <col min="11783" max="12031" width="9.140625" style="220"/>
    <col min="12032" max="12032" width="4.42578125" style="220" customWidth="1"/>
    <col min="12033" max="12033" width="22.42578125" style="220" customWidth="1"/>
    <col min="12034" max="12034" width="15.42578125" style="220" customWidth="1"/>
    <col min="12035" max="12035" width="16.85546875" style="220" customWidth="1"/>
    <col min="12036" max="12036" width="15.42578125" style="220" customWidth="1"/>
    <col min="12037" max="12037" width="16.28515625" style="220" customWidth="1"/>
    <col min="12038" max="12038" width="10.42578125" style="220" customWidth="1"/>
    <col min="12039" max="12287" width="9.140625" style="220"/>
    <col min="12288" max="12288" width="4.42578125" style="220" customWidth="1"/>
    <col min="12289" max="12289" width="22.42578125" style="220" customWidth="1"/>
    <col min="12290" max="12290" width="15.42578125" style="220" customWidth="1"/>
    <col min="12291" max="12291" width="16.85546875" style="220" customWidth="1"/>
    <col min="12292" max="12292" width="15.42578125" style="220" customWidth="1"/>
    <col min="12293" max="12293" width="16.28515625" style="220" customWidth="1"/>
    <col min="12294" max="12294" width="10.42578125" style="220" customWidth="1"/>
    <col min="12295" max="12543" width="9.140625" style="220"/>
    <col min="12544" max="12544" width="4.42578125" style="220" customWidth="1"/>
    <col min="12545" max="12545" width="22.42578125" style="220" customWidth="1"/>
    <col min="12546" max="12546" width="15.42578125" style="220" customWidth="1"/>
    <col min="12547" max="12547" width="16.85546875" style="220" customWidth="1"/>
    <col min="12548" max="12548" width="15.42578125" style="220" customWidth="1"/>
    <col min="12549" max="12549" width="16.28515625" style="220" customWidth="1"/>
    <col min="12550" max="12550" width="10.42578125" style="220" customWidth="1"/>
    <col min="12551" max="12799" width="9.140625" style="220"/>
    <col min="12800" max="12800" width="4.42578125" style="220" customWidth="1"/>
    <col min="12801" max="12801" width="22.42578125" style="220" customWidth="1"/>
    <col min="12802" max="12802" width="15.42578125" style="220" customWidth="1"/>
    <col min="12803" max="12803" width="16.85546875" style="220" customWidth="1"/>
    <col min="12804" max="12804" width="15.42578125" style="220" customWidth="1"/>
    <col min="12805" max="12805" width="16.28515625" style="220" customWidth="1"/>
    <col min="12806" max="12806" width="10.42578125" style="220" customWidth="1"/>
    <col min="12807" max="13055" width="9.140625" style="220"/>
    <col min="13056" max="13056" width="4.42578125" style="220" customWidth="1"/>
    <col min="13057" max="13057" width="22.42578125" style="220" customWidth="1"/>
    <col min="13058" max="13058" width="15.42578125" style="220" customWidth="1"/>
    <col min="13059" max="13059" width="16.85546875" style="220" customWidth="1"/>
    <col min="13060" max="13060" width="15.42578125" style="220" customWidth="1"/>
    <col min="13061" max="13061" width="16.28515625" style="220" customWidth="1"/>
    <col min="13062" max="13062" width="10.42578125" style="220" customWidth="1"/>
    <col min="13063" max="13311" width="9.140625" style="220"/>
    <col min="13312" max="13312" width="4.42578125" style="220" customWidth="1"/>
    <col min="13313" max="13313" width="22.42578125" style="220" customWidth="1"/>
    <col min="13314" max="13314" width="15.42578125" style="220" customWidth="1"/>
    <col min="13315" max="13315" width="16.85546875" style="220" customWidth="1"/>
    <col min="13316" max="13316" width="15.42578125" style="220" customWidth="1"/>
    <col min="13317" max="13317" width="16.28515625" style="220" customWidth="1"/>
    <col min="13318" max="13318" width="10.42578125" style="220" customWidth="1"/>
    <col min="13319" max="13567" width="9.140625" style="220"/>
    <col min="13568" max="13568" width="4.42578125" style="220" customWidth="1"/>
    <col min="13569" max="13569" width="22.42578125" style="220" customWidth="1"/>
    <col min="13570" max="13570" width="15.42578125" style="220" customWidth="1"/>
    <col min="13571" max="13571" width="16.85546875" style="220" customWidth="1"/>
    <col min="13572" max="13572" width="15.42578125" style="220" customWidth="1"/>
    <col min="13573" max="13573" width="16.28515625" style="220" customWidth="1"/>
    <col min="13574" max="13574" width="10.42578125" style="220" customWidth="1"/>
    <col min="13575" max="13823" width="9.140625" style="220"/>
    <col min="13824" max="13824" width="4.42578125" style="220" customWidth="1"/>
    <col min="13825" max="13825" width="22.42578125" style="220" customWidth="1"/>
    <col min="13826" max="13826" width="15.42578125" style="220" customWidth="1"/>
    <col min="13827" max="13827" width="16.85546875" style="220" customWidth="1"/>
    <col min="13828" max="13828" width="15.42578125" style="220" customWidth="1"/>
    <col min="13829" max="13829" width="16.28515625" style="220" customWidth="1"/>
    <col min="13830" max="13830" width="10.42578125" style="220" customWidth="1"/>
    <col min="13831" max="14079" width="9.140625" style="220"/>
    <col min="14080" max="14080" width="4.42578125" style="220" customWidth="1"/>
    <col min="14081" max="14081" width="22.42578125" style="220" customWidth="1"/>
    <col min="14082" max="14082" width="15.42578125" style="220" customWidth="1"/>
    <col min="14083" max="14083" width="16.85546875" style="220" customWidth="1"/>
    <col min="14084" max="14084" width="15.42578125" style="220" customWidth="1"/>
    <col min="14085" max="14085" width="16.28515625" style="220" customWidth="1"/>
    <col min="14086" max="14086" width="10.42578125" style="220" customWidth="1"/>
    <col min="14087" max="14335" width="9.140625" style="220"/>
    <col min="14336" max="14336" width="4.42578125" style="220" customWidth="1"/>
    <col min="14337" max="14337" width="22.42578125" style="220" customWidth="1"/>
    <col min="14338" max="14338" width="15.42578125" style="220" customWidth="1"/>
    <col min="14339" max="14339" width="16.85546875" style="220" customWidth="1"/>
    <col min="14340" max="14340" width="15.42578125" style="220" customWidth="1"/>
    <col min="14341" max="14341" width="16.28515625" style="220" customWidth="1"/>
    <col min="14342" max="14342" width="10.42578125" style="220" customWidth="1"/>
    <col min="14343" max="14591" width="9.140625" style="220"/>
    <col min="14592" max="14592" width="4.42578125" style="220" customWidth="1"/>
    <col min="14593" max="14593" width="22.42578125" style="220" customWidth="1"/>
    <col min="14594" max="14594" width="15.42578125" style="220" customWidth="1"/>
    <col min="14595" max="14595" width="16.85546875" style="220" customWidth="1"/>
    <col min="14596" max="14596" width="15.42578125" style="220" customWidth="1"/>
    <col min="14597" max="14597" width="16.28515625" style="220" customWidth="1"/>
    <col min="14598" max="14598" width="10.42578125" style="220" customWidth="1"/>
    <col min="14599" max="14847" width="9.140625" style="220"/>
    <col min="14848" max="14848" width="4.42578125" style="220" customWidth="1"/>
    <col min="14849" max="14849" width="22.42578125" style="220" customWidth="1"/>
    <col min="14850" max="14850" width="15.42578125" style="220" customWidth="1"/>
    <col min="14851" max="14851" width="16.85546875" style="220" customWidth="1"/>
    <col min="14852" max="14852" width="15.42578125" style="220" customWidth="1"/>
    <col min="14853" max="14853" width="16.28515625" style="220" customWidth="1"/>
    <col min="14854" max="14854" width="10.42578125" style="220" customWidth="1"/>
    <col min="14855" max="15103" width="9.140625" style="220"/>
    <col min="15104" max="15104" width="4.42578125" style="220" customWidth="1"/>
    <col min="15105" max="15105" width="22.42578125" style="220" customWidth="1"/>
    <col min="15106" max="15106" width="15.42578125" style="220" customWidth="1"/>
    <col min="15107" max="15107" width="16.85546875" style="220" customWidth="1"/>
    <col min="15108" max="15108" width="15.42578125" style="220" customWidth="1"/>
    <col min="15109" max="15109" width="16.28515625" style="220" customWidth="1"/>
    <col min="15110" max="15110" width="10.42578125" style="220" customWidth="1"/>
    <col min="15111" max="15359" width="9.140625" style="220"/>
    <col min="15360" max="15360" width="4.42578125" style="220" customWidth="1"/>
    <col min="15361" max="15361" width="22.42578125" style="220" customWidth="1"/>
    <col min="15362" max="15362" width="15.42578125" style="220" customWidth="1"/>
    <col min="15363" max="15363" width="16.85546875" style="220" customWidth="1"/>
    <col min="15364" max="15364" width="15.42578125" style="220" customWidth="1"/>
    <col min="15365" max="15365" width="16.28515625" style="220" customWidth="1"/>
    <col min="15366" max="15366" width="10.42578125" style="220" customWidth="1"/>
    <col min="15367" max="15615" width="9.140625" style="220"/>
    <col min="15616" max="15616" width="4.42578125" style="220" customWidth="1"/>
    <col min="15617" max="15617" width="22.42578125" style="220" customWidth="1"/>
    <col min="15618" max="15618" width="15.42578125" style="220" customWidth="1"/>
    <col min="15619" max="15619" width="16.85546875" style="220" customWidth="1"/>
    <col min="15620" max="15620" width="15.42578125" style="220" customWidth="1"/>
    <col min="15621" max="15621" width="16.28515625" style="220" customWidth="1"/>
    <col min="15622" max="15622" width="10.42578125" style="220" customWidth="1"/>
    <col min="15623" max="15871" width="9.140625" style="220"/>
    <col min="15872" max="15872" width="4.42578125" style="220" customWidth="1"/>
    <col min="15873" max="15873" width="22.42578125" style="220" customWidth="1"/>
    <col min="15874" max="15874" width="15.42578125" style="220" customWidth="1"/>
    <col min="15875" max="15875" width="16.85546875" style="220" customWidth="1"/>
    <col min="15876" max="15876" width="15.42578125" style="220" customWidth="1"/>
    <col min="15877" max="15877" width="16.28515625" style="220" customWidth="1"/>
    <col min="15878" max="15878" width="10.42578125" style="220" customWidth="1"/>
    <col min="15879" max="16127" width="9.140625" style="220"/>
    <col min="16128" max="16128" width="4.42578125" style="220" customWidth="1"/>
    <col min="16129" max="16129" width="22.42578125" style="220" customWidth="1"/>
    <col min="16130" max="16130" width="15.42578125" style="220" customWidth="1"/>
    <col min="16131" max="16131" width="16.85546875" style="220" customWidth="1"/>
    <col min="16132" max="16132" width="15.42578125" style="220" customWidth="1"/>
    <col min="16133" max="16133" width="16.28515625" style="220" customWidth="1"/>
    <col min="16134" max="16134" width="10.42578125" style="220" customWidth="1"/>
    <col min="16135" max="16384" width="9.140625" style="220"/>
  </cols>
  <sheetData>
    <row r="1" spans="1:13" s="239" customFormat="1" ht="24" customHeight="1">
      <c r="A1" s="498" t="s">
        <v>156</v>
      </c>
      <c r="B1" s="498"/>
      <c r="C1" s="498"/>
      <c r="D1" s="498"/>
      <c r="E1" s="498"/>
    </row>
    <row r="2" spans="1:13" ht="23.25" customHeight="1">
      <c r="A2" s="500" t="str">
        <f>+'Ekamut-caxs'!A13</f>
        <v xml:space="preserve">«Երևանի հ․ 98  մսուր-մանկապարտեզ» ՀՈԱԿ-ի </v>
      </c>
      <c r="B2" s="500"/>
      <c r="C2" s="500"/>
      <c r="D2" s="500"/>
      <c r="E2" s="500"/>
    </row>
    <row r="3" spans="1:13" ht="28.5" customHeight="1">
      <c r="A3" s="500" t="s">
        <v>302</v>
      </c>
      <c r="B3" s="500"/>
      <c r="C3" s="500"/>
      <c r="D3" s="500"/>
      <c r="E3" s="500"/>
    </row>
    <row r="5" spans="1:13">
      <c r="E5" s="228" t="s">
        <v>159</v>
      </c>
    </row>
    <row r="6" spans="1:13" ht="73.5" customHeight="1">
      <c r="A6" s="423" t="s">
        <v>94</v>
      </c>
      <c r="B6" s="423" t="s">
        <v>201</v>
      </c>
      <c r="C6" s="423" t="s">
        <v>303</v>
      </c>
      <c r="D6" s="423" t="s">
        <v>304</v>
      </c>
      <c r="E6" s="423" t="s">
        <v>305</v>
      </c>
    </row>
    <row r="7" spans="1:13" ht="15.75" customHeight="1">
      <c r="A7" s="424">
        <v>1</v>
      </c>
      <c r="B7" s="424">
        <v>2</v>
      </c>
      <c r="C7" s="424">
        <v>3</v>
      </c>
      <c r="D7" s="424">
        <v>4</v>
      </c>
      <c r="E7" s="424">
        <v>5</v>
      </c>
    </row>
    <row r="8" spans="1:13" ht="35.25" customHeight="1">
      <c r="A8" s="257">
        <v>1</v>
      </c>
      <c r="B8" s="425" t="s">
        <v>306</v>
      </c>
      <c r="C8" s="153">
        <v>55665.2</v>
      </c>
      <c r="D8" s="153">
        <v>3061.2</v>
      </c>
      <c r="E8" s="153">
        <v>12035.5</v>
      </c>
      <c r="F8" s="426" t="s">
        <v>307</v>
      </c>
      <c r="G8" s="427" t="s">
        <v>308</v>
      </c>
      <c r="H8" s="428" t="s">
        <v>42</v>
      </c>
      <c r="I8" s="429" t="s">
        <v>309</v>
      </c>
      <c r="J8" s="428" t="s">
        <v>42</v>
      </c>
      <c r="K8" s="430" t="s">
        <v>310</v>
      </c>
      <c r="L8" s="431" t="s">
        <v>43</v>
      </c>
      <c r="M8" s="432" t="s">
        <v>311</v>
      </c>
    </row>
    <row r="9" spans="1:13" ht="35.25" customHeight="1">
      <c r="A9" s="257">
        <v>2</v>
      </c>
      <c r="B9" s="425" t="s">
        <v>312</v>
      </c>
      <c r="C9" s="153">
        <v>8453.1</v>
      </c>
      <c r="D9" s="153">
        <v>306</v>
      </c>
      <c r="E9" s="153">
        <v>1545.3</v>
      </c>
      <c r="F9" s="426"/>
      <c r="G9" s="427">
        <v>206</v>
      </c>
      <c r="H9" s="428"/>
      <c r="I9" s="433"/>
      <c r="J9" s="428"/>
      <c r="K9" s="434"/>
      <c r="L9" s="431"/>
      <c r="M9" s="435"/>
    </row>
    <row r="10" spans="1:13" s="446" customFormat="1" ht="35.25" customHeight="1">
      <c r="A10" s="436">
        <v>3</v>
      </c>
      <c r="B10" s="437" t="s">
        <v>313</v>
      </c>
      <c r="C10" s="438" t="s">
        <v>230</v>
      </c>
      <c r="D10" s="439">
        <v>300</v>
      </c>
      <c r="E10" s="440">
        <f>+M10</f>
        <v>2152.5</v>
      </c>
      <c r="F10" s="441">
        <v>11</v>
      </c>
      <c r="G10" s="442">
        <v>205</v>
      </c>
      <c r="H10" s="443" t="s">
        <v>42</v>
      </c>
      <c r="I10" s="444">
        <v>21</v>
      </c>
      <c r="J10" s="443" t="s">
        <v>42</v>
      </c>
      <c r="K10" s="444">
        <v>500</v>
      </c>
      <c r="L10" s="431" t="s">
        <v>43</v>
      </c>
      <c r="M10" s="445">
        <f>+(G10*I10*K10)/1000</f>
        <v>2152.5</v>
      </c>
    </row>
    <row r="11" spans="1:13" s="446" customFormat="1" ht="35.25" customHeight="1">
      <c r="A11" s="436">
        <v>4</v>
      </c>
      <c r="B11" s="437" t="s">
        <v>314</v>
      </c>
      <c r="C11" s="438" t="s">
        <v>230</v>
      </c>
      <c r="D11" s="439">
        <v>300</v>
      </c>
      <c r="E11" s="440">
        <f>+M11</f>
        <v>2152.5</v>
      </c>
      <c r="F11" s="441">
        <v>12</v>
      </c>
      <c r="G11" s="447">
        <v>205</v>
      </c>
      <c r="H11" s="443" t="s">
        <v>42</v>
      </c>
      <c r="I11" s="448">
        <v>21</v>
      </c>
      <c r="J11" s="443" t="s">
        <v>42</v>
      </c>
      <c r="K11" s="448">
        <v>500</v>
      </c>
      <c r="L11" s="431" t="s">
        <v>43</v>
      </c>
      <c r="M11" s="449">
        <f>+(G11*I11*K11)/1000</f>
        <v>2152.5</v>
      </c>
    </row>
    <row r="12" spans="1:13" s="239" customFormat="1" ht="31.5" customHeight="1">
      <c r="A12" s="265"/>
      <c r="B12" s="450" t="s">
        <v>315</v>
      </c>
      <c r="C12" s="451">
        <f>ROUND(SUM(C8:C11),1)</f>
        <v>64118.3</v>
      </c>
      <c r="D12" s="451">
        <f>ROUND(SUM(D8:D11),1)</f>
        <v>3967.2</v>
      </c>
      <c r="E12" s="451">
        <f>ROUND(SUM(E8:E11),1)</f>
        <v>17885.8</v>
      </c>
    </row>
    <row r="14" spans="1:13" ht="51" customHeight="1">
      <c r="B14" s="533" t="s">
        <v>316</v>
      </c>
      <c r="C14" s="533"/>
      <c r="D14" s="533"/>
      <c r="E14" s="533"/>
    </row>
    <row r="19" spans="2:5" ht="20.25" customHeight="1">
      <c r="B19" s="223" t="s">
        <v>84</v>
      </c>
      <c r="C19" s="223"/>
      <c r="D19" s="532" t="str">
        <f>+'Ekamut-caxs'!D78</f>
        <v>Նաիրա Մկրտչյան</v>
      </c>
      <c r="E19" s="532"/>
    </row>
    <row r="20" spans="2:5" ht="18.75" customHeight="1">
      <c r="B20" s="223" t="s">
        <v>134</v>
      </c>
      <c r="D20" s="531" t="s">
        <v>148</v>
      </c>
      <c r="E20" s="531"/>
    </row>
    <row r="21" spans="2:5" ht="18.75" customHeight="1">
      <c r="B21" s="223"/>
      <c r="D21" s="452"/>
      <c r="E21" s="452"/>
    </row>
    <row r="22" spans="2:5" ht="18.75" customHeight="1">
      <c r="B22" s="223" t="s">
        <v>87</v>
      </c>
      <c r="D22" s="532" t="str">
        <f>+'Ekamut-caxs'!D80</f>
        <v>Միուդա Փանոսյան</v>
      </c>
      <c r="E22" s="532"/>
    </row>
    <row r="23" spans="2:5" ht="23.25" customHeight="1">
      <c r="D23" s="531" t="s">
        <v>148</v>
      </c>
      <c r="E23" s="531"/>
    </row>
    <row r="25" spans="2:5">
      <c r="B25" s="219"/>
      <c r="C25" s="453" t="s">
        <v>149</v>
      </c>
    </row>
  </sheetData>
  <mergeCells count="8">
    <mergeCell ref="D20:E20"/>
    <mergeCell ref="D22:E22"/>
    <mergeCell ref="D23:E23"/>
    <mergeCell ref="A1:E1"/>
    <mergeCell ref="A2:E2"/>
    <mergeCell ref="A3:E3"/>
    <mergeCell ref="B14:E14"/>
    <mergeCell ref="D19:E19"/>
  </mergeCells>
  <pageMargins left="0.15" right="0.15" top="0.27013888888888898" bottom="0.19027777777777799" header="0.511811023622047" footer="0.511811023622047"/>
  <pageSetup paperSize="9" fitToHeight="0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113"/>
  <sheetViews>
    <sheetView view="pageBreakPreview" topLeftCell="A87" zoomScaleNormal="100" workbookViewId="0">
      <selection activeCell="F56" sqref="F56"/>
    </sheetView>
  </sheetViews>
  <sheetFormatPr defaultRowHeight="12.75"/>
  <cols>
    <col min="1" max="1" width="4.42578125" customWidth="1"/>
    <col min="2" max="2" width="31.7109375" customWidth="1"/>
    <col min="5" max="5" width="17.28515625" customWidth="1"/>
    <col min="6" max="6" width="34" customWidth="1"/>
  </cols>
  <sheetData>
    <row r="1" spans="1:6" ht="17.25">
      <c r="A1" s="536" t="s">
        <v>156</v>
      </c>
      <c r="B1" s="536"/>
      <c r="C1" s="536"/>
      <c r="D1" s="536"/>
      <c r="E1" s="536"/>
      <c r="F1" s="536"/>
    </row>
    <row r="2" spans="1:6" ht="17.25">
      <c r="A2" s="537" t="str">
        <f>+'Dramakani hamematakan'!A2:F2</f>
        <v xml:space="preserve">«Երևանի հ․ 98  մսուր-մանկապարտեզ» ՀՈԱԿ-ի </v>
      </c>
      <c r="B2" s="537"/>
      <c r="C2" s="537"/>
      <c r="D2" s="537"/>
      <c r="E2" s="537"/>
      <c r="F2" s="537"/>
    </row>
    <row r="3" spans="1:6" ht="17.25">
      <c r="A3" s="537" t="s">
        <v>332</v>
      </c>
      <c r="B3" s="537"/>
      <c r="C3" s="537"/>
      <c r="D3" s="537"/>
      <c r="E3" s="537"/>
      <c r="F3" s="537"/>
    </row>
    <row r="4" spans="1:6" ht="13.5">
      <c r="A4" s="460"/>
      <c r="B4" s="459"/>
      <c r="C4" s="459"/>
      <c r="D4" s="459"/>
      <c r="E4" s="459"/>
      <c r="F4" s="459"/>
    </row>
    <row r="5" spans="1:6" ht="13.5">
      <c r="A5" s="460"/>
      <c r="B5" s="459"/>
      <c r="C5" s="459"/>
      <c r="D5" s="459"/>
      <c r="E5" s="459"/>
      <c r="F5" s="462" t="s">
        <v>159</v>
      </c>
    </row>
    <row r="6" spans="1:6" ht="42.75">
      <c r="A6" s="463" t="s">
        <v>94</v>
      </c>
      <c r="B6" s="463" t="s">
        <v>317</v>
      </c>
      <c r="C6" s="463" t="s">
        <v>318</v>
      </c>
      <c r="D6" s="463" t="s">
        <v>319</v>
      </c>
      <c r="E6" s="463" t="s">
        <v>320</v>
      </c>
      <c r="F6" s="463" t="s">
        <v>321</v>
      </c>
    </row>
    <row r="7" spans="1:6" ht="13.5">
      <c r="A7" s="464">
        <v>1</v>
      </c>
      <c r="B7" s="464">
        <v>2</v>
      </c>
      <c r="C7" s="464">
        <v>3</v>
      </c>
      <c r="D7" s="464">
        <v>4</v>
      </c>
      <c r="E7" s="464">
        <v>5</v>
      </c>
      <c r="F7" s="464">
        <v>6</v>
      </c>
    </row>
    <row r="8" spans="1:6" ht="49.5" customHeight="1">
      <c r="A8" s="458">
        <v>1</v>
      </c>
      <c r="B8" s="465" t="s">
        <v>322</v>
      </c>
      <c r="C8" s="461">
        <f>+C9+C10+C11+C12+C13+C14+C15+C16+C17+C18+C19+C20+C21+C22+C23+C24+C25+C26+C27+C28+C29+C30+C31+C32+C33+C34+C35+C36+C37+C38+C39+C40+C41+C42+C43+C44+C45+C46+C47+C48+C49+C50+C51+C52+C53+C54+C55+C56+C57+C58+C59+C60+C61+C62+C63+C64+C65+C66+C67+C68+C69+C70+C71+C72+C73+C74+C75+C76+C77+C78+C79+C83+C84+C85+C86+C87+C88+C89+C90+C91</f>
        <v>241</v>
      </c>
      <c r="D8" s="461"/>
      <c r="E8" s="461">
        <f>+E9+E10+E11+E12+E13+E14+E15+E16+E17+E18+E19+E20+E21+E22+E23+E24+E25+E26+E27+E28+E29+E30+E31+E32+E33+E34+E35+E36+E37+E38+E39+E40+E41+E42+E43+E44+E45+E46+E47+E48+E49+E50+E51+E52+E53+E54+E55+E56+E57+E58+E59+E60+E61+E62+E63+E64+E65+E66+E67+E68+E69+E70+E71+E72+E73+E74+E75+E76+E77+E78+E79+E83+E84+E85+E86+E87+E88+E89+E90+E91+E80+E81+E82</f>
        <v>480000</v>
      </c>
      <c r="F8" s="461">
        <v>480</v>
      </c>
    </row>
    <row r="9" spans="1:6" ht="29.25" customHeight="1">
      <c r="A9" s="458">
        <v>1</v>
      </c>
      <c r="B9" s="465" t="s">
        <v>334</v>
      </c>
      <c r="C9" s="461">
        <v>3</v>
      </c>
      <c r="D9" s="461">
        <v>850</v>
      </c>
      <c r="E9" s="461">
        <f>+C9*D9</f>
        <v>2550</v>
      </c>
      <c r="F9" s="461"/>
    </row>
    <row r="10" spans="1:6" ht="19.5" customHeight="1">
      <c r="A10" s="458">
        <v>2</v>
      </c>
      <c r="B10" s="465" t="s">
        <v>335</v>
      </c>
      <c r="C10" s="461">
        <v>1</v>
      </c>
      <c r="D10" s="461">
        <v>2900</v>
      </c>
      <c r="E10" s="461">
        <f t="shared" ref="E10:E73" si="0">+C10*D10</f>
        <v>2900</v>
      </c>
      <c r="F10" s="461"/>
    </row>
    <row r="11" spans="1:6" ht="19.5" customHeight="1">
      <c r="A11" s="458">
        <v>3</v>
      </c>
      <c r="B11" s="465" t="s">
        <v>336</v>
      </c>
      <c r="C11" s="461">
        <v>1</v>
      </c>
      <c r="D11" s="461">
        <v>2900</v>
      </c>
      <c r="E11" s="461">
        <f t="shared" si="0"/>
        <v>2900</v>
      </c>
      <c r="F11" s="461"/>
    </row>
    <row r="12" spans="1:6" ht="19.5" customHeight="1">
      <c r="A12" s="458">
        <v>4</v>
      </c>
      <c r="B12" s="465" t="s">
        <v>337</v>
      </c>
      <c r="C12" s="461">
        <v>1</v>
      </c>
      <c r="D12" s="461">
        <v>2900</v>
      </c>
      <c r="E12" s="461">
        <f t="shared" si="0"/>
        <v>2900</v>
      </c>
      <c r="F12" s="461"/>
    </row>
    <row r="13" spans="1:6" ht="19.5" customHeight="1">
      <c r="A13" s="458">
        <v>5</v>
      </c>
      <c r="B13" s="465" t="s">
        <v>338</v>
      </c>
      <c r="C13" s="461">
        <v>1</v>
      </c>
      <c r="D13" s="461">
        <v>2900</v>
      </c>
      <c r="E13" s="461">
        <f t="shared" si="0"/>
        <v>2900</v>
      </c>
      <c r="F13" s="461"/>
    </row>
    <row r="14" spans="1:6" ht="19.5" customHeight="1">
      <c r="A14" s="458">
        <v>6</v>
      </c>
      <c r="B14" s="465" t="s">
        <v>339</v>
      </c>
      <c r="C14" s="461">
        <v>1</v>
      </c>
      <c r="D14" s="461">
        <v>3700</v>
      </c>
      <c r="E14" s="461">
        <f t="shared" si="0"/>
        <v>3700</v>
      </c>
      <c r="F14" s="461"/>
    </row>
    <row r="15" spans="1:6" ht="19.5" customHeight="1">
      <c r="A15" s="458">
        <v>7</v>
      </c>
      <c r="B15" s="465" t="s">
        <v>340</v>
      </c>
      <c r="C15" s="461">
        <v>1</v>
      </c>
      <c r="D15" s="461">
        <v>1800</v>
      </c>
      <c r="E15" s="461">
        <f t="shared" si="0"/>
        <v>1800</v>
      </c>
      <c r="F15" s="461"/>
    </row>
    <row r="16" spans="1:6" ht="19.5" customHeight="1">
      <c r="A16" s="458">
        <v>8</v>
      </c>
      <c r="B16" s="465" t="s">
        <v>341</v>
      </c>
      <c r="C16" s="461">
        <v>1</v>
      </c>
      <c r="D16" s="461">
        <v>1800</v>
      </c>
      <c r="E16" s="461">
        <f t="shared" si="0"/>
        <v>1800</v>
      </c>
      <c r="F16" s="461"/>
    </row>
    <row r="17" spans="1:6" ht="19.5" customHeight="1">
      <c r="A17" s="458">
        <v>9</v>
      </c>
      <c r="B17" s="465" t="s">
        <v>342</v>
      </c>
      <c r="C17" s="461">
        <v>1</v>
      </c>
      <c r="D17" s="461">
        <v>2900</v>
      </c>
      <c r="E17" s="461">
        <f t="shared" si="0"/>
        <v>2900</v>
      </c>
      <c r="F17" s="461"/>
    </row>
    <row r="18" spans="1:6" ht="19.5" customHeight="1">
      <c r="A18" s="458">
        <v>10</v>
      </c>
      <c r="B18" s="465" t="s">
        <v>343</v>
      </c>
      <c r="C18" s="461">
        <v>7</v>
      </c>
      <c r="D18" s="461">
        <v>1400</v>
      </c>
      <c r="E18" s="461">
        <f t="shared" si="0"/>
        <v>9800</v>
      </c>
      <c r="F18" s="461"/>
    </row>
    <row r="19" spans="1:6" ht="19.5" customHeight="1">
      <c r="A19" s="458">
        <v>11</v>
      </c>
      <c r="B19" s="465" t="s">
        <v>344</v>
      </c>
      <c r="C19" s="461">
        <v>2</v>
      </c>
      <c r="D19" s="461">
        <v>3700</v>
      </c>
      <c r="E19" s="461">
        <f t="shared" si="0"/>
        <v>7400</v>
      </c>
      <c r="F19" s="461"/>
    </row>
    <row r="20" spans="1:6" ht="19.5" customHeight="1">
      <c r="A20" s="458">
        <v>12</v>
      </c>
      <c r="B20" s="465" t="s">
        <v>345</v>
      </c>
      <c r="C20" s="461">
        <v>2</v>
      </c>
      <c r="D20" s="461">
        <v>5300</v>
      </c>
      <c r="E20" s="461">
        <f t="shared" si="0"/>
        <v>10600</v>
      </c>
      <c r="F20" s="461"/>
    </row>
    <row r="21" spans="1:6" ht="19.5" customHeight="1">
      <c r="A21" s="458">
        <v>13</v>
      </c>
      <c r="B21" s="465" t="s">
        <v>346</v>
      </c>
      <c r="C21" s="461">
        <v>3</v>
      </c>
      <c r="D21" s="461">
        <v>900</v>
      </c>
      <c r="E21" s="461">
        <f t="shared" si="0"/>
        <v>2700</v>
      </c>
      <c r="F21" s="461"/>
    </row>
    <row r="22" spans="1:6" ht="19.5" customHeight="1">
      <c r="A22" s="458">
        <v>14</v>
      </c>
      <c r="B22" s="465" t="s">
        <v>347</v>
      </c>
      <c r="C22" s="461">
        <v>3</v>
      </c>
      <c r="D22" s="461">
        <v>900</v>
      </c>
      <c r="E22" s="461">
        <f t="shared" si="0"/>
        <v>2700</v>
      </c>
      <c r="F22" s="461"/>
    </row>
    <row r="23" spans="1:6" ht="19.5" customHeight="1">
      <c r="A23" s="458">
        <v>15</v>
      </c>
      <c r="B23" s="465" t="s">
        <v>348</v>
      </c>
      <c r="C23" s="461">
        <v>3</v>
      </c>
      <c r="D23" s="461">
        <v>900</v>
      </c>
      <c r="E23" s="461">
        <f t="shared" si="0"/>
        <v>2700</v>
      </c>
      <c r="F23" s="461"/>
    </row>
    <row r="24" spans="1:6" ht="19.5" customHeight="1">
      <c r="A24" s="458">
        <v>16</v>
      </c>
      <c r="B24" s="465" t="s">
        <v>349</v>
      </c>
      <c r="C24" s="461">
        <v>4</v>
      </c>
      <c r="D24" s="461">
        <v>1700</v>
      </c>
      <c r="E24" s="461">
        <f t="shared" si="0"/>
        <v>6800</v>
      </c>
      <c r="F24" s="461"/>
    </row>
    <row r="25" spans="1:6" ht="19.5" customHeight="1">
      <c r="A25" s="458">
        <v>17</v>
      </c>
      <c r="B25" s="465" t="s">
        <v>350</v>
      </c>
      <c r="C25" s="461">
        <v>3</v>
      </c>
      <c r="D25" s="461">
        <v>2500</v>
      </c>
      <c r="E25" s="461">
        <f t="shared" si="0"/>
        <v>7500</v>
      </c>
      <c r="F25" s="461"/>
    </row>
    <row r="26" spans="1:6" ht="19.5" customHeight="1">
      <c r="A26" s="458">
        <v>18</v>
      </c>
      <c r="B26" s="465" t="s">
        <v>351</v>
      </c>
      <c r="C26" s="461">
        <v>4</v>
      </c>
      <c r="D26" s="461">
        <v>1400</v>
      </c>
      <c r="E26" s="461">
        <f t="shared" si="0"/>
        <v>5600</v>
      </c>
      <c r="F26" s="461"/>
    </row>
    <row r="27" spans="1:6" ht="19.5" customHeight="1">
      <c r="A27" s="458">
        <v>19</v>
      </c>
      <c r="B27" s="465" t="s">
        <v>352</v>
      </c>
      <c r="C27" s="461">
        <v>2</v>
      </c>
      <c r="D27" s="461">
        <v>2200</v>
      </c>
      <c r="E27" s="461">
        <f t="shared" si="0"/>
        <v>4400</v>
      </c>
      <c r="F27" s="461"/>
    </row>
    <row r="28" spans="1:6" ht="19.5" customHeight="1">
      <c r="A28" s="458">
        <v>20</v>
      </c>
      <c r="B28" s="465" t="s">
        <v>353</v>
      </c>
      <c r="C28" s="461">
        <v>2</v>
      </c>
      <c r="D28" s="461">
        <v>4300</v>
      </c>
      <c r="E28" s="461">
        <f t="shared" si="0"/>
        <v>8600</v>
      </c>
      <c r="F28" s="461"/>
    </row>
    <row r="29" spans="1:6" ht="19.5" customHeight="1">
      <c r="A29" s="458">
        <v>21</v>
      </c>
      <c r="B29" s="465" t="s">
        <v>354</v>
      </c>
      <c r="C29" s="461">
        <v>2</v>
      </c>
      <c r="D29" s="461">
        <v>3500</v>
      </c>
      <c r="E29" s="461">
        <f t="shared" si="0"/>
        <v>7000</v>
      </c>
      <c r="F29" s="461"/>
    </row>
    <row r="30" spans="1:6" ht="19.5" customHeight="1">
      <c r="A30" s="458">
        <v>22</v>
      </c>
      <c r="B30" s="465" t="s">
        <v>355</v>
      </c>
      <c r="C30" s="461">
        <v>5</v>
      </c>
      <c r="D30" s="461">
        <v>330</v>
      </c>
      <c r="E30" s="461">
        <f t="shared" si="0"/>
        <v>1650</v>
      </c>
      <c r="F30" s="461"/>
    </row>
    <row r="31" spans="1:6" ht="19.5" customHeight="1">
      <c r="A31" s="458">
        <v>23</v>
      </c>
      <c r="B31" s="465" t="s">
        <v>356</v>
      </c>
      <c r="C31" s="461">
        <v>4</v>
      </c>
      <c r="D31" s="461">
        <v>2000</v>
      </c>
      <c r="E31" s="461">
        <f t="shared" si="0"/>
        <v>8000</v>
      </c>
      <c r="F31" s="461"/>
    </row>
    <row r="32" spans="1:6" ht="19.5" customHeight="1">
      <c r="A32" s="458">
        <v>24</v>
      </c>
      <c r="B32" s="465" t="s">
        <v>357</v>
      </c>
      <c r="C32" s="461">
        <v>6</v>
      </c>
      <c r="D32" s="461">
        <v>600</v>
      </c>
      <c r="E32" s="461">
        <f t="shared" si="0"/>
        <v>3600</v>
      </c>
      <c r="F32" s="461"/>
    </row>
    <row r="33" spans="1:10" ht="19.5" customHeight="1">
      <c r="A33" s="458">
        <v>25</v>
      </c>
      <c r="B33" s="465" t="s">
        <v>358</v>
      </c>
      <c r="C33" s="461">
        <v>9</v>
      </c>
      <c r="D33" s="461">
        <v>290</v>
      </c>
      <c r="E33" s="461">
        <f t="shared" si="0"/>
        <v>2610</v>
      </c>
      <c r="F33" s="461"/>
    </row>
    <row r="34" spans="1:10" ht="19.5" customHeight="1">
      <c r="A34" s="458">
        <v>26</v>
      </c>
      <c r="B34" s="465" t="s">
        <v>359</v>
      </c>
      <c r="C34" s="461">
        <v>3</v>
      </c>
      <c r="D34" s="461">
        <v>350</v>
      </c>
      <c r="E34" s="461">
        <f t="shared" si="0"/>
        <v>1050</v>
      </c>
      <c r="F34" s="461"/>
    </row>
    <row r="35" spans="1:10" ht="19.5" customHeight="1">
      <c r="A35" s="458">
        <v>27</v>
      </c>
      <c r="B35" s="465" t="s">
        <v>360</v>
      </c>
      <c r="C35" s="461">
        <v>3</v>
      </c>
      <c r="D35" s="461">
        <v>300</v>
      </c>
      <c r="E35" s="461">
        <f t="shared" si="0"/>
        <v>900</v>
      </c>
      <c r="F35" s="461"/>
    </row>
    <row r="36" spans="1:10" ht="19.5" customHeight="1">
      <c r="A36" s="458">
        <v>28</v>
      </c>
      <c r="B36" s="465" t="s">
        <v>361</v>
      </c>
      <c r="C36" s="461">
        <v>3</v>
      </c>
      <c r="D36" s="461">
        <v>300</v>
      </c>
      <c r="E36" s="461">
        <f t="shared" si="0"/>
        <v>900</v>
      </c>
      <c r="F36" s="461"/>
    </row>
    <row r="37" spans="1:10" ht="19.5" customHeight="1">
      <c r="A37" s="458">
        <v>29</v>
      </c>
      <c r="B37" s="465" t="s">
        <v>362</v>
      </c>
      <c r="C37" s="461">
        <v>3</v>
      </c>
      <c r="D37" s="461">
        <v>350</v>
      </c>
      <c r="E37" s="461">
        <f t="shared" si="0"/>
        <v>1050</v>
      </c>
      <c r="F37" s="461"/>
    </row>
    <row r="38" spans="1:10" ht="19.5" customHeight="1">
      <c r="A38" s="458">
        <v>30</v>
      </c>
      <c r="B38" s="465" t="s">
        <v>363</v>
      </c>
      <c r="C38" s="461">
        <v>3</v>
      </c>
      <c r="D38" s="461">
        <v>250</v>
      </c>
      <c r="E38" s="461">
        <f t="shared" si="0"/>
        <v>750</v>
      </c>
      <c r="F38" s="461"/>
    </row>
    <row r="39" spans="1:10" ht="19.5" customHeight="1">
      <c r="A39" s="458">
        <v>31</v>
      </c>
      <c r="B39" s="465" t="s">
        <v>364</v>
      </c>
      <c r="C39" s="461">
        <v>4</v>
      </c>
      <c r="D39" s="461">
        <v>600</v>
      </c>
      <c r="E39" s="461">
        <f t="shared" si="0"/>
        <v>2400</v>
      </c>
      <c r="F39" s="461"/>
      <c r="H39" s="457"/>
    </row>
    <row r="40" spans="1:10" ht="19.5" customHeight="1">
      <c r="A40" s="458">
        <v>32</v>
      </c>
      <c r="B40" s="465" t="s">
        <v>365</v>
      </c>
      <c r="C40" s="461">
        <v>1</v>
      </c>
      <c r="D40" s="461">
        <v>1350</v>
      </c>
      <c r="E40" s="461">
        <f t="shared" si="0"/>
        <v>1350</v>
      </c>
      <c r="F40" s="461"/>
    </row>
    <row r="41" spans="1:10" ht="19.5" customHeight="1">
      <c r="A41" s="458">
        <v>33</v>
      </c>
      <c r="B41" s="465" t="s">
        <v>366</v>
      </c>
      <c r="C41" s="461">
        <v>1</v>
      </c>
      <c r="D41" s="461">
        <v>1400</v>
      </c>
      <c r="E41" s="461">
        <f t="shared" si="0"/>
        <v>1400</v>
      </c>
      <c r="F41" s="461"/>
      <c r="J41" s="457"/>
    </row>
    <row r="42" spans="1:10" ht="19.5" customHeight="1">
      <c r="A42" s="458">
        <v>34</v>
      </c>
      <c r="B42" s="465" t="s">
        <v>367</v>
      </c>
      <c r="C42" s="461">
        <v>2</v>
      </c>
      <c r="D42" s="461">
        <v>1950</v>
      </c>
      <c r="E42" s="461">
        <f t="shared" si="0"/>
        <v>3900</v>
      </c>
      <c r="F42" s="461"/>
    </row>
    <row r="43" spans="1:10" ht="19.5" customHeight="1">
      <c r="A43" s="458">
        <v>35</v>
      </c>
      <c r="B43" s="465" t="s">
        <v>368</v>
      </c>
      <c r="C43" s="461">
        <v>2</v>
      </c>
      <c r="D43" s="461">
        <v>5500</v>
      </c>
      <c r="E43" s="461">
        <f t="shared" si="0"/>
        <v>11000</v>
      </c>
      <c r="F43" s="461"/>
    </row>
    <row r="44" spans="1:10" ht="19.5" customHeight="1">
      <c r="A44" s="458">
        <v>36</v>
      </c>
      <c r="B44" s="465" t="s">
        <v>369</v>
      </c>
      <c r="C44" s="461">
        <v>2</v>
      </c>
      <c r="D44" s="461">
        <v>1400</v>
      </c>
      <c r="E44" s="461">
        <f t="shared" si="0"/>
        <v>2800</v>
      </c>
      <c r="F44" s="461"/>
    </row>
    <row r="45" spans="1:10" ht="19.5" customHeight="1">
      <c r="A45" s="458">
        <v>37</v>
      </c>
      <c r="B45" s="465" t="s">
        <v>370</v>
      </c>
      <c r="C45" s="461">
        <v>3</v>
      </c>
      <c r="D45" s="461">
        <v>2400</v>
      </c>
      <c r="E45" s="461">
        <f t="shared" si="0"/>
        <v>7200</v>
      </c>
      <c r="F45" s="461"/>
    </row>
    <row r="46" spans="1:10" ht="19.5" customHeight="1">
      <c r="A46" s="458">
        <v>38</v>
      </c>
      <c r="B46" s="465" t="s">
        <v>371</v>
      </c>
      <c r="C46" s="461">
        <v>5</v>
      </c>
      <c r="D46" s="461">
        <v>1000</v>
      </c>
      <c r="E46" s="461">
        <f t="shared" si="0"/>
        <v>5000</v>
      </c>
      <c r="F46" s="461"/>
    </row>
    <row r="47" spans="1:10" ht="19.5" customHeight="1">
      <c r="A47" s="458">
        <v>39</v>
      </c>
      <c r="B47" s="465" t="s">
        <v>372</v>
      </c>
      <c r="C47" s="461">
        <v>1</v>
      </c>
      <c r="D47" s="461">
        <v>3700</v>
      </c>
      <c r="E47" s="461">
        <f t="shared" si="0"/>
        <v>3700</v>
      </c>
      <c r="F47" s="461"/>
    </row>
    <row r="48" spans="1:10" ht="19.5" customHeight="1">
      <c r="A48" s="458">
        <v>40</v>
      </c>
      <c r="B48" s="465" t="s">
        <v>373</v>
      </c>
      <c r="C48" s="461">
        <v>1</v>
      </c>
      <c r="D48" s="461">
        <v>2800</v>
      </c>
      <c r="E48" s="461">
        <f t="shared" si="0"/>
        <v>2800</v>
      </c>
      <c r="F48" s="461"/>
    </row>
    <row r="49" spans="1:6" ht="19.5" customHeight="1">
      <c r="A49" s="458">
        <v>41</v>
      </c>
      <c r="B49" s="465" t="s">
        <v>374</v>
      </c>
      <c r="C49" s="461">
        <v>2</v>
      </c>
      <c r="D49" s="461">
        <v>1600</v>
      </c>
      <c r="E49" s="461">
        <f t="shared" si="0"/>
        <v>3200</v>
      </c>
      <c r="F49" s="461"/>
    </row>
    <row r="50" spans="1:6" ht="19.5" customHeight="1">
      <c r="A50" s="458">
        <v>42</v>
      </c>
      <c r="B50" s="465" t="s">
        <v>375</v>
      </c>
      <c r="C50" s="461">
        <v>4</v>
      </c>
      <c r="D50" s="461">
        <v>950</v>
      </c>
      <c r="E50" s="461">
        <f t="shared" si="0"/>
        <v>3800</v>
      </c>
      <c r="F50" s="461"/>
    </row>
    <row r="51" spans="1:6" ht="19.5" customHeight="1">
      <c r="A51" s="458">
        <v>43</v>
      </c>
      <c r="B51" s="465" t="s">
        <v>376</v>
      </c>
      <c r="C51" s="461">
        <v>7</v>
      </c>
      <c r="D51" s="461">
        <v>3300</v>
      </c>
      <c r="E51" s="461">
        <f t="shared" si="0"/>
        <v>23100</v>
      </c>
      <c r="F51" s="461"/>
    </row>
    <row r="52" spans="1:6" ht="19.5" customHeight="1">
      <c r="A52" s="458">
        <v>44</v>
      </c>
      <c r="B52" s="465" t="s">
        <v>377</v>
      </c>
      <c r="C52" s="461">
        <v>4</v>
      </c>
      <c r="D52" s="461">
        <v>400</v>
      </c>
      <c r="E52" s="461">
        <f t="shared" si="0"/>
        <v>1600</v>
      </c>
      <c r="F52" s="461"/>
    </row>
    <row r="53" spans="1:6" ht="19.5" customHeight="1">
      <c r="A53" s="458">
        <v>45</v>
      </c>
      <c r="B53" s="465" t="s">
        <v>378</v>
      </c>
      <c r="C53" s="461">
        <v>2</v>
      </c>
      <c r="D53" s="461">
        <v>1500</v>
      </c>
      <c r="E53" s="461">
        <f t="shared" si="0"/>
        <v>3000</v>
      </c>
      <c r="F53" s="461"/>
    </row>
    <row r="54" spans="1:6" ht="19.5" customHeight="1">
      <c r="A54" s="458">
        <v>46</v>
      </c>
      <c r="B54" s="465" t="s">
        <v>379</v>
      </c>
      <c r="C54" s="461">
        <v>2</v>
      </c>
      <c r="D54" s="461">
        <v>800</v>
      </c>
      <c r="E54" s="461">
        <f t="shared" si="0"/>
        <v>1600</v>
      </c>
      <c r="F54" s="461"/>
    </row>
    <row r="55" spans="1:6" ht="19.5" customHeight="1">
      <c r="A55" s="458">
        <v>47</v>
      </c>
      <c r="B55" s="465" t="s">
        <v>380</v>
      </c>
      <c r="C55" s="461">
        <v>2</v>
      </c>
      <c r="D55" s="461">
        <v>1950</v>
      </c>
      <c r="E55" s="461">
        <f t="shared" si="0"/>
        <v>3900</v>
      </c>
      <c r="F55" s="461"/>
    </row>
    <row r="56" spans="1:6" ht="19.5" customHeight="1">
      <c r="A56" s="458">
        <v>48</v>
      </c>
      <c r="B56" s="465" t="s">
        <v>381</v>
      </c>
      <c r="C56" s="461">
        <v>1</v>
      </c>
      <c r="D56" s="461">
        <v>7900</v>
      </c>
      <c r="E56" s="461">
        <f t="shared" si="0"/>
        <v>7900</v>
      </c>
      <c r="F56" s="461"/>
    </row>
    <row r="57" spans="1:6" ht="19.5" customHeight="1">
      <c r="A57" s="458">
        <v>49</v>
      </c>
      <c r="B57" s="465" t="s">
        <v>382</v>
      </c>
      <c r="C57" s="461">
        <v>1</v>
      </c>
      <c r="D57" s="461">
        <v>2800</v>
      </c>
      <c r="E57" s="461">
        <f t="shared" si="0"/>
        <v>2800</v>
      </c>
      <c r="F57" s="461"/>
    </row>
    <row r="58" spans="1:6" ht="19.5" customHeight="1">
      <c r="A58" s="458">
        <v>50</v>
      </c>
      <c r="B58" s="465" t="s">
        <v>383</v>
      </c>
      <c r="C58" s="461">
        <v>2</v>
      </c>
      <c r="D58" s="461">
        <v>3100</v>
      </c>
      <c r="E58" s="461">
        <f t="shared" si="0"/>
        <v>6200</v>
      </c>
      <c r="F58" s="461"/>
    </row>
    <row r="59" spans="1:6" ht="19.5" customHeight="1">
      <c r="A59" s="458">
        <v>51</v>
      </c>
      <c r="B59" s="465" t="s">
        <v>384</v>
      </c>
      <c r="C59" s="461">
        <v>4</v>
      </c>
      <c r="D59" s="461">
        <v>1050</v>
      </c>
      <c r="E59" s="461">
        <f t="shared" si="0"/>
        <v>4200</v>
      </c>
      <c r="F59" s="461"/>
    </row>
    <row r="60" spans="1:6" ht="19.5" customHeight="1">
      <c r="A60" s="458">
        <v>52</v>
      </c>
      <c r="B60" s="465" t="s">
        <v>385</v>
      </c>
      <c r="C60" s="461">
        <v>2</v>
      </c>
      <c r="D60" s="461">
        <v>1600</v>
      </c>
      <c r="E60" s="461">
        <f t="shared" si="0"/>
        <v>3200</v>
      </c>
      <c r="F60" s="461"/>
    </row>
    <row r="61" spans="1:6" ht="19.5" customHeight="1">
      <c r="A61" s="458">
        <v>53</v>
      </c>
      <c r="B61" s="465" t="s">
        <v>386</v>
      </c>
      <c r="C61" s="461">
        <v>2</v>
      </c>
      <c r="D61" s="461">
        <v>1250</v>
      </c>
      <c r="E61" s="461">
        <f t="shared" si="0"/>
        <v>2500</v>
      </c>
      <c r="F61" s="461"/>
    </row>
    <row r="62" spans="1:6" ht="19.5" customHeight="1">
      <c r="A62" s="458">
        <v>54</v>
      </c>
      <c r="B62" s="465" t="s">
        <v>387</v>
      </c>
      <c r="C62" s="461">
        <v>2</v>
      </c>
      <c r="D62" s="461">
        <v>1800</v>
      </c>
      <c r="E62" s="461">
        <f t="shared" si="0"/>
        <v>3600</v>
      </c>
      <c r="F62" s="461"/>
    </row>
    <row r="63" spans="1:6" ht="19.5" customHeight="1">
      <c r="A63" s="458">
        <v>55</v>
      </c>
      <c r="B63" s="465" t="s">
        <v>388</v>
      </c>
      <c r="C63" s="461">
        <v>2</v>
      </c>
      <c r="D63" s="461">
        <v>1000</v>
      </c>
      <c r="E63" s="461">
        <f t="shared" si="0"/>
        <v>2000</v>
      </c>
      <c r="F63" s="461"/>
    </row>
    <row r="64" spans="1:6" ht="19.5" customHeight="1">
      <c r="A64" s="458">
        <v>56</v>
      </c>
      <c r="B64" s="465" t="s">
        <v>389</v>
      </c>
      <c r="C64" s="461">
        <v>2</v>
      </c>
      <c r="D64" s="461">
        <v>950</v>
      </c>
      <c r="E64" s="461">
        <f t="shared" si="0"/>
        <v>1900</v>
      </c>
      <c r="F64" s="461"/>
    </row>
    <row r="65" spans="1:6" ht="19.5" customHeight="1">
      <c r="A65" s="458">
        <v>57</v>
      </c>
      <c r="B65" s="465" t="s">
        <v>390</v>
      </c>
      <c r="C65" s="461">
        <v>2</v>
      </c>
      <c r="D65" s="461">
        <v>1950</v>
      </c>
      <c r="E65" s="461">
        <f t="shared" si="0"/>
        <v>3900</v>
      </c>
      <c r="F65" s="461"/>
    </row>
    <row r="66" spans="1:6" ht="19.5" customHeight="1">
      <c r="A66" s="458">
        <v>58</v>
      </c>
      <c r="B66" s="465" t="s">
        <v>391</v>
      </c>
      <c r="C66" s="461">
        <v>5</v>
      </c>
      <c r="D66" s="461">
        <v>1250</v>
      </c>
      <c r="E66" s="461">
        <f t="shared" si="0"/>
        <v>6250</v>
      </c>
      <c r="F66" s="461"/>
    </row>
    <row r="67" spans="1:6" ht="19.5" customHeight="1">
      <c r="A67" s="458">
        <v>59</v>
      </c>
      <c r="B67" s="465" t="s">
        <v>392</v>
      </c>
      <c r="C67" s="461">
        <v>2</v>
      </c>
      <c r="D67" s="461">
        <v>850</v>
      </c>
      <c r="E67" s="461">
        <f t="shared" si="0"/>
        <v>1700</v>
      </c>
      <c r="F67" s="461"/>
    </row>
    <row r="68" spans="1:6" ht="19.5" customHeight="1">
      <c r="A68" s="458">
        <v>60</v>
      </c>
      <c r="B68" s="465" t="s">
        <v>393</v>
      </c>
      <c r="C68" s="461">
        <v>2</v>
      </c>
      <c r="D68" s="461">
        <v>800</v>
      </c>
      <c r="E68" s="461">
        <f t="shared" si="0"/>
        <v>1600</v>
      </c>
      <c r="F68" s="461"/>
    </row>
    <row r="69" spans="1:6" ht="19.5" customHeight="1">
      <c r="A69" s="458">
        <v>61</v>
      </c>
      <c r="B69" s="465" t="s">
        <v>394</v>
      </c>
      <c r="C69" s="461">
        <v>35</v>
      </c>
      <c r="D69" s="461">
        <v>600</v>
      </c>
      <c r="E69" s="461">
        <f t="shared" si="0"/>
        <v>21000</v>
      </c>
      <c r="F69" s="461"/>
    </row>
    <row r="70" spans="1:6" ht="19.5" customHeight="1">
      <c r="A70" s="458">
        <v>62</v>
      </c>
      <c r="B70" s="465" t="s">
        <v>395</v>
      </c>
      <c r="C70" s="461">
        <v>2</v>
      </c>
      <c r="D70" s="461">
        <v>1600</v>
      </c>
      <c r="E70" s="461">
        <f t="shared" si="0"/>
        <v>3200</v>
      </c>
      <c r="F70" s="461"/>
    </row>
    <row r="71" spans="1:6" ht="19.5" customHeight="1">
      <c r="A71" s="458">
        <v>63</v>
      </c>
      <c r="B71" s="465" t="s">
        <v>396</v>
      </c>
      <c r="C71" s="461">
        <v>2</v>
      </c>
      <c r="D71" s="461">
        <v>1750</v>
      </c>
      <c r="E71" s="461">
        <f t="shared" si="0"/>
        <v>3500</v>
      </c>
      <c r="F71" s="461"/>
    </row>
    <row r="72" spans="1:6" ht="19.5" customHeight="1">
      <c r="A72" s="458">
        <v>64</v>
      </c>
      <c r="B72" s="465" t="s">
        <v>397</v>
      </c>
      <c r="C72" s="461">
        <v>2</v>
      </c>
      <c r="D72" s="461">
        <v>2500</v>
      </c>
      <c r="E72" s="461">
        <f t="shared" si="0"/>
        <v>5000</v>
      </c>
      <c r="F72" s="461"/>
    </row>
    <row r="73" spans="1:6" ht="19.5" customHeight="1">
      <c r="A73" s="458">
        <v>65</v>
      </c>
      <c r="B73" s="465" t="s">
        <v>398</v>
      </c>
      <c r="C73" s="461">
        <v>3</v>
      </c>
      <c r="D73" s="461">
        <v>2600</v>
      </c>
      <c r="E73" s="461">
        <f t="shared" si="0"/>
        <v>7800</v>
      </c>
      <c r="F73" s="461"/>
    </row>
    <row r="74" spans="1:6" ht="19.5" customHeight="1">
      <c r="A74" s="458">
        <v>66</v>
      </c>
      <c r="B74" s="465" t="s">
        <v>399</v>
      </c>
      <c r="C74" s="461">
        <v>4</v>
      </c>
      <c r="D74" s="461">
        <v>2200</v>
      </c>
      <c r="E74" s="461">
        <f t="shared" ref="E74:E91" si="1">+C74*D74</f>
        <v>8800</v>
      </c>
      <c r="F74" s="461"/>
    </row>
    <row r="75" spans="1:6" ht="13.5" customHeight="1">
      <c r="A75" s="458">
        <v>67</v>
      </c>
      <c r="B75" s="465" t="s">
        <v>400</v>
      </c>
      <c r="C75" s="461">
        <v>4</v>
      </c>
      <c r="D75" s="461">
        <v>1200</v>
      </c>
      <c r="E75" s="461">
        <f t="shared" si="1"/>
        <v>4800</v>
      </c>
      <c r="F75" s="461"/>
    </row>
    <row r="76" spans="1:6" ht="13.5" customHeight="1">
      <c r="A76" s="458">
        <v>68</v>
      </c>
      <c r="B76" s="465" t="s">
        <v>401</v>
      </c>
      <c r="C76" s="461">
        <v>10</v>
      </c>
      <c r="D76" s="461">
        <v>650</v>
      </c>
      <c r="E76" s="461">
        <f t="shared" si="1"/>
        <v>6500</v>
      </c>
      <c r="F76" s="461"/>
    </row>
    <row r="77" spans="1:6" ht="13.5" customHeight="1">
      <c r="A77" s="458">
        <v>69</v>
      </c>
      <c r="B77" s="465" t="s">
        <v>402</v>
      </c>
      <c r="C77" s="461">
        <v>3</v>
      </c>
      <c r="D77" s="461">
        <v>1500</v>
      </c>
      <c r="E77" s="461">
        <f t="shared" si="1"/>
        <v>4500</v>
      </c>
      <c r="F77" s="461"/>
    </row>
    <row r="78" spans="1:6" ht="13.5" customHeight="1">
      <c r="A78" s="458">
        <v>70</v>
      </c>
      <c r="B78" s="465" t="s">
        <v>403</v>
      </c>
      <c r="C78" s="461">
        <v>5</v>
      </c>
      <c r="D78" s="461">
        <v>600</v>
      </c>
      <c r="E78" s="461">
        <f t="shared" si="1"/>
        <v>3000</v>
      </c>
      <c r="F78" s="461"/>
    </row>
    <row r="79" spans="1:6" ht="13.5" customHeight="1">
      <c r="A79" s="458">
        <v>71</v>
      </c>
      <c r="B79" s="465" t="s">
        <v>404</v>
      </c>
      <c r="C79" s="461">
        <v>1</v>
      </c>
      <c r="D79" s="461">
        <v>4200</v>
      </c>
      <c r="E79" s="461">
        <f t="shared" si="1"/>
        <v>4200</v>
      </c>
      <c r="F79" s="461"/>
    </row>
    <row r="80" spans="1:6" ht="13.5" customHeight="1">
      <c r="A80" s="458">
        <v>72</v>
      </c>
      <c r="B80" s="465" t="s">
        <v>415</v>
      </c>
      <c r="C80" s="461">
        <v>1</v>
      </c>
      <c r="D80" s="458">
        <v>59800</v>
      </c>
      <c r="E80" s="461">
        <f t="shared" si="1"/>
        <v>59800</v>
      </c>
      <c r="F80" s="461"/>
    </row>
    <row r="81" spans="1:6" ht="30" customHeight="1">
      <c r="A81" s="458">
        <v>73</v>
      </c>
      <c r="B81" s="465" t="s">
        <v>416</v>
      </c>
      <c r="C81" s="461">
        <v>1</v>
      </c>
      <c r="D81" s="461">
        <v>45200</v>
      </c>
      <c r="E81" s="461">
        <f t="shared" si="1"/>
        <v>45200</v>
      </c>
      <c r="F81" s="461"/>
    </row>
    <row r="82" spans="1:6" ht="13.5" customHeight="1">
      <c r="A82" s="458">
        <v>74</v>
      </c>
      <c r="B82" s="465" t="s">
        <v>414</v>
      </c>
      <c r="C82" s="461">
        <v>1</v>
      </c>
      <c r="D82" s="458">
        <v>24040</v>
      </c>
      <c r="E82" s="461">
        <f t="shared" si="1"/>
        <v>24040</v>
      </c>
      <c r="F82" s="461"/>
    </row>
    <row r="83" spans="1:6" ht="13.5" customHeight="1">
      <c r="A83" s="458">
        <v>72</v>
      </c>
      <c r="B83" s="465" t="s">
        <v>405</v>
      </c>
      <c r="C83" s="461">
        <v>1</v>
      </c>
      <c r="D83" s="461">
        <v>3500</v>
      </c>
      <c r="E83" s="461">
        <f t="shared" si="1"/>
        <v>3500</v>
      </c>
      <c r="F83" s="461"/>
    </row>
    <row r="84" spans="1:6" ht="13.5" customHeight="1">
      <c r="A84" s="458">
        <v>73</v>
      </c>
      <c r="B84" s="465" t="s">
        <v>406</v>
      </c>
      <c r="C84" s="461">
        <v>1</v>
      </c>
      <c r="D84" s="461">
        <v>4000</v>
      </c>
      <c r="E84" s="461">
        <f t="shared" si="1"/>
        <v>4000</v>
      </c>
      <c r="F84" s="461"/>
    </row>
    <row r="85" spans="1:6" ht="13.5" customHeight="1">
      <c r="A85" s="458">
        <v>74</v>
      </c>
      <c r="B85" s="465" t="s">
        <v>407</v>
      </c>
      <c r="C85" s="461">
        <v>1</v>
      </c>
      <c r="D85" s="461">
        <v>3500</v>
      </c>
      <c r="E85" s="461">
        <f t="shared" si="1"/>
        <v>3500</v>
      </c>
      <c r="F85" s="461"/>
    </row>
    <row r="86" spans="1:6" ht="13.5" customHeight="1">
      <c r="A86" s="458">
        <v>75</v>
      </c>
      <c r="B86" s="465" t="s">
        <v>408</v>
      </c>
      <c r="C86" s="461">
        <v>1</v>
      </c>
      <c r="D86" s="461">
        <v>4000</v>
      </c>
      <c r="E86" s="461">
        <f t="shared" si="1"/>
        <v>4000</v>
      </c>
      <c r="F86" s="461"/>
    </row>
    <row r="87" spans="1:6" ht="13.5" customHeight="1">
      <c r="A87" s="458">
        <v>76</v>
      </c>
      <c r="B87" s="465" t="s">
        <v>409</v>
      </c>
      <c r="C87" s="461">
        <v>1</v>
      </c>
      <c r="D87" s="461">
        <v>1000</v>
      </c>
      <c r="E87" s="461">
        <f t="shared" si="1"/>
        <v>1000</v>
      </c>
      <c r="F87" s="461"/>
    </row>
    <row r="88" spans="1:6" ht="13.5" customHeight="1">
      <c r="A88" s="458">
        <v>77</v>
      </c>
      <c r="B88" s="465" t="s">
        <v>410</v>
      </c>
      <c r="C88" s="461">
        <v>1</v>
      </c>
      <c r="D88" s="461">
        <v>3500</v>
      </c>
      <c r="E88" s="461">
        <f t="shared" si="1"/>
        <v>3500</v>
      </c>
      <c r="F88" s="461"/>
    </row>
    <row r="89" spans="1:6" ht="13.5" customHeight="1">
      <c r="A89" s="458">
        <v>78</v>
      </c>
      <c r="B89" s="465" t="s">
        <v>411</v>
      </c>
      <c r="C89" s="461">
        <v>1</v>
      </c>
      <c r="D89" s="461">
        <v>4000</v>
      </c>
      <c r="E89" s="461">
        <f t="shared" si="1"/>
        <v>4000</v>
      </c>
      <c r="F89" s="461"/>
    </row>
    <row r="90" spans="1:6" ht="13.5" customHeight="1">
      <c r="A90" s="458">
        <v>79</v>
      </c>
      <c r="B90" s="465" t="s">
        <v>412</v>
      </c>
      <c r="C90" s="461">
        <v>1</v>
      </c>
      <c r="D90" s="461">
        <v>2000</v>
      </c>
      <c r="E90" s="461">
        <f t="shared" si="1"/>
        <v>2000</v>
      </c>
      <c r="F90" s="461"/>
    </row>
    <row r="91" spans="1:6" ht="13.5" customHeight="1">
      <c r="A91" s="458">
        <v>80</v>
      </c>
      <c r="B91" s="465" t="s">
        <v>413</v>
      </c>
      <c r="C91" s="461">
        <v>1</v>
      </c>
      <c r="D91" s="461">
        <v>3000</v>
      </c>
      <c r="E91" s="461">
        <f t="shared" si="1"/>
        <v>3000</v>
      </c>
      <c r="F91" s="461"/>
    </row>
    <row r="92" spans="1:6" ht="13.5" hidden="1">
      <c r="A92" s="458">
        <v>76</v>
      </c>
      <c r="B92" s="465"/>
      <c r="C92" s="461"/>
      <c r="D92" s="461"/>
      <c r="E92" s="461"/>
      <c r="F92" s="461"/>
    </row>
    <row r="93" spans="1:6" ht="28.5" customHeight="1">
      <c r="A93" s="458">
        <f>+A8+1</f>
        <v>2</v>
      </c>
      <c r="B93" s="465" t="s">
        <v>323</v>
      </c>
      <c r="C93" s="461"/>
      <c r="D93" s="461"/>
      <c r="E93" s="461">
        <f t="shared" ref="E93:E100" si="2">+D93*C93</f>
        <v>0</v>
      </c>
      <c r="F93" s="461">
        <v>0</v>
      </c>
    </row>
    <row r="94" spans="1:6" ht="25.5" customHeight="1">
      <c r="A94" s="458">
        <f t="shared" ref="A94:A101" si="3">+A93+1</f>
        <v>3</v>
      </c>
      <c r="B94" s="465" t="s">
        <v>324</v>
      </c>
      <c r="C94" s="461"/>
      <c r="D94" s="461"/>
      <c r="E94" s="461">
        <f t="shared" si="2"/>
        <v>0</v>
      </c>
      <c r="F94" s="461"/>
    </row>
    <row r="95" spans="1:6" ht="24" customHeight="1">
      <c r="A95" s="458">
        <f>+A94+1</f>
        <v>4</v>
      </c>
      <c r="B95" s="465" t="s">
        <v>333</v>
      </c>
      <c r="C95" s="461"/>
      <c r="D95" s="461"/>
      <c r="E95" s="461">
        <f t="shared" si="2"/>
        <v>0</v>
      </c>
      <c r="F95" s="461">
        <v>0</v>
      </c>
    </row>
    <row r="96" spans="1:6" ht="13.5" hidden="1">
      <c r="A96" s="458"/>
      <c r="B96" s="465"/>
      <c r="C96" s="461"/>
      <c r="D96" s="461"/>
      <c r="E96" s="461"/>
      <c r="F96" s="461"/>
    </row>
    <row r="97" spans="1:14" ht="13.5" hidden="1">
      <c r="A97" s="458"/>
      <c r="B97" s="465"/>
      <c r="C97" s="461"/>
      <c r="D97" s="461"/>
      <c r="E97" s="461"/>
      <c r="F97" s="461"/>
    </row>
    <row r="98" spans="1:14" ht="13.5" hidden="1">
      <c r="A98" s="458"/>
      <c r="B98" s="465"/>
      <c r="C98" s="461"/>
      <c r="D98" s="461"/>
      <c r="E98" s="461"/>
      <c r="F98" s="461"/>
    </row>
    <row r="99" spans="1:14" ht="13.5">
      <c r="A99" s="458">
        <f>+A95+1</f>
        <v>5</v>
      </c>
      <c r="B99" s="465"/>
      <c r="C99" s="461"/>
      <c r="D99" s="461"/>
      <c r="E99" s="461">
        <f t="shared" si="2"/>
        <v>0</v>
      </c>
      <c r="F99" s="461"/>
    </row>
    <row r="100" spans="1:14" ht="13.5">
      <c r="A100" s="458">
        <f t="shared" si="3"/>
        <v>6</v>
      </c>
      <c r="B100" s="465"/>
      <c r="C100" s="461"/>
      <c r="D100" s="461"/>
      <c r="E100" s="461">
        <f t="shared" si="2"/>
        <v>0</v>
      </c>
      <c r="F100" s="461"/>
    </row>
    <row r="101" spans="1:14" ht="27">
      <c r="A101" s="458">
        <f t="shared" si="3"/>
        <v>7</v>
      </c>
      <c r="B101" s="465" t="s">
        <v>325</v>
      </c>
      <c r="C101" s="461"/>
      <c r="D101" s="461">
        <v>2920.2</v>
      </c>
      <c r="E101" s="472">
        <v>0</v>
      </c>
      <c r="F101" s="461">
        <v>2953.6</v>
      </c>
      <c r="G101" s="461">
        <v>3</v>
      </c>
      <c r="H101" s="473"/>
      <c r="I101" s="474" t="s">
        <v>417</v>
      </c>
      <c r="J101" s="474"/>
      <c r="K101" s="474"/>
      <c r="L101" s="474"/>
      <c r="M101" s="474"/>
      <c r="N101" s="474"/>
    </row>
    <row r="102" spans="1:14" ht="14.25">
      <c r="A102" s="466"/>
      <c r="B102" s="467" t="s">
        <v>315</v>
      </c>
      <c r="C102" s="467">
        <f>SUM(C8:C101)</f>
        <v>485</v>
      </c>
      <c r="D102" s="467">
        <f>SUM(D8:D101)</f>
        <v>294880.2</v>
      </c>
      <c r="E102" s="467">
        <f>SUM(E8:E101)</f>
        <v>960000</v>
      </c>
      <c r="F102" s="467">
        <f>SUM(F8:F101)</f>
        <v>3433.6</v>
      </c>
    </row>
    <row r="103" spans="1:14" ht="13.5">
      <c r="A103" s="460"/>
      <c r="B103" s="459"/>
      <c r="C103" s="459"/>
      <c r="D103" s="459"/>
      <c r="E103" s="459"/>
      <c r="F103" s="459"/>
    </row>
    <row r="104" spans="1:14" ht="28.5">
      <c r="A104" s="460"/>
      <c r="B104" s="468" t="s">
        <v>326</v>
      </c>
      <c r="C104" s="469">
        <v>0</v>
      </c>
      <c r="D104" s="459"/>
      <c r="E104" s="459"/>
      <c r="F104" s="459"/>
    </row>
    <row r="105" spans="1:14" ht="14.25">
      <c r="A105" s="460"/>
      <c r="B105" s="468" t="s">
        <v>327</v>
      </c>
      <c r="C105" s="471"/>
      <c r="D105" s="470" t="s">
        <v>328</v>
      </c>
      <c r="E105" s="459"/>
      <c r="F105" s="459"/>
    </row>
    <row r="106" spans="1:14" ht="13.5">
      <c r="A106" s="460"/>
      <c r="B106" s="459"/>
      <c r="C106" s="459"/>
      <c r="D106" s="459"/>
      <c r="E106" s="459"/>
      <c r="F106" s="459"/>
    </row>
    <row r="109" spans="1:14" ht="17.25">
      <c r="A109" s="174"/>
      <c r="B109" s="22" t="s">
        <v>84</v>
      </c>
      <c r="C109" s="22"/>
      <c r="D109" s="535" t="s">
        <v>85</v>
      </c>
      <c r="E109" s="535"/>
      <c r="F109" s="535"/>
    </row>
    <row r="110" spans="1:14" ht="17.25">
      <c r="A110" s="174"/>
      <c r="B110" s="22" t="s">
        <v>134</v>
      </c>
      <c r="C110" s="121"/>
      <c r="D110" s="534" t="s">
        <v>148</v>
      </c>
      <c r="E110" s="534"/>
      <c r="F110" s="534"/>
    </row>
    <row r="111" spans="1:14" ht="17.25">
      <c r="A111" s="174"/>
      <c r="B111" s="22"/>
      <c r="C111" s="121"/>
      <c r="D111" s="454"/>
      <c r="E111" s="454"/>
      <c r="F111" s="454"/>
    </row>
    <row r="112" spans="1:14" ht="17.25">
      <c r="A112" s="174"/>
      <c r="B112" s="22" t="s">
        <v>87</v>
      </c>
      <c r="C112" s="121"/>
      <c r="D112" s="535" t="s">
        <v>88</v>
      </c>
      <c r="E112" s="535"/>
      <c r="F112" s="535"/>
    </row>
    <row r="113" spans="1:6" ht="13.5">
      <c r="A113" s="174"/>
      <c r="B113" s="121"/>
      <c r="C113" s="121"/>
      <c r="D113" s="534" t="s">
        <v>148</v>
      </c>
      <c r="E113" s="534"/>
      <c r="F113" s="534"/>
    </row>
  </sheetData>
  <mergeCells count="7">
    <mergeCell ref="D113:F113"/>
    <mergeCell ref="D109:F109"/>
    <mergeCell ref="D110:F110"/>
    <mergeCell ref="D112:F112"/>
    <mergeCell ref="A1:F1"/>
    <mergeCell ref="A2:F2"/>
    <mergeCell ref="A3:F3"/>
  </mergeCells>
  <pageMargins left="0.7" right="0.7" top="0.75" bottom="0.75" header="0.511811023622047" footer="0.511811023622047"/>
  <pageSetup scale="8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151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Nerarakani_hashvetvutyun1!Print_Area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https://mul2.yerevan.am/tasks/1972414/oneclick?token=51d3dae6aefd4ca15ef6d4a1813483be</cp:keywords>
  <cp:lastModifiedBy>Lusine Petrosyan</cp:lastModifiedBy>
  <cp:revision>9</cp:revision>
  <cp:lastPrinted>2024-12-18T10:58:17Z</cp:lastPrinted>
  <dcterms:created xsi:type="dcterms:W3CDTF">1996-10-14T23:33:28Z</dcterms:created>
  <dcterms:modified xsi:type="dcterms:W3CDTF">2024-12-29T19:07:17Z</dcterms:modified>
  <dc:language>en-US</dc:language>
</cp:coreProperties>
</file>