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3B4E404-DBCA-4E3A-808C-C4FE2E87328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54" i="19"/>
  <c r="H44" i="10"/>
  <c r="H42" i="10"/>
  <c r="A83" i="7"/>
  <c r="A61" i="19"/>
  <c r="C12" i="10"/>
  <c r="E17" i="20" l="1"/>
  <c r="D57" i="19" l="1"/>
  <c r="D70" i="10"/>
  <c r="D68" i="10"/>
  <c r="C81" i="7"/>
  <c r="C83" i="7"/>
  <c r="D53" i="19"/>
  <c r="B35" i="7"/>
  <c r="C7" i="10" l="1"/>
  <c r="C9" i="10"/>
  <c r="D15" i="9"/>
  <c r="B15" i="9"/>
  <c r="C59" i="9"/>
  <c r="C8" i="9"/>
  <c r="D72" i="19"/>
  <c r="L8" i="20" l="1"/>
  <c r="L9" i="20"/>
  <c r="L10" i="20"/>
  <c r="L11" i="20"/>
  <c r="L12" i="20"/>
  <c r="L13" i="20"/>
  <c r="L14" i="20"/>
  <c r="L15" i="20"/>
  <c r="L16" i="20"/>
  <c r="L7" i="20"/>
  <c r="N11" i="20"/>
  <c r="I8" i="20"/>
  <c r="I9" i="20"/>
  <c r="I10" i="20"/>
  <c r="I11" i="20"/>
  <c r="I12" i="20"/>
  <c r="I13" i="20"/>
  <c r="I14" i="20"/>
  <c r="I15" i="20"/>
  <c r="I16" i="20"/>
  <c r="I7" i="20"/>
  <c r="E8" i="20"/>
  <c r="E9" i="20"/>
  <c r="E10" i="20"/>
  <c r="E7" i="20"/>
  <c r="F10" i="20"/>
  <c r="F9" i="20"/>
  <c r="F8" i="20"/>
  <c r="F7" i="20"/>
  <c r="D18" i="20"/>
  <c r="D17" i="20"/>
  <c r="D10" i="20"/>
  <c r="D9" i="20"/>
  <c r="D8" i="20"/>
  <c r="E7" i="11" l="1"/>
  <c r="K7" i="11" l="1"/>
  <c r="D10" i="9" l="1"/>
  <c r="D9" i="9"/>
  <c r="D13" i="9"/>
  <c r="D12" i="9"/>
  <c r="A17" i="9"/>
  <c r="A19" i="10"/>
  <c r="A32" i="7"/>
  <c r="A28" i="1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C31" i="15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11" i="20" l="1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F17" i="20"/>
  <c r="C10" i="1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M28" i="20" l="1"/>
  <c r="D26" i="19" s="1"/>
  <c r="D60" i="19" s="1"/>
  <c r="N17" i="20"/>
  <c r="O17" i="20" s="1"/>
  <c r="O14" i="20"/>
  <c r="O11" i="20"/>
  <c r="O8" i="20"/>
  <c r="O7" i="20"/>
  <c r="I19" i="20"/>
  <c r="E19" i="20"/>
  <c r="F19" i="20"/>
  <c r="F20" i="20" s="1"/>
  <c r="F27" i="20" s="1"/>
  <c r="D41" i="19" s="1"/>
  <c r="F41" i="19" s="1"/>
  <c r="O15" i="20"/>
  <c r="M18" i="20"/>
  <c r="O18" i="20" s="1"/>
  <c r="O12" i="20"/>
  <c r="J19" i="20"/>
  <c r="J20" i="20" s="1"/>
  <c r="J27" i="20" s="1"/>
  <c r="D42" i="19" s="1"/>
  <c r="F42" i="19" s="1"/>
  <c r="O13" i="20"/>
  <c r="O16" i="20"/>
  <c r="O9" i="20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0" i="10" s="1"/>
  <c r="A22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3" i="10" l="1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C20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A19" i="9" s="1"/>
  <c r="A20" i="9" s="1"/>
  <c r="A22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A33" i="7" s="1"/>
  <c r="A35" i="7" s="1"/>
  <c r="B22" i="10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7" i="9" l="1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52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1" i="7"/>
  <c r="A50" i="19"/>
  <c r="A47" i="19"/>
  <c r="A48" i="19" s="1"/>
  <c r="A49" i="19" s="1"/>
  <c r="C29" i="7"/>
  <c r="A48" i="7" l="1"/>
  <c r="A49" i="7" s="1"/>
  <c r="A50" i="7" s="1"/>
  <c r="A61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B27" i="10"/>
  <c r="A59" i="7" l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62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3" i="7" l="1"/>
  <c r="A74" i="7" s="1"/>
  <c r="A75" i="7" s="1"/>
  <c r="A76" i="7" s="1"/>
  <c r="A77" i="7"/>
  <c r="A78" i="7"/>
  <c r="A64" i="10"/>
  <c r="A65" i="10" s="1"/>
  <c r="A67" i="19"/>
  <c r="A68" i="19" s="1"/>
  <c r="A69" i="19" s="1"/>
  <c r="A70" i="19" l="1"/>
  <c r="A71" i="19" s="1"/>
  <c r="A72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<sst xmlns="http://schemas.openxmlformats.org/spreadsheetml/2006/main" count="590" uniqueCount="341">
  <si>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</si>
  <si>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</si>
  <si>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</si>
  <si>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</si>
  <si>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</si>
  <si>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</si>
  <si>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</si>
  <si>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</si>
  <si>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</si>
  <si>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</si>
  <si>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</si>
  <si>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</si>
  <si>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</si>
  <si>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</si>
  <si>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</si>
  <si>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</si>
  <si>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</si>
  <si>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</si>
  <si>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</si>
  <si>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</si>
  <si>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</si>
  <si>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</si>
  <si>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</si>
  <si>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</si>
  <si>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</si>
  <si>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</si>
  <si>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</si>
  <si>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</si>
  <si>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</si>
  <si>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</si>
  <si>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</si>
  <si>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</si>
  <si>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</si>
  <si>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</si>
  <si>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</si>
  <si>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</si>
  <si>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</si>
  <si>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</si>
  <si>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</si>
  <si>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</si>
  <si>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</si>
  <si>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</si>
  <si>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</si>
  <si>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</si>
  <si>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</si>
  <si>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</si>
  <si>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</si>
  <si>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</si>
  <si>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</si>
  <si>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</si>
  <si>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</si>
  <si>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</si>
  <si>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</si>
  <si>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</si>
  <si>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</si>
  <si>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</si>
  <si>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</si>
  <si>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</si>
  <si>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</si>
  <si>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</si>
  <si>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</si>
  <si>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</si>
  <si>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</si>
  <si>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</si>
  <si>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</si>
  <si>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</si>
  <si>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</si>
  <si>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</si>
  <si>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</si>
  <si>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</si>
  <si>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</si>
  <si>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</si>
  <si>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</si>
  <si>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</si>
  <si>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</si>
  <si>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</si>
  <si>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</si>
  <si>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</si>
  <si>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</si>
  <si>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</si>
  <si>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</si>
  <si>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</si>
  <si>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</si>
  <si>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</si>
  <si>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</si>
  <si>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</si>
  <si>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</si>
  <si>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</si>
  <si>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</si>
  <si>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</si>
  <si>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</si>
  <si>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</si>
  <si>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</si>
  <si>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</si>
  <si>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</si>
  <si>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</si>
  <si>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</si>
  <si>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</si>
  <si>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</si>
  <si>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</si>
  <si>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</si>
  <si>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</si>
  <si>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</si>
  <si>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</si>
  <si>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</si>
  <si>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</si>
  <si>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</si>
  <si>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</si>
  <si>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</si>
  <si>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</si>
  <si>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</si>
  <si>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</si>
  <si>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</si>
  <si>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</si>
  <si>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</si>
  <si>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</si>
  <si>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</si>
  <si>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</si>
  <si>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</si>
  <si>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</si>
  <si>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</si>
  <si>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</si>
  <si>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</si>
  <si>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</si>
  <si>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</si>
  <si>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</si>
  <si>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</si>
  <si>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</si>
  <si>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</si>
  <si>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</si>
  <si>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</si>
  <si>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</si>
  <si>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</si>
  <si>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</si>
  <si>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</si>
  <si>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</si>
  <si>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</si>
  <si>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</si>
  <si>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</si>
  <si>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</si>
  <si>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</si>
  <si>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</si>
  <si>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</si>
  <si>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</si>
  <si>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</si>
  <si>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</si>
  <si>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</si>
  <si>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</si>
  <si>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</si>
  <si>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</si>
  <si>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</si>
  <si>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</si>
  <si>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</si>
  <si>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</si>
  <si>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</si>
  <si>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</si>
  <si>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</si>
  <si>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</si>
  <si>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</si>
  <si>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</si>
  <si>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</si>
  <si>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</si>
  <si>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</si>
  <si>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</si>
  <si>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</si>
  <si>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</si>
  <si>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</si>
  <si>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</si>
  <si>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</si>
  <si>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</si>
  <si>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</si>
  <si>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</si>
  <si>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</si>
  <si>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</si>
  <si>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</si>
  <si>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</si>
  <si>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</si>
  <si>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</si>
  <si>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</si>
  <si>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</si>
  <si>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</si>
  <si>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</si>
  <si>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</si>
  <si>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</si>
  <si>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</si>
  <si>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</si>
  <si>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</si>
  <si>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</si>
  <si>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</si>
  <si>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</si>
  <si>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</si>
  <si>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</si>
  <si>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</si>
  <si>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</si>
  <si>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</si>
  <si>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</si>
  <si>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</si>
  <si>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</si>
  <si>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</si>
  <si>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</si>
  <si>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</si>
  <si>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</si>
  <si>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</si>
  <si>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</si>
  <si>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</si>
  <si>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</si>
  <si>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</si>
  <si>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</si>
  <si>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</si>
  <si>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</si>
  <si>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</si>
  <si>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</si>
  <si>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</si>
  <si>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</si>
  <si>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</si>
  <si>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</si>
  <si>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</si>
  <si>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</si>
  <si>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</si>
  <si>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</si>
  <si>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</si>
  <si>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</si>
  <si>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</si>
  <si>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</si>
  <si>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</si>
  <si>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</si>
  <si>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</si>
  <si>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</si>
  <si>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</si>
  <si>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</si>
  <si>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</si>
  <si>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</si>
  <si>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</si>
  <si>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</si>
  <si>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</si>
  <si>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</si>
  <si>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</si>
  <si>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</si>
  <si>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</si>
  <si>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</si>
  <si>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</si>
  <si>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</si>
  <si>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</si>
  <si>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</si>
  <si>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</si>
  <si>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</si>
  <si>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</si>
  <si>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</si>
  <si>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</si>
  <si>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</si>
  <si>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</si>
  <si>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</si>
  <si>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</si>
  <si>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</si>
  <si>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</si>
  <si>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</si>
  <si>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</si>
  <si>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</si>
  <si>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</si>
  <si>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</si>
  <si>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</si>
  <si>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</si>
  <si>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</si>
  <si>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</si>
  <si>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</si>
  <si>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</si>
  <si>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</si>
  <si>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</si>
  <si>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</si>
  <si>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</si>
  <si>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</si>
  <si>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</si>
  <si>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</si>
  <si>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</si>
  <si>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</si>
  <si>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</si>
  <si>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</si>
  <si>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</si>
  <si>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</si>
  <si>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</si>
  <si>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</si>
  <si>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</si>
  <si>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</si>
  <si>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</si>
  <si>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</si>
  <si>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</si>
  <si>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</si>
  <si>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</si>
  <si>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</si>
  <si>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</si>
  <si>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</si>
  <si>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</si>
  <si>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</si>
  <si>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</si>
  <si>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</si>
  <si>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</si>
  <si>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</si>
  <si>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</si>
  <si>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</si>
  <si>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</si>
  <si>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</si>
  <si>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</si>
  <si>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</si>
  <si>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</si>
  <si>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</si>
  <si>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</si>
  <si>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</si>
  <si>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</si>
  <si>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</si>
  <si>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</si>
  <si>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</si>
  <si>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</si>
  <si>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</si>
  <si>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</si>
  <si>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</si>
  <si>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</si>
  <si>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</si>
  <si>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</si>
  <si>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</si>
  <si>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</si>
  <si>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</si>
  <si>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</si>
  <si>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</si>
  <si>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</si>
  <si>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</si>
  <si>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</si>
  <si>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</si>
  <si>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«Հեքիաթ» հ․96 մսուր-մանկապարտեզ» ՀՈԱԿ-ի </t>
  </si>
  <si>
    <t>Ն․ Եղոյան</t>
  </si>
  <si>
    <t>Ջ․ Թադևոսյան</t>
  </si>
  <si>
    <t>դեղորայքի գծով</t>
  </si>
  <si>
    <t>տնտեսականի գծով</t>
  </si>
  <si>
    <t>հիմնական միջոցների գծով</t>
  </si>
  <si>
    <t>Պահպանության վճար</t>
  </si>
  <si>
    <t>Արխիվացման վճար</t>
  </si>
  <si>
    <t>ներառյալ հարմարեցումներ</t>
  </si>
  <si>
    <t>որից՝ 1500,0 lego ռոբոտաշինության ծրագիր, ինչպես նաև հարմարեցումներ 3000,0</t>
  </si>
  <si>
    <t>որից՝ 170,0  ապպա- պարսպի նորոգում, ինչպես նաև հարմարեցումներ</t>
  </si>
  <si>
    <t>Այլ եկամուտներ (ապպա փոխհատուցում)</t>
  </si>
  <si>
    <t>որից՝ 720,0 lego ռոբոտաշինության ծրագիր, ինչպես նաև հարմարեցումներ 3000,0</t>
  </si>
  <si>
    <t>ԿԱՊԿՈՒ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</si>
</sst>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8" fillId="24" borderId="10" xfId="45" applyFont="1" applyFill="1" applyBorder="1" applyAlignment="1" applyProtection="1">
      <alignment horizontal="center" vertical="center" wrapText="1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166" fontId="69" fillId="0" borderId="10" xfId="46" applyNumberFormat="1" applyFont="1" applyBorder="1" applyAlignment="1">
      <alignment horizontal="center" vertical="center" wrapText="1"/>
    </xf>
    <xf numFmtId="166" fontId="28" fillId="0" borderId="0" xfId="45" applyNumberFormat="1" applyFont="1" applyProtection="1">
      <protection hidden="1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3ACAAUABNAAAAAAAAAAAAAAAAAAAAAAAAAAAAAAAAAAAAAAAAAAAAAAAAAAAAAAAAAAAAAAAAAAAAAAAAAAAAAAAAAAAAAAAAAAAAAAAAAAAAAAAAAAAAAAAAAAAAAADoBwwAAAAdABcAB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3MjBaMCMGCSqGSIb3DQEJBDEWBBTzKTV6nx84iSpfvMJksUi5xStT/zArBgsqhkiG9w0BCRACDDEcMBowGDAWBBRE5xMFRVajmd/v2Zzf5CvSbEm8HjANBgkqhkiG9w0BAQEFAASCAQAWosCdSakqyTA5zUlbgDtZ1iZ4JEzInX9bqk9uwEHjxHO+XgCbeS9p0dyNZF3E4M7d0R1p6fB+fvNm0EpiKrLH5IoXbHL2DLNcDwPLzgUuYNIHAwvV5c0BORt9ndiJiXOI8go2Nrzlmdb0E6UflJuuP1ESLLbnfEnbTxazPFbR1OY+vfJM/SjdhGFqC6A/dX/Tu1GdCKdQIL45yqUWmBTuxx9LGEmhMPv+dV5bgPV+kbhkhU6yYo+cv79xPuq3tn+W1C0H2Cq2EZdtUvS4Qt4+sleyd3tnGpWihxV5Cc/ARY23owNCRfmWkA4wPVBbtnpv4G2xbLRGEfFz/oSkNRr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3ACAAUABNAAAAAAAAAAAAAAAAAAAAAAAAAAAAAAAAAAAAAAAAAAAAAAAAAAAAAAAAAAAAAAAAAAAAAAAAAAAAAAAAAAAAAAAAAAAAAAAAAAAAAAAAAAAAAAAAAAAAAADoBwwAAAAdABcAB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3MjNaMCMGCSqGSIb3DQEJBDEWBBT1nyI9JCJfK4Vm4yy2hvpL8edpgDArBgsqhkiG9w0BCRACDDEcMBowGDAWBBRE5xMFRVajmd/v2Zzf5CvSbEm8HjANBgkqhkiG9w0BAQEFAASCAQBO6Hw18g0/j+3jMFh//9b5Jqixt0VnORKqt4vLPM8PwIuBb0WefAj30dQonq9SEMM84ZWvapN2LUFoc+YYCrOb7t0lWJTbkH4QzWW5obEoLKFmL2xMCbffdfTowIzzjvxeYHPR+FveHYRyQfl1mP22WzUSK1BMl6wdeuxoEOMRCZyyRo8pqkkDkZehNDCfxVBpJ4ROSWDLTHl2vit9dJq/QQn+ioErpUPHlQ9akRl3ZnLmo2TXNJapLLZ81KEBLG7ssLloa6Nyty5XKEJgaP0sAO2kgKNKvOJudI4Bpt8FCa85LMe1RyD8NTyVoEZE9EYqrfwT830DJ0tCSDLnniq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D62A3C9-2EA0-E9D9-ABDA-4CF2C405A0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6562BE0-3206-043C-954E-CA74051938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39"/>
      <c r="D1" s="446" t="s">
        <v>184</v>
      </c>
      <c r="E1" s="448">
        <v>179</v>
      </c>
    </row>
    <row r="2" spans="1:10">
      <c r="C2" s="239"/>
      <c r="D2" s="446" t="s">
        <v>39</v>
      </c>
      <c r="E2" s="39"/>
    </row>
    <row r="3" spans="1:10">
      <c r="C3" s="239"/>
      <c r="D3" s="446" t="s">
        <v>209</v>
      </c>
      <c r="E3" s="39"/>
    </row>
    <row r="4" spans="1:10" s="29" customFormat="1" ht="24.75" customHeight="1">
      <c r="B4" s="245"/>
      <c r="C4" s="245"/>
      <c r="D4" s="446" t="s">
        <v>247</v>
      </c>
      <c r="E4" s="39"/>
      <c r="F4" s="55"/>
    </row>
    <row r="5" spans="1:10" s="29" customFormat="1" ht="20.25" customHeight="1">
      <c r="B5" s="245"/>
      <c r="C5" s="5"/>
      <c r="D5" s="446" t="s">
        <v>210</v>
      </c>
      <c r="E5" s="39"/>
      <c r="F5" s="55"/>
    </row>
    <row r="6" spans="1:10" s="29" customFormat="1" ht="20.25" customHeight="1">
      <c r="B6" s="245"/>
      <c r="C6" s="5"/>
      <c r="D6" s="446"/>
      <c r="E6" s="39"/>
      <c r="F6" s="55"/>
    </row>
    <row r="7" spans="1:10" ht="20.25" customHeight="1">
      <c r="C7" s="239"/>
      <c r="D7" s="446" t="s">
        <v>279</v>
      </c>
      <c r="E7" s="448">
        <v>181</v>
      </c>
    </row>
    <row r="8" spans="1:10" ht="20.25" customHeight="1">
      <c r="C8" s="239"/>
      <c r="D8" s="446" t="s">
        <v>280</v>
      </c>
      <c r="E8" s="239"/>
    </row>
    <row r="9" spans="1:10" ht="20.25" customHeight="1">
      <c r="C9" s="239"/>
      <c r="D9" s="446" t="s">
        <v>281</v>
      </c>
      <c r="E9" s="239"/>
    </row>
    <row r="10" spans="1:10" ht="20.25" customHeight="1">
      <c r="C10" s="236"/>
      <c r="D10" s="447" t="s">
        <v>287</v>
      </c>
      <c r="E10" s="236"/>
    </row>
    <row r="11" spans="1:10" ht="20.25" customHeight="1">
      <c r="C11" s="236"/>
      <c r="D11" s="446" t="s">
        <v>288</v>
      </c>
      <c r="E11" s="236"/>
    </row>
    <row r="12" spans="1:10" ht="20.25">
      <c r="A12" s="467" t="s">
        <v>40</v>
      </c>
      <c r="B12" s="467"/>
      <c r="C12" s="467"/>
      <c r="D12" s="467"/>
      <c r="E12" s="467"/>
      <c r="F12" s="378"/>
    </row>
    <row r="13" spans="1:10" ht="20.45" customHeight="1">
      <c r="A13" s="468" t="s">
        <v>327</v>
      </c>
      <c r="B13" s="468"/>
      <c r="C13" s="468"/>
      <c r="D13" s="468"/>
      <c r="E13" s="468"/>
      <c r="F13" s="370" t="s">
        <v>195</v>
      </c>
    </row>
    <row r="14" spans="1:10" ht="18.75" customHeight="1">
      <c r="A14" s="469" t="s">
        <v>321</v>
      </c>
      <c r="B14" s="469"/>
      <c r="C14" s="469"/>
      <c r="D14" s="469"/>
      <c r="E14" s="469"/>
      <c r="F14" s="379"/>
      <c r="G14" s="30"/>
      <c r="H14" s="30"/>
      <c r="I14" s="30"/>
      <c r="J14" s="30"/>
    </row>
    <row r="15" spans="1:10" ht="35.25" customHeight="1">
      <c r="A15" s="395"/>
      <c r="B15" s="52"/>
      <c r="C15" s="395"/>
      <c r="D15" s="397" t="s">
        <v>50</v>
      </c>
      <c r="E15" s="398"/>
    </row>
    <row r="16" spans="1:10" ht="20.25">
      <c r="A16" s="52" t="s">
        <v>7</v>
      </c>
      <c r="B16" s="378" t="s">
        <v>134</v>
      </c>
      <c r="C16" s="399"/>
      <c r="D16" s="400"/>
      <c r="E16" s="400"/>
    </row>
    <row r="17" spans="1:6" ht="18.75" customHeight="1">
      <c r="A17" s="61">
        <v>1</v>
      </c>
      <c r="B17" s="13" t="s">
        <v>114</v>
      </c>
      <c r="C17" s="396"/>
      <c r="D17" s="237">
        <v>132867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6"/>
      <c r="D18" s="403">
        <f>+D19+D20</f>
        <v>83.2</v>
      </c>
      <c r="E18" s="241"/>
      <c r="F18" s="149"/>
    </row>
    <row r="19" spans="1:6" s="375" customFormat="1">
      <c r="A19" s="371">
        <f>+A18+0.1</f>
        <v>2.1</v>
      </c>
      <c r="B19" s="372" t="s">
        <v>220</v>
      </c>
      <c r="C19" s="372"/>
      <c r="D19" s="373">
        <v>83.2</v>
      </c>
      <c r="E19" s="374"/>
      <c r="F19" s="376"/>
    </row>
    <row r="20" spans="1:6" s="375" customFormat="1" ht="16.899999999999999" hidden="1" customHeight="1">
      <c r="A20" s="371">
        <f>+A19+0.1</f>
        <v>2.2000000000000002</v>
      </c>
      <c r="B20" s="372" t="s">
        <v>221</v>
      </c>
      <c r="C20" s="372"/>
      <c r="D20" s="373"/>
      <c r="E20" s="374"/>
      <c r="F20" s="376"/>
    </row>
    <row r="21" spans="1:6" ht="18.75" customHeight="1">
      <c r="A21" s="61">
        <f>+A18+1</f>
        <v>3</v>
      </c>
      <c r="B21" s="13" t="s">
        <v>222</v>
      </c>
      <c r="C21" s="396"/>
      <c r="D21" s="403">
        <f>+D22+D23</f>
        <v>33727.599999999999</v>
      </c>
      <c r="E21" s="241"/>
      <c r="F21" s="149"/>
    </row>
    <row r="22" spans="1:6" s="375" customFormat="1">
      <c r="A22" s="371">
        <f>+A21+0.1</f>
        <v>3.1</v>
      </c>
      <c r="B22" s="372" t="s">
        <v>223</v>
      </c>
      <c r="C22" s="372"/>
      <c r="D22" s="373">
        <v>24260</v>
      </c>
      <c r="E22" s="374"/>
      <c r="F22" s="376"/>
    </row>
    <row r="23" spans="1:6" s="375" customFormat="1">
      <c r="A23" s="371">
        <f>+A22+0.1</f>
        <v>3.2</v>
      </c>
      <c r="B23" s="372" t="s">
        <v>224</v>
      </c>
      <c r="C23" s="372"/>
      <c r="D23" s="373">
        <v>9467.6</v>
      </c>
      <c r="E23" s="374"/>
      <c r="F23" s="376"/>
    </row>
    <row r="24" spans="1:6" ht="18.75" customHeight="1">
      <c r="A24" s="61">
        <f>+A21+1</f>
        <v>4</v>
      </c>
      <c r="B24" s="13" t="s">
        <v>225</v>
      </c>
      <c r="C24" s="396"/>
      <c r="D24" s="403">
        <f>+'Komunal '!N20</f>
        <v>49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6"/>
      <c r="D25" s="237">
        <v>28931.5</v>
      </c>
      <c r="E25" s="241"/>
      <c r="F25" s="149"/>
    </row>
    <row r="26" spans="1:6" ht="0.6" hidden="1" customHeight="1">
      <c r="A26" s="61">
        <f t="shared" ref="A26:A27" si="0">+A25+1</f>
        <v>6</v>
      </c>
      <c r="B26" s="13" t="s">
        <v>60</v>
      </c>
      <c r="C26" s="396"/>
      <c r="D26" s="403">
        <f>+'Komunal '!M28</f>
        <v>0</v>
      </c>
      <c r="E26" s="241"/>
      <c r="F26" s="149"/>
    </row>
    <row r="27" spans="1:6" ht="18.600000000000001" hidden="1" customHeight="1">
      <c r="A27" s="61">
        <f t="shared" si="0"/>
        <v>7</v>
      </c>
      <c r="B27" s="13" t="s">
        <v>115</v>
      </c>
      <c r="C27" s="396"/>
      <c r="D27" s="237"/>
      <c r="E27" s="241"/>
      <c r="F27" s="149"/>
    </row>
    <row r="28" spans="1:6" ht="18.600000000000001" hidden="1" customHeight="1">
      <c r="A28" s="61">
        <f>+A27+1</f>
        <v>8</v>
      </c>
      <c r="B28" s="13" t="s">
        <v>69</v>
      </c>
      <c r="C28" s="396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396"/>
      <c r="D29" s="403">
        <f>SUM(D30:D31)</f>
        <v>10215.299999999999</v>
      </c>
      <c r="E29" s="241"/>
      <c r="F29" s="149"/>
    </row>
    <row r="30" spans="1:6" s="375" customFormat="1">
      <c r="A30" s="371">
        <f>+A29+0.1</f>
        <v>6.1</v>
      </c>
      <c r="B30" s="372" t="s">
        <v>70</v>
      </c>
      <c r="C30" s="372"/>
      <c r="D30" s="405">
        <f>+D73</f>
        <v>10215.299999999999</v>
      </c>
      <c r="E30" s="374"/>
      <c r="F30" s="376"/>
    </row>
    <row r="31" spans="1:6" s="375" customFormat="1" hidden="1">
      <c r="A31" s="371">
        <f>+A30+0.1</f>
        <v>6.1999999999999993</v>
      </c>
      <c r="B31" s="372" t="s">
        <v>71</v>
      </c>
      <c r="C31" s="372"/>
      <c r="D31" s="373"/>
      <c r="E31" s="374"/>
      <c r="F31" s="376"/>
    </row>
    <row r="32" spans="1:6" ht="19.5" customHeight="1">
      <c r="A32" s="61">
        <f>+A29+1</f>
        <v>7</v>
      </c>
      <c r="B32" s="13" t="s">
        <v>9</v>
      </c>
      <c r="C32" s="396"/>
      <c r="D32" s="237">
        <v>0.2</v>
      </c>
      <c r="E32" s="241"/>
      <c r="F32" s="149" t="s">
        <v>323</v>
      </c>
    </row>
    <row r="33" spans="1:14" ht="24.75" customHeight="1">
      <c r="A33" s="61">
        <f>+A32+1</f>
        <v>8</v>
      </c>
      <c r="B33" s="13" t="s">
        <v>338</v>
      </c>
      <c r="C33" s="396"/>
      <c r="D33" s="237">
        <v>170</v>
      </c>
      <c r="E33" s="241"/>
      <c r="F33" s="149" t="s">
        <v>191</v>
      </c>
    </row>
    <row r="34" spans="1:14">
      <c r="A34" s="52"/>
      <c r="B34" s="84" t="s">
        <v>27</v>
      </c>
      <c r="C34" s="399"/>
      <c r="D34" s="404">
        <f>SUM(D17:D18,D21,D24:D29,D32:D33)</f>
        <v>206043.80000000002</v>
      </c>
      <c r="E34" s="401"/>
    </row>
    <row r="35" spans="1:14" ht="15.75" customHeight="1">
      <c r="A35" s="29"/>
      <c r="B35" s="52"/>
      <c r="C35" s="396"/>
      <c r="D35" s="237"/>
      <c r="E35" s="237"/>
    </row>
    <row r="36" spans="1:14" ht="20.25">
      <c r="A36" s="52" t="s">
        <v>10</v>
      </c>
      <c r="B36" s="378" t="s">
        <v>135</v>
      </c>
      <c r="C36" s="400"/>
      <c r="D36" s="402"/>
      <c r="E36" s="402"/>
    </row>
    <row r="37" spans="1:14" ht="18.75" customHeight="1">
      <c r="A37" s="61">
        <v>1</v>
      </c>
      <c r="B37" s="13" t="s">
        <v>11</v>
      </c>
      <c r="C37" s="396"/>
      <c r="D37" s="403">
        <f>+Ashkhatavardz!O9</f>
        <v>121893.7</v>
      </c>
      <c r="E37" s="241"/>
      <c r="F37" s="149"/>
    </row>
    <row r="38" spans="1:14" s="375" customFormat="1">
      <c r="A38" s="371">
        <f>+A37+0.1</f>
        <v>1.1000000000000001</v>
      </c>
      <c r="B38" s="372" t="s">
        <v>116</v>
      </c>
      <c r="C38" s="372"/>
      <c r="D38" s="373">
        <v>15240</v>
      </c>
      <c r="E38" s="374"/>
      <c r="F38" s="376"/>
    </row>
    <row r="39" spans="1:14" s="375" customFormat="1">
      <c r="A39" s="371">
        <f>+A38+0.1</f>
        <v>1.2000000000000002</v>
      </c>
      <c r="B39" s="372" t="s">
        <v>249</v>
      </c>
      <c r="C39" s="372"/>
      <c r="D39" s="373">
        <f>+Ashkhatavardz!M7</f>
        <v>6474.3744000000006</v>
      </c>
      <c r="E39" s="374"/>
      <c r="F39" s="376"/>
      <c r="G39" s="375" t="s">
        <v>216</v>
      </c>
    </row>
    <row r="40" spans="1:14" ht="18.75" customHeight="1">
      <c r="A40" s="61">
        <f>+A37+1</f>
        <v>2</v>
      </c>
      <c r="B40" s="13" t="s">
        <v>14</v>
      </c>
      <c r="C40" s="396"/>
      <c r="D40" s="403">
        <f>+'Snund ev finans. pastaci'!E12</f>
        <v>34335.1</v>
      </c>
      <c r="E40" s="241"/>
      <c r="F40" s="149">
        <v>316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26523.100000000002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6"/>
      <c r="D41" s="403">
        <f>+'Komunal '!F27</f>
        <v>4086.3</v>
      </c>
      <c r="E41" s="241"/>
      <c r="F41" s="237">
        <f>+D41-'Komunal '!F27</f>
        <v>0</v>
      </c>
      <c r="L41" s="5">
        <f>+'Snund ev finans. pastaci'!E8+'Snund ev finans. pastaci'!E9</f>
        <v>26523.100000000002</v>
      </c>
    </row>
    <row r="42" spans="1:14" ht="18.75" customHeight="1">
      <c r="A42" s="61">
        <f t="shared" ref="A42:A46" si="1">+A41+1</f>
        <v>4</v>
      </c>
      <c r="B42" s="13" t="s">
        <v>12</v>
      </c>
      <c r="C42" s="396"/>
      <c r="D42" s="403">
        <f>+'Komunal '!J27</f>
        <v>3896.2</v>
      </c>
      <c r="E42" s="241"/>
      <c r="F42" s="237">
        <f>+D42-'Komunal '!J27</f>
        <v>0</v>
      </c>
      <c r="L42" s="84">
        <f>+L41+L40*0.8</f>
        <v>47741.58</v>
      </c>
    </row>
    <row r="43" spans="1:14" ht="18.75" customHeight="1">
      <c r="A43" s="61">
        <f t="shared" si="1"/>
        <v>5</v>
      </c>
      <c r="B43" s="13" t="s">
        <v>15</v>
      </c>
      <c r="C43" s="396"/>
      <c r="D43" s="403">
        <f>+'Komunal '!O27</f>
        <v>1701.8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6"/>
      <c r="D44" s="237">
        <v>184.3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6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6"/>
      <c r="D46" s="403">
        <f>SUM(D47:D49)</f>
        <v>267.60000000000002</v>
      </c>
      <c r="E46" s="241"/>
      <c r="F46" s="149"/>
    </row>
    <row r="47" spans="1:14" s="375" customFormat="1">
      <c r="A47" s="371">
        <f>+A46+0.1</f>
        <v>8.1</v>
      </c>
      <c r="B47" s="372" t="s">
        <v>19</v>
      </c>
      <c r="C47" s="372"/>
      <c r="D47" s="373">
        <v>57.6</v>
      </c>
      <c r="E47" s="374"/>
      <c r="F47" s="376"/>
    </row>
    <row r="48" spans="1:14" s="375" customFormat="1">
      <c r="A48" s="371">
        <f>+A47+0.1</f>
        <v>8.1999999999999993</v>
      </c>
      <c r="B48" s="372" t="s">
        <v>20</v>
      </c>
      <c r="C48" s="372"/>
      <c r="D48" s="373">
        <v>30</v>
      </c>
      <c r="E48" s="374"/>
      <c r="F48" s="376"/>
    </row>
    <row r="49" spans="1:11" s="375" customFormat="1">
      <c r="A49" s="371">
        <f>+A48+0.1</f>
        <v>8.2999999999999989</v>
      </c>
      <c r="B49" s="372" t="s">
        <v>21</v>
      </c>
      <c r="C49" s="372"/>
      <c r="D49" s="373">
        <v>180</v>
      </c>
      <c r="E49" s="374"/>
      <c r="F49" s="376"/>
    </row>
    <row r="50" spans="1:11" ht="18.600000000000001" hidden="1" customHeight="1">
      <c r="A50" s="61">
        <f>+A46+1</f>
        <v>9</v>
      </c>
      <c r="B50" s="13" t="s">
        <v>22</v>
      </c>
      <c r="C50" s="396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6"/>
      <c r="D51" s="237">
        <v>1764</v>
      </c>
      <c r="E51" s="241"/>
      <c r="F51" s="149">
        <v>12</v>
      </c>
      <c r="G51" s="5" t="s">
        <v>182</v>
      </c>
      <c r="H51" s="5">
        <v>147</v>
      </c>
      <c r="I51" s="5" t="s">
        <v>183</v>
      </c>
      <c r="J51" s="5">
        <f>+F51*H51</f>
        <v>1764</v>
      </c>
    </row>
    <row r="52" spans="1:11" ht="18.75" customHeight="1">
      <c r="A52" s="61">
        <f t="shared" ref="A52:A72" si="2">+A51+1</f>
        <v>10</v>
      </c>
      <c r="B52" s="13" t="s">
        <v>23</v>
      </c>
      <c r="C52" s="396"/>
      <c r="D52" s="237">
        <v>334.8</v>
      </c>
      <c r="E52" s="241"/>
      <c r="F52" s="237">
        <f>+$F$51</f>
        <v>12</v>
      </c>
      <c r="G52" s="5" t="s">
        <v>182</v>
      </c>
      <c r="H52" s="5">
        <v>27.9</v>
      </c>
      <c r="I52" s="5" t="s">
        <v>183</v>
      </c>
      <c r="J52" s="5">
        <f>+F52*H52</f>
        <v>334.79999999999995</v>
      </c>
    </row>
    <row r="53" spans="1:11" ht="18.75" customHeight="1">
      <c r="A53" s="61">
        <f t="shared" si="2"/>
        <v>11</v>
      </c>
      <c r="B53" s="13" t="s">
        <v>72</v>
      </c>
      <c r="C53" s="396"/>
      <c r="D53" s="237">
        <f>1500+827</f>
        <v>2327</v>
      </c>
      <c r="E53" s="241"/>
      <c r="F53" s="237">
        <f t="shared" ref="F53:F55" si="3">+$F$51</f>
        <v>12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6"/>
      <c r="D54" s="237">
        <f>1140+3000+720</f>
        <v>4860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6"/>
      <c r="D55" s="237">
        <v>264.39999999999998</v>
      </c>
      <c r="E55" s="241"/>
      <c r="F55" s="237">
        <f t="shared" si="3"/>
        <v>12</v>
      </c>
      <c r="G55" s="5" t="s">
        <v>182</v>
      </c>
      <c r="H55" s="5">
        <v>38.700000000000003</v>
      </c>
      <c r="I55" s="5" t="s">
        <v>183</v>
      </c>
      <c r="J55" s="5">
        <f>+F55*H55</f>
        <v>464.40000000000003</v>
      </c>
    </row>
    <row r="56" spans="1:11" ht="18.75" customHeight="1">
      <c r="A56" s="61">
        <f t="shared" si="2"/>
        <v>14</v>
      </c>
      <c r="B56" s="13" t="s">
        <v>118</v>
      </c>
      <c r="C56" s="396"/>
      <c r="D56" s="237">
        <v>200</v>
      </c>
      <c r="E56" s="241"/>
      <c r="F56" s="149"/>
    </row>
    <row r="57" spans="1:11" ht="17.45" customHeight="1">
      <c r="A57" s="61">
        <f t="shared" si="2"/>
        <v>15</v>
      </c>
      <c r="B57" s="13" t="s">
        <v>24</v>
      </c>
      <c r="C57" s="396"/>
      <c r="D57" s="237">
        <f>1800+990+170</f>
        <v>2960</v>
      </c>
      <c r="E57" s="241"/>
      <c r="F57" s="149"/>
    </row>
    <row r="58" spans="1:11" ht="1.1499999999999999" hidden="1" customHeight="1">
      <c r="A58" s="61">
        <f t="shared" si="2"/>
        <v>16</v>
      </c>
      <c r="B58" s="13" t="s">
        <v>25</v>
      </c>
      <c r="C58" s="396"/>
      <c r="D58" s="237"/>
      <c r="E58" s="241"/>
      <c r="F58" s="149"/>
    </row>
    <row r="59" spans="1:11" ht="18.600000000000001" hidden="1" customHeight="1">
      <c r="A59" s="61">
        <f t="shared" si="2"/>
        <v>17</v>
      </c>
      <c r="B59" s="13" t="s">
        <v>64</v>
      </c>
      <c r="C59" s="396"/>
      <c r="D59" s="237"/>
      <c r="E59" s="241"/>
      <c r="F59" s="149"/>
    </row>
    <row r="60" spans="1:11" ht="18.600000000000001" hidden="1" customHeight="1">
      <c r="A60" s="61">
        <f t="shared" si="2"/>
        <v>18</v>
      </c>
      <c r="B60" s="13" t="s">
        <v>51</v>
      </c>
      <c r="C60" s="396"/>
      <c r="D60" s="237">
        <f>+D26</f>
        <v>0</v>
      </c>
      <c r="E60" s="241"/>
      <c r="F60" s="149"/>
    </row>
    <row r="61" spans="1:11" ht="18.75" customHeight="1">
      <c r="A61" s="61">
        <f>+A57+1</f>
        <v>16</v>
      </c>
      <c r="B61" s="13" t="s">
        <v>43</v>
      </c>
      <c r="C61" s="396"/>
      <c r="D61" s="237">
        <v>150</v>
      </c>
      <c r="E61" s="241"/>
      <c r="F61" s="149"/>
    </row>
    <row r="62" spans="1:11" ht="18.75" customHeight="1">
      <c r="A62" s="61">
        <f t="shared" si="2"/>
        <v>17</v>
      </c>
      <c r="B62" s="13" t="s">
        <v>73</v>
      </c>
      <c r="C62" s="396"/>
      <c r="D62" s="237">
        <v>200</v>
      </c>
      <c r="E62" s="241"/>
      <c r="F62" s="149"/>
    </row>
    <row r="63" spans="1:11" ht="18.75" customHeight="1">
      <c r="A63" s="61">
        <f t="shared" si="2"/>
        <v>18</v>
      </c>
      <c r="B63" s="13" t="s">
        <v>74</v>
      </c>
      <c r="C63" s="396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396"/>
      <c r="D64" s="237">
        <v>6</v>
      </c>
      <c r="E64" s="241"/>
      <c r="F64" s="149"/>
    </row>
    <row r="65" spans="1:7" ht="18.75" customHeight="1">
      <c r="A65" s="61">
        <f t="shared" si="2"/>
        <v>20</v>
      </c>
      <c r="B65" s="13" t="s">
        <v>119</v>
      </c>
      <c r="C65" s="396"/>
      <c r="D65" s="237">
        <v>25.9</v>
      </c>
      <c r="E65" s="241"/>
      <c r="F65" s="149"/>
    </row>
    <row r="66" spans="1:7" ht="18.75" customHeight="1">
      <c r="A66" s="61">
        <f t="shared" si="2"/>
        <v>21</v>
      </c>
      <c r="B66" s="13" t="s">
        <v>45</v>
      </c>
      <c r="C66" s="396"/>
      <c r="D66" s="237">
        <v>172</v>
      </c>
      <c r="E66" s="241"/>
      <c r="F66" s="149"/>
    </row>
    <row r="67" spans="1:7" ht="18.75" customHeight="1">
      <c r="A67" s="61">
        <f t="shared" si="2"/>
        <v>22</v>
      </c>
      <c r="B67" s="13" t="s">
        <v>61</v>
      </c>
      <c r="C67" s="396"/>
      <c r="D67" s="237">
        <v>180</v>
      </c>
      <c r="E67" s="241"/>
      <c r="F67" s="149"/>
    </row>
    <row r="68" spans="1:7" ht="18.75" customHeight="1">
      <c r="A68" s="61">
        <f t="shared" si="2"/>
        <v>23</v>
      </c>
      <c r="B68" s="13" t="s">
        <v>333</v>
      </c>
      <c r="C68" s="396"/>
      <c r="D68" s="237">
        <v>3840</v>
      </c>
      <c r="E68" s="241"/>
      <c r="F68" s="149"/>
    </row>
    <row r="69" spans="1:7" ht="18.75" customHeight="1">
      <c r="A69" s="61">
        <f t="shared" si="2"/>
        <v>24</v>
      </c>
      <c r="B69" s="13" t="s">
        <v>334</v>
      </c>
      <c r="C69" s="396"/>
      <c r="D69" s="237">
        <v>50</v>
      </c>
      <c r="E69" s="241"/>
      <c r="F69" s="149" t="s">
        <v>324</v>
      </c>
    </row>
    <row r="70" spans="1:7" ht="18.75" customHeight="1">
      <c r="A70" s="61">
        <f t="shared" si="2"/>
        <v>25</v>
      </c>
      <c r="B70" s="13" t="s">
        <v>213</v>
      </c>
      <c r="C70" s="396"/>
      <c r="D70" s="237">
        <v>100</v>
      </c>
      <c r="E70" s="241"/>
      <c r="F70" s="149"/>
    </row>
    <row r="71" spans="1:7" ht="18.75" customHeight="1">
      <c r="A71" s="61">
        <f t="shared" si="2"/>
        <v>26</v>
      </c>
      <c r="B71" s="13" t="s">
        <v>212</v>
      </c>
      <c r="C71" s="396"/>
      <c r="D71" s="237">
        <v>30</v>
      </c>
      <c r="E71" s="241"/>
      <c r="F71" s="149"/>
    </row>
    <row r="72" spans="1:7" ht="18.75" customHeight="1">
      <c r="A72" s="61">
        <f t="shared" si="2"/>
        <v>27</v>
      </c>
      <c r="B72" s="13" t="s">
        <v>26</v>
      </c>
      <c r="C72" s="396"/>
      <c r="D72" s="237">
        <f>D73</f>
        <v>10215.299999999999</v>
      </c>
      <c r="E72" s="241"/>
      <c r="F72" s="149"/>
    </row>
    <row r="73" spans="1:7" s="375" customFormat="1" ht="16.899999999999999" customHeight="1">
      <c r="A73" s="371">
        <f>+A72+0.1</f>
        <v>27.1</v>
      </c>
      <c r="B73" s="372" t="s">
        <v>75</v>
      </c>
      <c r="C73" s="372"/>
      <c r="D73" s="373">
        <v>10215.299999999999</v>
      </c>
      <c r="E73" s="374"/>
      <c r="F73" s="376"/>
    </row>
    <row r="74" spans="1:7" ht="18.600000000000001" hidden="1" customHeight="1">
      <c r="A74" s="61">
        <f>+A72+1</f>
        <v>28</v>
      </c>
      <c r="B74" s="13" t="s">
        <v>76</v>
      </c>
      <c r="C74" s="396"/>
      <c r="D74" s="237"/>
      <c r="E74" s="241"/>
      <c r="F74" s="149"/>
    </row>
    <row r="75" spans="1:7" ht="18.75" customHeight="1">
      <c r="A75" s="61">
        <v>28</v>
      </c>
      <c r="B75" s="13" t="s">
        <v>65</v>
      </c>
      <c r="C75" s="396"/>
      <c r="D75" s="237">
        <v>11832.4</v>
      </c>
      <c r="E75" s="241"/>
      <c r="F75" s="149"/>
    </row>
    <row r="76" spans="1:7">
      <c r="A76" s="29"/>
      <c r="B76" s="84" t="s">
        <v>29</v>
      </c>
      <c r="C76" s="399"/>
      <c r="D76" s="404">
        <f>SUM(D37,D40:D46,D50:D72,D74:D75)</f>
        <v>206043.79999999993</v>
      </c>
      <c r="E76" s="401"/>
      <c r="F76" s="465">
        <f>+D34-D76</f>
        <v>0</v>
      </c>
      <c r="G76" s="466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77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49" t="s">
        <v>184</v>
      </c>
      <c r="D1" s="450">
        <f>+'Ekamut-caxs'!E1+1</f>
        <v>180</v>
      </c>
      <c r="E1" s="55"/>
      <c r="F1" s="29"/>
      <c r="G1" s="29"/>
    </row>
    <row r="2" spans="1:10" s="42" customFormat="1" ht="17.25">
      <c r="A2" s="246"/>
      <c r="B2" s="248"/>
      <c r="C2" s="449" t="s">
        <v>39</v>
      </c>
      <c r="D2" s="451"/>
      <c r="E2" s="55"/>
      <c r="F2" s="29"/>
      <c r="G2" s="29"/>
    </row>
    <row r="3" spans="1:10" s="42" customFormat="1" ht="17.25">
      <c r="A3" s="246"/>
      <c r="B3" s="248"/>
      <c r="C3" s="449" t="s">
        <v>209</v>
      </c>
      <c r="D3" s="451"/>
      <c r="E3" s="55"/>
      <c r="F3" s="29"/>
      <c r="G3" s="29"/>
    </row>
    <row r="4" spans="1:10" s="42" customFormat="1" ht="17.25">
      <c r="A4" s="246"/>
      <c r="B4" s="248"/>
      <c r="C4" s="449" t="s">
        <v>247</v>
      </c>
      <c r="D4" s="452"/>
      <c r="E4" s="55"/>
      <c r="F4" s="29"/>
      <c r="G4" s="29"/>
    </row>
    <row r="5" spans="1:10" s="42" customFormat="1" ht="17.25">
      <c r="A5" s="246"/>
      <c r="B5" s="248"/>
      <c r="C5" s="449" t="s">
        <v>210</v>
      </c>
      <c r="D5" s="452"/>
      <c r="E5" s="55"/>
      <c r="F5" s="29"/>
      <c r="G5" s="29"/>
    </row>
    <row r="6" spans="1:10" s="42" customFormat="1" ht="17.25">
      <c r="A6" s="246"/>
      <c r="B6" s="248"/>
      <c r="C6" s="449"/>
      <c r="D6" s="452"/>
      <c r="E6" s="55"/>
      <c r="F6" s="29"/>
      <c r="G6" s="29"/>
    </row>
    <row r="7" spans="1:10" s="42" customFormat="1" ht="17.25">
      <c r="A7" s="246"/>
      <c r="B7" s="406"/>
      <c r="C7" s="453" t="s">
        <v>279</v>
      </c>
      <c r="D7" s="450">
        <f>+'Ekamut-caxs'!E7+1</f>
        <v>182</v>
      </c>
      <c r="E7" s="369"/>
      <c r="F7" s="55"/>
      <c r="G7" s="29"/>
      <c r="H7" s="29"/>
      <c r="I7" s="29"/>
      <c r="J7" s="29"/>
    </row>
    <row r="8" spans="1:10" s="42" customFormat="1" ht="17.25">
      <c r="A8" s="246"/>
      <c r="B8" s="246"/>
      <c r="C8" s="454" t="s">
        <v>39</v>
      </c>
      <c r="D8" s="455"/>
      <c r="E8" s="338"/>
      <c r="F8" s="55"/>
      <c r="G8" s="29"/>
      <c r="H8" s="29"/>
      <c r="I8" s="29"/>
      <c r="J8" s="29"/>
    </row>
    <row r="9" spans="1:10" s="42" customFormat="1" ht="17.25">
      <c r="A9" s="246"/>
      <c r="B9" s="246"/>
      <c r="C9" s="454" t="s">
        <v>281</v>
      </c>
      <c r="D9" s="456"/>
      <c r="E9" s="338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57" t="str">
        <f>+'Ekamut-caxs'!D10</f>
        <v>«10» մայիսի, 2024թ.</v>
      </c>
      <c r="D10" s="456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57" t="str">
        <f>+'Ekamut-caxs'!D11</f>
        <v xml:space="preserve">հ. 1706- Ա որոշմամբ </v>
      </c>
      <c r="D11" s="452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0" t="s">
        <v>40</v>
      </c>
      <c r="B13" s="470"/>
      <c r="C13" s="470"/>
      <c r="D13" s="470"/>
      <c r="E13" s="55"/>
      <c r="F13" s="29"/>
      <c r="G13" s="29"/>
    </row>
    <row r="14" spans="1:10" s="5" customFormat="1" ht="20.25">
      <c r="A14" s="468" t="str">
        <f>+_xlfn.SINGLE('Ekamut-caxs'!A13)</f>
        <v xml:space="preserve">«Երևանի «Հեքիաթ» հ․96 մսուր-մանկապարտեզ» ՀՈԱԿ-ի </v>
      </c>
      <c r="B14" s="468"/>
      <c r="C14" s="468"/>
      <c r="D14" s="468"/>
      <c r="E14" s="56"/>
      <c r="F14" s="3"/>
      <c r="G14" s="3"/>
    </row>
    <row r="15" spans="1:10" s="5" customFormat="1" ht="18.75" customHeight="1">
      <c r="A15" s="469" t="s">
        <v>322</v>
      </c>
      <c r="B15" s="469"/>
      <c r="C15" s="469"/>
      <c r="D15" s="469"/>
      <c r="E15" s="55"/>
      <c r="F15" s="29"/>
      <c r="G15" s="29"/>
    </row>
    <row r="16" spans="1:10" s="5" customFormat="1" ht="11.25" customHeight="1">
      <c r="A16" s="394"/>
      <c r="B16" s="407"/>
      <c r="C16" s="394"/>
      <c r="D16" s="394"/>
      <c r="E16" s="55"/>
      <c r="F16" s="29"/>
      <c r="G16" s="29"/>
    </row>
    <row r="17" spans="1:7" s="42" customFormat="1" ht="15" customHeight="1">
      <c r="A17" s="246"/>
      <c r="B17" s="248"/>
      <c r="C17" s="408" t="s">
        <v>211</v>
      </c>
      <c r="D17" s="409"/>
      <c r="E17" s="55"/>
      <c r="F17" s="29"/>
      <c r="G17" s="29"/>
    </row>
    <row r="18" spans="1:7" s="45" customFormat="1" ht="31.5" customHeight="1" thickBot="1">
      <c r="A18" s="410" t="s">
        <v>3</v>
      </c>
      <c r="B18" s="411" t="s">
        <v>30</v>
      </c>
      <c r="C18" s="412" t="s">
        <v>41</v>
      </c>
      <c r="D18" s="413"/>
      <c r="E18" s="425">
        <f>+C19-C77</f>
        <v>5954.9</v>
      </c>
      <c r="G18" s="146" t="s">
        <v>207</v>
      </c>
    </row>
    <row r="19" spans="1:7" s="42" customFormat="1" ht="40.9" customHeight="1" thickBot="1">
      <c r="A19" s="414" t="s">
        <v>7</v>
      </c>
      <c r="B19" s="415" t="s">
        <v>31</v>
      </c>
      <c r="C19" s="136">
        <v>7804.9</v>
      </c>
      <c r="D19" s="416"/>
      <c r="E19" s="471" t="s">
        <v>208</v>
      </c>
      <c r="F19" s="471"/>
      <c r="G19" s="144"/>
    </row>
    <row r="20" spans="1:7" s="42" customFormat="1" ht="17.25">
      <c r="A20" s="414" t="s">
        <v>10</v>
      </c>
      <c r="B20" s="415" t="s">
        <v>79</v>
      </c>
      <c r="C20" s="136">
        <f>SUM(C21:C22,C25,C29:C35)</f>
        <v>197414.50000000003</v>
      </c>
      <c r="D20" s="417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132867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83.2</v>
      </c>
      <c r="D22" s="240"/>
      <c r="E22" s="55"/>
      <c r="F22" s="29"/>
      <c r="G22" s="29"/>
    </row>
    <row r="23" spans="1:7" s="392" customFormat="1" ht="15.75" customHeight="1">
      <c r="A23" s="380">
        <f>+A22+0.1</f>
        <v>2.1</v>
      </c>
      <c r="B23" s="381" t="str">
        <f>+'Ekamut-caxs'!B19</f>
        <v>վերապատրաստման գծով</v>
      </c>
      <c r="C23" s="382">
        <f>+'Ekamut-caxs'!D19</f>
        <v>83.2</v>
      </c>
      <c r="D23" s="389"/>
      <c r="E23" s="390"/>
      <c r="F23" s="391"/>
      <c r="G23" s="391"/>
    </row>
    <row r="24" spans="1:7" s="392" customFormat="1" ht="15.75" hidden="1" customHeight="1">
      <c r="A24" s="380">
        <f>+A23+0.1</f>
        <v>2.2000000000000002</v>
      </c>
      <c r="B24" s="381" t="str">
        <f>+'Ekamut-caxs'!B20</f>
        <v>կամավոր ատեստավորման գծով</v>
      </c>
      <c r="C24" s="382">
        <f>+'Ekamut-caxs'!D20</f>
        <v>0</v>
      </c>
      <c r="D24" s="389"/>
      <c r="E24" s="390"/>
      <c r="F24" s="391"/>
      <c r="G24" s="391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35362.6</v>
      </c>
      <c r="D25" s="240"/>
      <c r="E25" s="55"/>
      <c r="F25" s="29"/>
      <c r="G25" s="29"/>
    </row>
    <row r="26" spans="1:7" s="392" customFormat="1" ht="15.75" customHeight="1">
      <c r="A26" s="380">
        <f>+A25+0.1</f>
        <v>3.1</v>
      </c>
      <c r="B26" s="381" t="str">
        <f>+'Ekamut-caxs'!B22</f>
        <v>կրթության առանձնահատուկ պայմանների կարիք ունեցող երեխաների գծով</v>
      </c>
      <c r="C26" s="383">
        <f>+'Ekamut-caxs'!D22</f>
        <v>24260</v>
      </c>
      <c r="D26" s="389"/>
      <c r="E26" s="390"/>
      <c r="F26" s="391"/>
      <c r="G26" s="391"/>
    </row>
    <row r="27" spans="1:7" s="392" customFormat="1" ht="15.75" customHeight="1">
      <c r="A27" s="380">
        <f>+A26+0.1</f>
        <v>3.2</v>
      </c>
      <c r="B27" s="381" t="str">
        <f>+'Ekamut-caxs'!B23</f>
        <v>զինծառայողների երեխաների գծով</v>
      </c>
      <c r="C27" s="383">
        <f>+'Ekamut-caxs'!D23</f>
        <v>9467.6</v>
      </c>
      <c r="D27" s="389"/>
      <c r="E27" s="390"/>
      <c r="F27" s="391"/>
      <c r="G27" s="391"/>
    </row>
    <row r="28" spans="1:7" s="392" customFormat="1" ht="15.75" customHeight="1">
      <c r="A28" s="380">
        <f>+A27+0.1</f>
        <v>3.3000000000000003</v>
      </c>
      <c r="B28" s="381" t="s">
        <v>250</v>
      </c>
      <c r="C28" s="383">
        <v>1635</v>
      </c>
      <c r="D28" s="389"/>
      <c r="E28" s="390"/>
      <c r="F28" s="391"/>
      <c r="G28" s="391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28931.5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0.2</v>
      </c>
      <c r="D34" s="240"/>
      <c r="E34" s="55"/>
      <c r="F34" s="29"/>
      <c r="G34" s="29"/>
    </row>
    <row r="35" spans="1:7" s="42" customFormat="1" ht="34.5" customHeight="1">
      <c r="A35" s="35">
        <f>+A34+1</f>
        <v>6</v>
      </c>
      <c r="B35" s="244" t="str">
        <f>+'Ekamut-caxs'!B33</f>
        <v>Այլ եկամուտներ (ապպա փոխհատուցում)</v>
      </c>
      <c r="C35" s="134">
        <v>170</v>
      </c>
      <c r="D35" s="240"/>
      <c r="E35" s="55" t="s">
        <v>325</v>
      </c>
      <c r="F35" s="29"/>
      <c r="G35" s="29"/>
    </row>
    <row r="36" spans="1:7" s="42" customFormat="1" ht="17.25">
      <c r="A36" s="414" t="s">
        <v>33</v>
      </c>
      <c r="B36" s="415" t="s">
        <v>80</v>
      </c>
      <c r="C36" s="136">
        <f>C37+C79+C91</f>
        <v>191450.49999999994</v>
      </c>
      <c r="D36" s="417"/>
      <c r="E36" s="149"/>
      <c r="F36" s="29"/>
      <c r="G36" s="29"/>
    </row>
    <row r="37" spans="1:7" s="42" customFormat="1" ht="17.25">
      <c r="A37" s="28" t="s">
        <v>53</v>
      </c>
      <c r="B37" s="415" t="s">
        <v>56</v>
      </c>
      <c r="C37" s="136">
        <f>SUM(C38,C41:C47,C51:C73,C77:C78)</f>
        <v>185797.19999999995</v>
      </c>
      <c r="D37" s="417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121893.7</v>
      </c>
      <c r="D38" s="240"/>
      <c r="E38" s="55"/>
      <c r="F38" s="29"/>
      <c r="G38" s="29"/>
    </row>
    <row r="39" spans="1:7" s="392" customFormat="1" ht="15.6" customHeight="1">
      <c r="A39" s="380">
        <f>+A38+0.1</f>
        <v>1.1000000000000001</v>
      </c>
      <c r="B39" s="381" t="str">
        <f>+'Ekamut-caxs'!B38</f>
        <v>վճարովի ծառայության գծով</v>
      </c>
      <c r="C39" s="382">
        <v>15240</v>
      </c>
      <c r="D39" s="389"/>
      <c r="E39" s="390"/>
      <c r="F39" s="391"/>
      <c r="G39" s="391"/>
    </row>
    <row r="40" spans="1:7" s="392" customFormat="1" ht="15.6" customHeight="1">
      <c r="A40" s="380">
        <f>+A39+0.1</f>
        <v>1.2000000000000002</v>
      </c>
      <c r="B40" s="381" t="str">
        <f>+'Ekamut-caxs'!B39</f>
        <v>պարգևատրման գծով</v>
      </c>
      <c r="C40" s="382">
        <f>+'Ekamut-caxs'!D39</f>
        <v>6474.3744000000006</v>
      </c>
      <c r="D40" s="389"/>
      <c r="E40" s="390"/>
      <c r="F40" s="391"/>
      <c r="G40" s="391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34335.1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4086.3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3896.2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1652.9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184.3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267.60000000000002</v>
      </c>
      <c r="D47" s="240"/>
      <c r="E47" s="55"/>
      <c r="F47" s="29"/>
      <c r="G47" s="29"/>
    </row>
    <row r="48" spans="1:7" s="392" customFormat="1" ht="15.75" customHeight="1">
      <c r="A48" s="380">
        <f>+A47+0.1</f>
        <v>8.1</v>
      </c>
      <c r="B48" s="381" t="str">
        <f>+'Ekamut-caxs'!B47</f>
        <v>բաժանորդային վճար</v>
      </c>
      <c r="C48" s="383">
        <f>+'Ekamut-caxs'!D47</f>
        <v>57.6</v>
      </c>
      <c r="D48" s="389"/>
      <c r="E48" s="390"/>
      <c r="F48" s="391"/>
      <c r="G48" s="391"/>
    </row>
    <row r="49" spans="1:7" s="392" customFormat="1" ht="15.75" customHeight="1">
      <c r="A49" s="380">
        <f>+A48+0.1</f>
        <v>8.1999999999999993</v>
      </c>
      <c r="B49" s="381" t="str">
        <f>+'Ekamut-caxs'!B48</f>
        <v>րոպեավճար</v>
      </c>
      <c r="C49" s="383">
        <f>+'Ekamut-caxs'!D48</f>
        <v>30</v>
      </c>
      <c r="D49" s="389"/>
      <c r="E49" s="390"/>
      <c r="F49" s="391"/>
      <c r="G49" s="391"/>
    </row>
    <row r="50" spans="1:7" s="392" customFormat="1" ht="15" customHeight="1">
      <c r="A50" s="380">
        <f>+A49+0.1</f>
        <v>8.2999999999999989</v>
      </c>
      <c r="B50" s="381" t="str">
        <f>+'Ekamut-caxs'!B49</f>
        <v>ինտերնետ կապ</v>
      </c>
      <c r="C50" s="383">
        <f>+'Ekamut-caxs'!D49</f>
        <v>180</v>
      </c>
      <c r="D50" s="389"/>
      <c r="E50" s="390"/>
      <c r="F50" s="391"/>
      <c r="G50" s="391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1764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334.8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2327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4860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264.39999999999998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200</v>
      </c>
      <c r="D57" s="240"/>
      <c r="E57" s="55"/>
      <c r="F57" s="29"/>
      <c r="G57" s="29"/>
    </row>
    <row r="58" spans="1:7" s="42" customFormat="1" ht="16.899999999999999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2960</v>
      </c>
      <c r="D58" s="240"/>
      <c r="E58" s="55"/>
      <c r="F58" s="29"/>
      <c r="G58" s="29"/>
    </row>
    <row r="59" spans="1:7" s="42" customFormat="1" ht="0.6" hidden="1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+A58+1</f>
        <v>16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200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25.9</v>
      </c>
      <c r="D66" s="240"/>
      <c r="E66" s="55"/>
      <c r="F66" s="29"/>
      <c r="G66" s="29"/>
    </row>
    <row r="67" spans="1:7" s="42" customFormat="1" ht="18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172</v>
      </c>
      <c r="D67" s="240"/>
      <c r="E67" s="55"/>
      <c r="F67" s="29"/>
      <c r="G67" s="29"/>
    </row>
    <row r="68" spans="1:7" s="42" customFormat="1" ht="18" customHeight="1">
      <c r="A68" s="35">
        <f t="shared" si="2"/>
        <v>22</v>
      </c>
      <c r="B68" s="244" t="str">
        <f>+'Ekamut-caxs'!B67</f>
        <v>Վերապատրաստման գծով</v>
      </c>
      <c r="C68" s="135">
        <f>+'Ekamut-caxs'!D67</f>
        <v>180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Պահպանության վճար</v>
      </c>
      <c r="C69" s="134">
        <f>+'Ekamut-caxs'!D68</f>
        <v>3840</v>
      </c>
      <c r="D69" s="240"/>
      <c r="E69" s="55"/>
      <c r="F69" s="29"/>
      <c r="G69" s="29"/>
    </row>
    <row r="70" spans="1:7" s="42" customFormat="1" ht="18" customHeight="1">
      <c r="A70" s="35">
        <f t="shared" si="2"/>
        <v>24</v>
      </c>
      <c r="B70" s="244" t="str">
        <f>+'Ekamut-caxs'!B69</f>
        <v>Արխիվացման վճար</v>
      </c>
      <c r="C70" s="134">
        <f>+'Ekamut-caxs'!D69</f>
        <v>50</v>
      </c>
      <c r="D70" s="240"/>
      <c r="E70" s="55"/>
      <c r="F70" s="29"/>
      <c r="G70" s="29"/>
    </row>
    <row r="71" spans="1:7" s="42" customFormat="1" ht="18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289</v>
      </c>
      <c r="F71" s="29"/>
      <c r="G71" s="29"/>
    </row>
    <row r="72" spans="1:7" s="42" customFormat="1" ht="18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30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2" customFormat="1" ht="15.6" hidden="1" customHeight="1">
      <c r="A74" s="380">
        <f>+A73+0.1</f>
        <v>27.1</v>
      </c>
      <c r="B74" s="381" t="s">
        <v>35</v>
      </c>
      <c r="C74" s="382"/>
      <c r="D74" s="389"/>
      <c r="E74" s="390"/>
      <c r="F74" s="391"/>
      <c r="G74" s="391"/>
    </row>
    <row r="75" spans="1:7" s="392" customFormat="1" ht="15.6" hidden="1" customHeight="1">
      <c r="A75" s="380">
        <f>+A74+0.1</f>
        <v>27.200000000000003</v>
      </c>
      <c r="B75" s="381" t="s">
        <v>47</v>
      </c>
      <c r="C75" s="382"/>
      <c r="D75" s="389"/>
      <c r="E75" s="390"/>
      <c r="F75" s="391"/>
      <c r="G75" s="391"/>
    </row>
    <row r="76" spans="1:7" s="392" customFormat="1" ht="15.6" hidden="1" customHeight="1">
      <c r="A76" s="380">
        <f>+A75+0.1</f>
        <v>27.300000000000004</v>
      </c>
      <c r="B76" s="381" t="s">
        <v>81</v>
      </c>
      <c r="C76" s="383">
        <f>+'Ekamut-caxs'!D74</f>
        <v>0</v>
      </c>
      <c r="D76" s="389"/>
      <c r="E76" s="390"/>
      <c r="F76" s="391"/>
      <c r="G76" s="391"/>
    </row>
    <row r="77" spans="1:7" s="42" customFormat="1" ht="18" customHeight="1">
      <c r="A77" s="35">
        <f>+A72+1</f>
        <v>27</v>
      </c>
      <c r="B77" s="244" t="s">
        <v>36</v>
      </c>
      <c r="C77" s="135">
        <f>+'Deb. ev kreditor'!D59-'Deb. ev kreditor'!D55</f>
        <v>1850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5" t="s">
        <v>57</v>
      </c>
      <c r="C79" s="136">
        <f>C80+C87</f>
        <v>5653.3</v>
      </c>
      <c r="D79" s="417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5653.3</v>
      </c>
      <c r="D80" s="240"/>
      <c r="E80" s="55"/>
      <c r="F80" s="29"/>
      <c r="G80" s="29"/>
    </row>
    <row r="81" spans="1:7" s="392" customFormat="1" ht="15.75" customHeight="1">
      <c r="A81" s="380">
        <f t="shared" ref="A81:A86" si="3">+A80+0.1</f>
        <v>1.1000000000000001</v>
      </c>
      <c r="B81" s="381" t="s">
        <v>83</v>
      </c>
      <c r="C81" s="382">
        <f>657.8+849</f>
        <v>1506.8</v>
      </c>
      <c r="D81" s="389"/>
      <c r="E81" s="390"/>
      <c r="F81" s="391"/>
      <c r="G81" s="391"/>
    </row>
    <row r="82" spans="1:7" s="392" customFormat="1" ht="15.6" hidden="1" customHeight="1">
      <c r="A82" s="380">
        <f t="shared" si="3"/>
        <v>1.2000000000000002</v>
      </c>
      <c r="B82" s="381" t="s">
        <v>84</v>
      </c>
      <c r="C82" s="382"/>
      <c r="D82" s="389"/>
      <c r="E82" s="390"/>
      <c r="F82" s="391"/>
      <c r="G82" s="391"/>
    </row>
    <row r="83" spans="1:7" s="392" customFormat="1" ht="15" customHeight="1">
      <c r="A83" s="380">
        <f>+A81+0.1</f>
        <v>1.2000000000000002</v>
      </c>
      <c r="B83" s="381" t="s">
        <v>85</v>
      </c>
      <c r="C83" s="382">
        <f>997.5+3149</f>
        <v>4146.5</v>
      </c>
      <c r="D83" s="389"/>
      <c r="E83" s="390"/>
      <c r="F83" s="391"/>
      <c r="G83" s="391"/>
    </row>
    <row r="84" spans="1:7" s="392" customFormat="1" ht="0.6" hidden="1" customHeight="1">
      <c r="A84" s="380">
        <f t="shared" si="3"/>
        <v>1.3000000000000003</v>
      </c>
      <c r="B84" s="381" t="s">
        <v>62</v>
      </c>
      <c r="C84" s="382"/>
      <c r="D84" s="389"/>
      <c r="E84" s="390"/>
      <c r="F84" s="391"/>
      <c r="G84" s="391"/>
    </row>
    <row r="85" spans="1:7" s="392" customFormat="1" ht="15.6" hidden="1" customHeight="1">
      <c r="A85" s="380">
        <f t="shared" si="3"/>
        <v>1.4000000000000004</v>
      </c>
      <c r="B85" s="381" t="s">
        <v>63</v>
      </c>
      <c r="C85" s="382"/>
      <c r="D85" s="389"/>
      <c r="E85" s="390"/>
      <c r="F85" s="391"/>
      <c r="G85" s="391"/>
    </row>
    <row r="86" spans="1:7" s="392" customFormat="1" ht="15.6" hidden="1" customHeight="1">
      <c r="A86" s="380">
        <f t="shared" si="3"/>
        <v>1.5000000000000004</v>
      </c>
      <c r="B86" s="381"/>
      <c r="C86" s="382"/>
      <c r="D86" s="389"/>
      <c r="E86" s="390" t="s">
        <v>326</v>
      </c>
      <c r="F86" s="391"/>
      <c r="G86" s="391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2" customFormat="1" ht="15.6" hidden="1" customHeight="1">
      <c r="A88" s="380">
        <f>+A87+0.1</f>
        <v>2.1</v>
      </c>
      <c r="B88" s="381" t="s">
        <v>59</v>
      </c>
      <c r="C88" s="382"/>
      <c r="D88" s="389"/>
      <c r="E88" s="390"/>
      <c r="F88" s="391"/>
      <c r="G88" s="391"/>
    </row>
    <row r="89" spans="1:7" s="392" customFormat="1" ht="15.6" hidden="1" customHeight="1">
      <c r="A89" s="380">
        <f>+A88+0.1</f>
        <v>2.2000000000000002</v>
      </c>
      <c r="B89" s="381" t="s">
        <v>58</v>
      </c>
      <c r="C89" s="382"/>
      <c r="D89" s="389"/>
      <c r="E89" s="390"/>
      <c r="F89" s="391"/>
      <c r="G89" s="391"/>
    </row>
    <row r="90" spans="1:7" s="392" customFormat="1" ht="15.6" hidden="1" customHeight="1">
      <c r="A90" s="380">
        <f>+A89+0.1</f>
        <v>2.3000000000000003</v>
      </c>
      <c r="B90" s="381" t="s">
        <v>48</v>
      </c>
      <c r="C90" s="382"/>
      <c r="D90" s="389"/>
      <c r="E90" s="390"/>
      <c r="F90" s="391"/>
      <c r="G90" s="391"/>
    </row>
    <row r="91" spans="1:7" s="43" customFormat="1" ht="34.5" hidden="1">
      <c r="A91" s="28" t="s">
        <v>55</v>
      </c>
      <c r="B91" s="415" t="s">
        <v>140</v>
      </c>
      <c r="C91" s="136">
        <f>SUM(C92:C93)</f>
        <v>0</v>
      </c>
      <c r="D91" s="417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4" t="s">
        <v>37</v>
      </c>
      <c r="B94" s="415" t="s">
        <v>38</v>
      </c>
      <c r="C94" s="136">
        <f>C19+C20-C36</f>
        <v>13768.900000000081</v>
      </c>
      <c r="D94" s="417"/>
      <c r="E94" s="471" t="s">
        <v>185</v>
      </c>
      <c r="F94" s="471"/>
      <c r="G94" s="145"/>
    </row>
    <row r="95" spans="1:7" s="43" customFormat="1" ht="30" customHeight="1">
      <c r="A95" s="418"/>
      <c r="B95" s="419"/>
      <c r="E95" s="424"/>
      <c r="F95" s="52"/>
      <c r="G95" s="52"/>
    </row>
    <row r="96" spans="1:7" s="5" customFormat="1" ht="17.25" hidden="1">
      <c r="B96" s="420" t="s">
        <v>2</v>
      </c>
      <c r="C96" s="238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1"/>
      <c r="E97" s="393"/>
      <c r="F97" s="45"/>
      <c r="G97" s="45"/>
    </row>
    <row r="98" spans="1:7" s="2" customFormat="1" ht="17.25" hidden="1">
      <c r="B98" s="422" t="s">
        <v>6</v>
      </c>
      <c r="C98" s="238" t="s">
        <v>329</v>
      </c>
      <c r="D98" s="238"/>
      <c r="E98" s="43"/>
      <c r="F98" s="45"/>
      <c r="G98" s="45"/>
    </row>
    <row r="99" spans="1:7" s="2" customFormat="1" ht="12" hidden="1" customHeight="1">
      <c r="B99" s="409"/>
      <c r="C99" s="235"/>
      <c r="D99" s="421"/>
      <c r="E99" s="393"/>
      <c r="F99" s="45"/>
      <c r="G99" s="45"/>
    </row>
    <row r="100" spans="1:7" s="2" customFormat="1" hidden="1">
      <c r="B100" s="409"/>
      <c r="C100" s="44"/>
      <c r="D100" s="44"/>
      <c r="E100" s="44"/>
      <c r="F100" s="45"/>
      <c r="G100" s="45"/>
    </row>
    <row r="101" spans="1:7" s="252" customFormat="1" ht="17.25">
      <c r="B101" s="423" t="s">
        <v>201</v>
      </c>
      <c r="D101" s="253" t="s">
        <v>218</v>
      </c>
    </row>
    <row r="102" spans="1:7" ht="110.25" customHeight="1">
      <c r="B102" s="46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40 C36:C37 C48:C61 C93:C94 C10:C11 D7 D1 C26:C27 C23:C24 C32 C34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2" zoomScale="86" zoomScaleSheetLayoutView="100" workbookViewId="0">
      <selection activeCell="F44" sqref="F4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2" t="s">
        <v>52</v>
      </c>
      <c r="B1" s="472"/>
      <c r="C1" s="472"/>
      <c r="D1" s="472"/>
      <c r="E1" s="472"/>
      <c r="F1" s="472"/>
    </row>
    <row r="2" spans="1:18" s="14" customFormat="1" ht="20.25">
      <c r="A2" s="468" t="str">
        <f>+'Ekamut-caxs'!A13:D13</f>
        <v xml:space="preserve">«Երևանի «Հեքիաթ» հ․96 մսուր-մանկապարտեզ» ՀՈԱԿ-ի </v>
      </c>
      <c r="B2" s="468"/>
      <c r="C2" s="468"/>
      <c r="D2" s="468"/>
      <c r="E2" s="468"/>
      <c r="F2" s="46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75" t="s">
        <v>259</v>
      </c>
      <c r="B3" s="475"/>
      <c r="C3" s="475"/>
      <c r="D3" s="475"/>
      <c r="E3" s="475"/>
      <c r="F3" s="47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209215.20000000004</v>
      </c>
      <c r="D6" s="147">
        <f>SUM(D7:D8,D11,D14:D18,D21:D22)</f>
        <v>206043.80000000002</v>
      </c>
      <c r="E6" s="147">
        <f t="shared" ref="E6:E63" si="0">D6-C6</f>
        <v>-3171.4000000000233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144212.70000000001</v>
      </c>
      <c r="D7" s="139">
        <f>+'Ekamut-caxs'!D17</f>
        <v>132867</v>
      </c>
      <c r="E7" s="139">
        <f t="shared" si="0"/>
        <v>-11345.700000000012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83.2</v>
      </c>
      <c r="D8" s="139">
        <f>SUM(D9:D10)</f>
        <v>83.2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83.2</v>
      </c>
      <c r="D9" s="128">
        <f>+'Ekamut-caxs'!D19</f>
        <v>83.2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28665.7</v>
      </c>
      <c r="D11" s="139">
        <f>SUM(D12:D13)</f>
        <v>33727.599999999999</v>
      </c>
      <c r="E11" s="139">
        <f t="shared" si="0"/>
        <v>5061.8999999999978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20676</v>
      </c>
      <c r="D12" s="128">
        <f>+'Ekamut-caxs'!D22</f>
        <v>24260</v>
      </c>
      <c r="E12" s="139">
        <f t="shared" si="0"/>
        <v>3584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7989.7</v>
      </c>
      <c r="D13" s="128">
        <f>+'Ekamut-caxs'!D23</f>
        <v>9467.6</v>
      </c>
      <c r="E13" s="139">
        <f t="shared" si="0"/>
        <v>1477.9000000000005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25965.4</v>
      </c>
      <c r="D14" s="139">
        <f>+'Ekamut-caxs'!D25</f>
        <v>28931.5</v>
      </c>
      <c r="E14" s="139">
        <f t="shared" si="0"/>
        <v>2966.0999999999985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6.149999999999999" customHeight="1">
      <c r="A15" s="35">
        <f t="shared" ref="A15:A22" si="1">+A14+1</f>
        <v>4</v>
      </c>
      <c r="B15" s="141" t="str">
        <f>+'Ekamut-caxs'!B24</f>
        <v>Սուբսիդիա ջրամատակարարման գծով</v>
      </c>
      <c r="C15" s="140">
        <v>72.7</v>
      </c>
      <c r="D15" s="139">
        <f>+'Ekamut-caxs'!D24</f>
        <v>49</v>
      </c>
      <c r="E15" s="139">
        <f t="shared" si="0"/>
        <v>-23.700000000000003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.1499999999999999" hidden="1" customHeight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.9" hidden="1" customHeight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10215.299999999999</v>
      </c>
      <c r="D18" s="142">
        <f>SUM(D19:D20)</f>
        <v>10215.299999999999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10215.299999999999</v>
      </c>
      <c r="D19" s="129">
        <f>+'Ekamut-caxs'!D30</f>
        <v>10215.299999999999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0.2</v>
      </c>
      <c r="D21" s="138">
        <f>+'Ekamut-caxs'!D32</f>
        <v>0.2</v>
      </c>
      <c r="E21" s="138">
        <f t="shared" si="0"/>
        <v>0</v>
      </c>
      <c r="F21" s="128"/>
    </row>
    <row r="22" spans="1:18" s="32" customFormat="1" ht="18" customHeight="1">
      <c r="A22" s="35">
        <f t="shared" si="1"/>
        <v>8</v>
      </c>
      <c r="B22" s="182" t="str">
        <f>+'Ekamut-caxs'!B33</f>
        <v>Այլ եկամուտներ (ապպա փոխհատուցում)</v>
      </c>
      <c r="C22" s="140"/>
      <c r="D22" s="138">
        <f>+'Ekamut-caxs'!D33</f>
        <v>170</v>
      </c>
      <c r="E22" s="138">
        <f>D22-C22</f>
        <v>170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209215.19999999998</v>
      </c>
      <c r="D23" s="148">
        <f>SUM(D24,D27:D33,D37:D59,D61:D62)</f>
        <v>206043.79999999993</v>
      </c>
      <c r="E23" s="147">
        <f t="shared" si="0"/>
        <v>-3171.4000000000524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118327.6</v>
      </c>
      <c r="D24" s="142">
        <f>+'Ekamut-caxs'!D37</f>
        <v>121893.7</v>
      </c>
      <c r="E24" s="139">
        <f t="shared" si="0"/>
        <v>3566.0999999999913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t="14.45" customHeight="1">
      <c r="A25" s="19">
        <f>+A24+0.1</f>
        <v>1.1000000000000001</v>
      </c>
      <c r="B25" s="82" t="str">
        <f>+'Ekamut-caxs'!B38</f>
        <v>վճարովի ծառայության գծով</v>
      </c>
      <c r="C25" s="128">
        <v>15840</v>
      </c>
      <c r="D25" s="143">
        <v>15240</v>
      </c>
      <c r="E25" s="129">
        <f>D25-C25</f>
        <v>-600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6474.3744000000006</v>
      </c>
      <c r="E26" s="130">
        <f>D26-C26</f>
        <v>6474.3744000000006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37646.400000000001</v>
      </c>
      <c r="D27" s="142">
        <f>+'Ekamut-caxs'!D40</f>
        <v>34335.1</v>
      </c>
      <c r="E27" s="139">
        <f t="shared" si="0"/>
        <v>-3311.3000000000029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3984.7</v>
      </c>
      <c r="D28" s="142">
        <f>+'Ekamut-caxs'!D41</f>
        <v>4086.3</v>
      </c>
      <c r="E28" s="139">
        <f t="shared" si="0"/>
        <v>101.60000000000036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3942.6</v>
      </c>
      <c r="D29" s="142">
        <f>+'Ekamut-caxs'!D42</f>
        <v>3896.2</v>
      </c>
      <c r="E29" s="139">
        <f t="shared" si="0"/>
        <v>-46.400000000000091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1905.4</v>
      </c>
      <c r="D30" s="142">
        <f>+'Ekamut-caxs'!D43</f>
        <v>1701.8</v>
      </c>
      <c r="E30" s="139">
        <f t="shared" si="0"/>
        <v>-203.60000000000014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184.3</v>
      </c>
      <c r="D31" s="142">
        <f>+'Ekamut-caxs'!D44</f>
        <v>184.3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303</v>
      </c>
      <c r="D33" s="142">
        <f>SUM(D34:D36)</f>
        <v>267.60000000000002</v>
      </c>
      <c r="E33" s="139">
        <f t="shared" si="0"/>
        <v>-35.399999999999977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48</v>
      </c>
      <c r="D34" s="143">
        <f>+'Ekamut-caxs'!D47</f>
        <v>57.6</v>
      </c>
      <c r="E34" s="129">
        <f t="shared" si="0"/>
        <v>9.6000000000000014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75</v>
      </c>
      <c r="D35" s="143">
        <f>+'Ekamut-caxs'!D48</f>
        <v>30</v>
      </c>
      <c r="E35" s="129">
        <f t="shared" si="0"/>
        <v>-45</v>
      </c>
      <c r="F35" s="128"/>
    </row>
    <row r="36" spans="1:18" ht="14.45" customHeight="1">
      <c r="A36" s="19">
        <f t="shared" si="3"/>
        <v>8.2999999999999989</v>
      </c>
      <c r="B36" s="183" t="str">
        <f>+'Ekamut-caxs'!B49</f>
        <v>ինտերնետ կապ</v>
      </c>
      <c r="C36" s="128">
        <v>180</v>
      </c>
      <c r="D36" s="143">
        <f>+'Ekamut-caxs'!D49</f>
        <v>180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1764</v>
      </c>
      <c r="D38" s="142">
        <f>+'Ekamut-caxs'!D51</f>
        <v>1764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334.8</v>
      </c>
      <c r="D39" s="142">
        <f>+'Ekamut-caxs'!D52</f>
        <v>334.8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1500</v>
      </c>
      <c r="D40" s="142">
        <f>+'Ekamut-caxs'!D53</f>
        <v>2327</v>
      </c>
      <c r="E40" s="139">
        <f t="shared" si="0"/>
        <v>827</v>
      </c>
      <c r="F40" s="128" t="s">
        <v>335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7">
      <c r="A41" s="35">
        <f t="shared" si="4"/>
        <v>12</v>
      </c>
      <c r="B41" s="141" t="str">
        <f>+'Ekamut-caxs'!B54</f>
        <v>Ուսումնական նյութերի գծով</v>
      </c>
      <c r="C41" s="140">
        <v>1140</v>
      </c>
      <c r="D41" s="142">
        <f>+'Ekamut-caxs'!D54</f>
        <v>4860</v>
      </c>
      <c r="E41" s="139">
        <f t="shared" si="0"/>
        <v>3720</v>
      </c>
      <c r="F41" s="128" t="s">
        <v>336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264.39999999999998</v>
      </c>
      <c r="D42" s="142">
        <f>+'Ekamut-caxs'!D55</f>
        <v>264.39999999999998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200</v>
      </c>
      <c r="D43" s="142">
        <f>+'Ekamut-caxs'!D56</f>
        <v>200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27">
      <c r="A44" s="35">
        <f t="shared" si="4"/>
        <v>15</v>
      </c>
      <c r="B44" s="141" t="str">
        <f>+'Ekamut-caxs'!B57</f>
        <v>Ընթացիկ վերանորոգման գծով</v>
      </c>
      <c r="C44" s="138">
        <v>1800</v>
      </c>
      <c r="D44" s="142">
        <f>+'Ekamut-caxs'!D57</f>
        <v>2960</v>
      </c>
      <c r="E44" s="139">
        <f t="shared" si="0"/>
        <v>1160</v>
      </c>
      <c r="F44" s="128" t="s">
        <v>337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16</v>
      </c>
      <c r="B45" s="141" t="str">
        <f>+'Ekamut-caxs'!B58</f>
        <v>Ջեռուցման համակարգի սպասարկման գծով</v>
      </c>
      <c r="C45" s="138"/>
      <c r="D45" s="142">
        <f>+'Ekamut-caxs'!D58</f>
        <v>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+'Ekamut-caxs'!B62</f>
        <v>Համակարգիչների տեխնիկական սպասարկման գծով</v>
      </c>
      <c r="C49" s="140">
        <v>200</v>
      </c>
      <c r="D49" s="142">
        <f>+'Ekamut-caxs'!D62</f>
        <v>200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+'Ekamut-caxs'!B65</f>
        <v>Հայտարարության գծով</v>
      </c>
      <c r="C52" s="138">
        <v>20</v>
      </c>
      <c r="D52" s="142">
        <f>+'Ekamut-caxs'!D65</f>
        <v>25.9</v>
      </c>
      <c r="E52" s="139">
        <f t="shared" si="5"/>
        <v>5.8999999999999986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+'Ekamut-caxs'!B66</f>
        <v>Բաժանորդագրության գծով</v>
      </c>
      <c r="C53" s="138">
        <v>172</v>
      </c>
      <c r="D53" s="142">
        <f>+'Ekamut-caxs'!D66</f>
        <v>172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+'Ekamut-caxs'!B67</f>
        <v>Վերապատրաստման գծով</v>
      </c>
      <c r="C54" s="138">
        <v>180</v>
      </c>
      <c r="D54" s="142">
        <f>+'Ekamut-caxs'!D67</f>
        <v>180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26</v>
      </c>
      <c r="B55" s="182" t="str">
        <f>+'Ekamut-caxs'!B68</f>
        <v>Պահպանության վճար</v>
      </c>
      <c r="C55" s="138">
        <v>3840</v>
      </c>
      <c r="D55" s="140">
        <f>+'Ekamut-caxs'!D68</f>
        <v>3840</v>
      </c>
      <c r="E55" s="138">
        <f t="shared" si="5"/>
        <v>0</v>
      </c>
      <c r="F55" s="138"/>
    </row>
    <row r="56" spans="1:18" s="32" customFormat="1" ht="17.25">
      <c r="A56" s="35">
        <f t="shared" si="4"/>
        <v>27</v>
      </c>
      <c r="B56" s="182" t="str">
        <f>+'Ekamut-caxs'!B69</f>
        <v>Արխիվացման վճար</v>
      </c>
      <c r="C56" s="138">
        <v>50</v>
      </c>
      <c r="D56" s="140">
        <f>+'Ekamut-caxs'!D69</f>
        <v>50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f t="shared" si="4"/>
        <v>28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100</v>
      </c>
      <c r="E57" s="138">
        <f>D57-C57</f>
        <v>0</v>
      </c>
      <c r="F57" s="250"/>
    </row>
    <row r="58" spans="1:18" s="32" customFormat="1" ht="17.25">
      <c r="A58" s="35">
        <f t="shared" si="4"/>
        <v>29</v>
      </c>
      <c r="B58" s="182" t="str">
        <f>+'Ekamut-caxs'!B71</f>
        <v>Կրակմարիչների լիցքավորում</v>
      </c>
      <c r="C58" s="138">
        <v>30</v>
      </c>
      <c r="D58" s="140">
        <f>+'Ekamut-caxs'!D71</f>
        <v>30</v>
      </c>
      <c r="E58" s="138">
        <f>D58-C58</f>
        <v>0</v>
      </c>
      <c r="F58" s="138"/>
    </row>
    <row r="59" spans="1:18" s="33" customFormat="1" ht="17.25">
      <c r="A59" s="35">
        <f t="shared" si="4"/>
        <v>30</v>
      </c>
      <c r="B59" s="141" t="str">
        <f>+'Ekamut-caxs'!B72</f>
        <v>Հիմնական միջոցների մաշվածության գծով, որից՝</v>
      </c>
      <c r="C59" s="138">
        <f>C60</f>
        <v>10215.299999999999</v>
      </c>
      <c r="D59" s="142">
        <f>+'Ekamut-caxs'!D72</f>
        <v>10215.299999999999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31</v>
      </c>
      <c r="B60" s="183" t="str">
        <f>+'Ekamut-caxs'!B73</f>
        <v>պայմանով (անհատույց) ստացված</v>
      </c>
      <c r="C60" s="130">
        <v>10215.299999999999</v>
      </c>
      <c r="D60" s="143">
        <f>+'Ekamut-caxs'!D73</f>
        <v>10215.299999999999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31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31</v>
      </c>
      <c r="B62" s="141" t="str">
        <f>+'Ekamut-caxs'!B75</f>
        <v>Այլ ծախսերի գծով</v>
      </c>
      <c r="C62" s="138">
        <v>20777.7</v>
      </c>
      <c r="D62" s="142">
        <f>+'Ekamut-caxs'!D75</f>
        <v>11832.4</v>
      </c>
      <c r="E62" s="139">
        <f t="shared" si="5"/>
        <v>-8945.3000000000011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4" t="str">
        <f>+'Ekamut-caxs'!D78</f>
        <v>Ն․ Եղոյան</v>
      </c>
      <c r="E65" s="474"/>
      <c r="F65" s="65"/>
    </row>
    <row r="66" spans="1:6" ht="9.75" customHeight="1">
      <c r="B66" s="214"/>
      <c r="C66" s="215"/>
      <c r="D66" s="473" t="s">
        <v>5</v>
      </c>
      <c r="E66" s="473"/>
      <c r="F66" s="151"/>
    </row>
    <row r="67" spans="1:6" ht="24.75" customHeight="1">
      <c r="B67" s="212" t="s">
        <v>6</v>
      </c>
      <c r="C67" s="213"/>
      <c r="D67" s="474" t="str">
        <f>+'Ekamut-caxs'!D80</f>
        <v>Ջ․ Թադևոսյան</v>
      </c>
      <c r="E67" s="474"/>
      <c r="F67" s="65"/>
    </row>
    <row r="68" spans="1:6" ht="11.25" customHeight="1">
      <c r="B68" s="216"/>
      <c r="C68" s="215"/>
      <c r="D68" s="473" t="s">
        <v>5</v>
      </c>
      <c r="E68" s="473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9" zoomScaleSheetLayoutView="100" workbookViewId="0">
      <selection activeCell="F44" sqref="F4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2" t="s">
        <v>78</v>
      </c>
      <c r="B1" s="472"/>
      <c r="C1" s="472"/>
      <c r="D1" s="472"/>
      <c r="E1" s="472"/>
      <c r="F1" s="472"/>
    </row>
    <row r="2" spans="1:20" s="14" customFormat="1" ht="20.25">
      <c r="A2" s="468" t="str">
        <f>+'Ekamut-caxs'!A13:D13</f>
        <v xml:space="preserve">«Երևանի «Հեքիաթ» հ․96 մսուր-մանկապարտեզ» ՀՈԱԿ-ի </v>
      </c>
      <c r="B2" s="468"/>
      <c r="C2" s="468"/>
      <c r="D2" s="468"/>
      <c r="E2" s="468"/>
      <c r="F2" s="46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75" t="s">
        <v>260</v>
      </c>
      <c r="B3" s="475"/>
      <c r="C3" s="475"/>
      <c r="D3" s="475"/>
      <c r="E3" s="475"/>
      <c r="F3" s="47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7804.9</v>
      </c>
      <c r="D6" s="131">
        <f>+C6</f>
        <v>7804.9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200562.20000000004</v>
      </c>
      <c r="D7" s="136">
        <f>SUM(D8:D9,D12,D16:D22)</f>
        <v>197414.50000000003</v>
      </c>
      <c r="E7" s="136">
        <f>D7-C7</f>
        <v>-3147.7000000000116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144212.70000000001</v>
      </c>
      <c r="D8" s="135">
        <f>+'Dramakan hosqer'!C21</f>
        <v>132867</v>
      </c>
      <c r="E8" s="135">
        <f>D8-C8</f>
        <v>-11345.700000000012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C10</f>
        <v>83.2</v>
      </c>
      <c r="D9" s="135">
        <f>SUM(D10:D11)</f>
        <v>83.2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88" customFormat="1" ht="18" customHeight="1">
      <c r="A10" s="380">
        <f>+A9+0.1</f>
        <v>2.1</v>
      </c>
      <c r="B10" s="381" t="str">
        <f>+'Dramakan hosqer'!B23</f>
        <v>վերապատրաստման գծով</v>
      </c>
      <c r="C10" s="382">
        <v>83.2</v>
      </c>
      <c r="D10" s="383">
        <f>+'Dramakan hosqer'!C23</f>
        <v>83.2</v>
      </c>
      <c r="E10" s="384">
        <f t="shared" si="1"/>
        <v>0</v>
      </c>
      <c r="F10" s="385"/>
      <c r="G10" s="386"/>
      <c r="H10" s="371"/>
      <c r="I10" s="371"/>
      <c r="J10" s="371"/>
      <c r="K10" s="371"/>
      <c r="L10" s="371"/>
      <c r="M10" s="371"/>
      <c r="N10" s="387"/>
      <c r="O10" s="387"/>
      <c r="P10" s="387"/>
      <c r="Q10" s="387"/>
      <c r="R10" s="387"/>
      <c r="S10" s="387"/>
      <c r="T10" s="387"/>
    </row>
    <row r="11" spans="1:20" s="388" customFormat="1" ht="18" hidden="1" customHeight="1">
      <c r="A11" s="380">
        <f>+A10+0.1</f>
        <v>2.2000000000000002</v>
      </c>
      <c r="B11" s="381" t="str">
        <f>+'Dramakan hosqer'!B24</f>
        <v>կամավոր ատեստավորման գծով</v>
      </c>
      <c r="C11" s="382"/>
      <c r="D11" s="383">
        <f>+'Dramakan hosqer'!C24</f>
        <v>0</v>
      </c>
      <c r="E11" s="384">
        <f t="shared" si="1"/>
        <v>0</v>
      </c>
      <c r="F11" s="385"/>
      <c r="G11" s="386"/>
      <c r="H11" s="371"/>
      <c r="I11" s="371"/>
      <c r="J11" s="371"/>
      <c r="K11" s="371"/>
      <c r="L11" s="371"/>
      <c r="M11" s="371"/>
      <c r="N11" s="387"/>
      <c r="O11" s="387"/>
      <c r="P11" s="387"/>
      <c r="Q11" s="387"/>
      <c r="R11" s="387"/>
      <c r="S11" s="387"/>
      <c r="T11" s="387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30300.7</v>
      </c>
      <c r="D12" s="135">
        <f>SUM(D13:D15)</f>
        <v>35362.6</v>
      </c>
      <c r="E12" s="135">
        <f t="shared" si="1"/>
        <v>5061.8999999999978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88" customFormat="1" ht="29.25" customHeight="1">
      <c r="A13" s="380">
        <f>+A12+0.1</f>
        <v>3.1</v>
      </c>
      <c r="B13" s="381" t="str">
        <f>+'Dramakan hosqer'!B26</f>
        <v>կրթության առանձնահատուկ պայմանների կարիք ունեցող երեխաների գծով</v>
      </c>
      <c r="C13" s="382">
        <v>20676</v>
      </c>
      <c r="D13" s="383">
        <f>+'Dramakan hosqer'!C26</f>
        <v>24260</v>
      </c>
      <c r="E13" s="384">
        <f t="shared" si="1"/>
        <v>3584</v>
      </c>
      <c r="F13" s="385"/>
      <c r="G13" s="386"/>
      <c r="H13" s="371"/>
      <c r="I13" s="371"/>
      <c r="J13" s="371"/>
      <c r="K13" s="371"/>
      <c r="L13" s="371"/>
      <c r="M13" s="371"/>
      <c r="N13" s="387"/>
      <c r="O13" s="387"/>
      <c r="P13" s="387"/>
      <c r="Q13" s="387"/>
      <c r="R13" s="387"/>
      <c r="S13" s="387"/>
      <c r="T13" s="387"/>
    </row>
    <row r="14" spans="1:20" s="388" customFormat="1" ht="18" customHeight="1">
      <c r="A14" s="380">
        <f>+A13+0.1</f>
        <v>3.2</v>
      </c>
      <c r="B14" s="381" t="str">
        <f>+'Dramakan hosqer'!B27</f>
        <v>զինծառայողների երեխաների գծով</v>
      </c>
      <c r="C14" s="382">
        <v>7989.7</v>
      </c>
      <c r="D14" s="383">
        <f>+'Dramakan hosqer'!C27</f>
        <v>9467.6</v>
      </c>
      <c r="E14" s="384">
        <f t="shared" si="1"/>
        <v>1477.9000000000005</v>
      </c>
      <c r="F14" s="385"/>
      <c r="G14" s="386"/>
      <c r="H14" s="371"/>
      <c r="I14" s="371"/>
      <c r="J14" s="371"/>
      <c r="K14" s="371"/>
      <c r="L14" s="371"/>
      <c r="M14" s="371"/>
      <c r="N14" s="387"/>
      <c r="O14" s="387"/>
      <c r="P14" s="387"/>
      <c r="Q14" s="387"/>
      <c r="R14" s="387"/>
      <c r="S14" s="387"/>
      <c r="T14" s="387"/>
    </row>
    <row r="15" spans="1:20" s="388" customFormat="1" ht="18" customHeight="1">
      <c r="A15" s="380">
        <f>+A14+0.1</f>
        <v>3.3000000000000003</v>
      </c>
      <c r="B15" s="381" t="str">
        <f>+'Dramakan hosqer'!B28</f>
        <v>հիմնական միջոցների ձեռքբերման գծով</v>
      </c>
      <c r="C15" s="382">
        <v>1635</v>
      </c>
      <c r="D15" s="383">
        <f>+'Dramakan hosqer'!C28</f>
        <v>1635</v>
      </c>
      <c r="E15" s="384">
        <f t="shared" si="1"/>
        <v>0</v>
      </c>
      <c r="F15" s="385"/>
      <c r="G15" s="386"/>
      <c r="H15" s="371"/>
      <c r="I15" s="371"/>
      <c r="J15" s="371"/>
      <c r="K15" s="371"/>
      <c r="L15" s="371"/>
      <c r="M15" s="371"/>
      <c r="N15" s="387"/>
      <c r="O15" s="387"/>
      <c r="P15" s="387"/>
      <c r="Q15" s="387"/>
      <c r="R15" s="387"/>
      <c r="S15" s="387"/>
      <c r="T15" s="387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25965.4</v>
      </c>
      <c r="D16" s="135">
        <f>+'Dramakan hosqer'!C29</f>
        <v>28931.5</v>
      </c>
      <c r="E16" s="135">
        <f t="shared" si="1"/>
        <v>2966.0999999999985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600000000000001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600000000000001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600000000000001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600000000000001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600000000000001" customHeight="1">
      <c r="A21" s="35">
        <v>5</v>
      </c>
      <c r="B21" s="181" t="str">
        <f>+'Dramakan hosqer'!B34</f>
        <v>Բանկի տոկոսից</v>
      </c>
      <c r="C21" s="134">
        <v>0.2</v>
      </c>
      <c r="D21" s="135">
        <f>+'Dramakan hosqer'!C34</f>
        <v>0.2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600000000000001" customHeight="1">
      <c r="A22" s="35">
        <f t="shared" si="2"/>
        <v>6</v>
      </c>
      <c r="B22" s="181" t="str">
        <f>+'Dramakan hosqer'!B35</f>
        <v>Այլ եկամուտներ (ապպա փոխհատուցում)</v>
      </c>
      <c r="C22" s="134"/>
      <c r="D22" s="135">
        <f>+'Dramakan hosqer'!C35</f>
        <v>170</v>
      </c>
      <c r="E22" s="135">
        <f>D22-C22</f>
        <v>170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181634.5</v>
      </c>
      <c r="D23" s="136">
        <f>+D24+D66+D78</f>
        <v>191450.49999999994</v>
      </c>
      <c r="E23" s="136">
        <f t="shared" si="0"/>
        <v>9815.9999999999418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179999.5</v>
      </c>
      <c r="D24" s="136">
        <f>SUM(D25,D28:D34,D38:D60,D64:D65)</f>
        <v>185797.19999999995</v>
      </c>
      <c r="E24" s="136">
        <f t="shared" si="0"/>
        <v>5797.6999999999534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118327.6</v>
      </c>
      <c r="D25" s="135">
        <f>+'Dramakan hosqer'!C38</f>
        <v>121893.7</v>
      </c>
      <c r="E25" s="135">
        <f t="shared" si="0"/>
        <v>3566.0999999999913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88" customFormat="1" ht="18" customHeight="1">
      <c r="A26" s="380">
        <f>+A25+0.1</f>
        <v>1.1000000000000001</v>
      </c>
      <c r="B26" s="381" t="str">
        <f>+'Dramakan hosqer'!B39</f>
        <v>վճարովի ծառայության գծով</v>
      </c>
      <c r="C26" s="382">
        <v>15840</v>
      </c>
      <c r="D26" s="383">
        <f>+'Dramakan hosqer'!C39</f>
        <v>15240</v>
      </c>
      <c r="E26" s="384">
        <f t="shared" si="0"/>
        <v>-600</v>
      </c>
      <c r="F26" s="385"/>
      <c r="G26" s="386"/>
      <c r="H26" s="371"/>
      <c r="I26" s="371"/>
      <c r="J26" s="371"/>
      <c r="K26" s="371"/>
      <c r="L26" s="371"/>
      <c r="M26" s="371"/>
      <c r="N26" s="387"/>
      <c r="O26" s="387"/>
      <c r="P26" s="387"/>
      <c r="Q26" s="387"/>
      <c r="R26" s="387"/>
      <c r="S26" s="387"/>
      <c r="T26" s="387"/>
    </row>
    <row r="27" spans="1:20" s="388" customFormat="1" ht="18" hidden="1" customHeight="1">
      <c r="A27" s="380">
        <f>+A26+0.1</f>
        <v>1.2000000000000002</v>
      </c>
      <c r="B27" s="381" t="str">
        <f>+'Dramakan hosqer'!B40</f>
        <v>պարգևատրման գծով</v>
      </c>
      <c r="C27" s="382"/>
      <c r="D27" s="383">
        <f>+'Dramakan hosqer'!C40</f>
        <v>6474.3744000000006</v>
      </c>
      <c r="E27" s="384">
        <f t="shared" si="0"/>
        <v>6474.3744000000006</v>
      </c>
      <c r="F27" s="385"/>
      <c r="G27" s="386"/>
      <c r="H27" s="371"/>
      <c r="I27" s="371"/>
      <c r="J27" s="371"/>
      <c r="K27" s="371"/>
      <c r="L27" s="371"/>
      <c r="M27" s="371"/>
      <c r="N27" s="387"/>
      <c r="O27" s="387"/>
      <c r="P27" s="387"/>
      <c r="Q27" s="387"/>
      <c r="R27" s="387"/>
      <c r="S27" s="387"/>
      <c r="T27" s="387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37646.400000000001</v>
      </c>
      <c r="D28" s="135">
        <f>+'Dramakan hosqer'!C41</f>
        <v>34335.1</v>
      </c>
      <c r="E28" s="135">
        <f t="shared" si="0"/>
        <v>-3311.3000000000029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3984.7</v>
      </c>
      <c r="D29" s="135">
        <f>+'Dramakan hosqer'!C42</f>
        <v>4086.3</v>
      </c>
      <c r="E29" s="135">
        <f t="shared" si="0"/>
        <v>101.60000000000036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3942.6</v>
      </c>
      <c r="D30" s="135">
        <f>+'Dramakan hosqer'!C43</f>
        <v>3896.2</v>
      </c>
      <c r="E30" s="135">
        <f t="shared" si="0"/>
        <v>-46.400000000000091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1832.7</v>
      </c>
      <c r="D31" s="135">
        <f>+'Dramakan hosqer'!C44</f>
        <v>1652.9</v>
      </c>
      <c r="E31" s="135">
        <f t="shared" si="0"/>
        <v>-179.79999999999995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184.3</v>
      </c>
      <c r="D32" s="135">
        <f>+'Dramakan hosqer'!C45</f>
        <v>184.3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303</v>
      </c>
      <c r="D34" s="135">
        <f>SUM(D35:D37)</f>
        <v>267.60000000000002</v>
      </c>
      <c r="E34" s="135">
        <f t="shared" si="0"/>
        <v>-35.399999999999977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88" customFormat="1" ht="18" customHeight="1">
      <c r="A35" s="380">
        <f t="shared" ref="A35:A37" si="4">+A34+0.1</f>
        <v>8.1</v>
      </c>
      <c r="B35" s="381" t="str">
        <f>+'Dramakan hosqer'!B48</f>
        <v>բաժանորդային վճար</v>
      </c>
      <c r="C35" s="382">
        <v>48</v>
      </c>
      <c r="D35" s="383">
        <f>+'Dramakan hosqer'!C48</f>
        <v>57.6</v>
      </c>
      <c r="E35" s="384">
        <f t="shared" si="0"/>
        <v>9.6000000000000014</v>
      </c>
      <c r="F35" s="385"/>
      <c r="G35" s="386"/>
      <c r="H35" s="371"/>
      <c r="I35" s="371"/>
      <c r="J35" s="371"/>
      <c r="K35" s="371"/>
      <c r="L35" s="371"/>
      <c r="M35" s="371"/>
      <c r="N35" s="387"/>
      <c r="O35" s="387"/>
      <c r="P35" s="387"/>
      <c r="Q35" s="387"/>
      <c r="R35" s="387"/>
      <c r="S35" s="387"/>
      <c r="T35" s="387"/>
    </row>
    <row r="36" spans="1:20" s="388" customFormat="1" ht="18" customHeight="1">
      <c r="A36" s="380">
        <f t="shared" si="4"/>
        <v>8.1999999999999993</v>
      </c>
      <c r="B36" s="381" t="str">
        <f>+'Dramakan hosqer'!B49</f>
        <v>րոպեավճար</v>
      </c>
      <c r="C36" s="382">
        <v>75</v>
      </c>
      <c r="D36" s="383">
        <f>+'Dramakan hosqer'!C49</f>
        <v>30</v>
      </c>
      <c r="E36" s="384">
        <f t="shared" si="0"/>
        <v>-45</v>
      </c>
      <c r="F36" s="385"/>
      <c r="G36" s="386"/>
      <c r="H36" s="371"/>
      <c r="I36" s="371"/>
      <c r="J36" s="371"/>
      <c r="K36" s="371"/>
      <c r="L36" s="371"/>
      <c r="M36" s="371"/>
      <c r="N36" s="387"/>
      <c r="O36" s="387"/>
      <c r="P36" s="387"/>
      <c r="Q36" s="387"/>
      <c r="R36" s="387"/>
      <c r="S36" s="387"/>
      <c r="T36" s="387"/>
    </row>
    <row r="37" spans="1:20" s="388" customFormat="1" ht="18" customHeight="1">
      <c r="A37" s="380">
        <f t="shared" si="4"/>
        <v>8.2999999999999989</v>
      </c>
      <c r="B37" s="381" t="str">
        <f>+'Dramakan hosqer'!B50</f>
        <v>ինտերնետ կապ</v>
      </c>
      <c r="C37" s="382">
        <v>180</v>
      </c>
      <c r="D37" s="383">
        <f>+'Dramakan hosqer'!C50</f>
        <v>180</v>
      </c>
      <c r="E37" s="384">
        <f t="shared" si="0"/>
        <v>0</v>
      </c>
      <c r="F37" s="385"/>
      <c r="G37" s="386"/>
      <c r="H37" s="371"/>
      <c r="I37" s="371"/>
      <c r="J37" s="371"/>
      <c r="K37" s="371"/>
      <c r="L37" s="371"/>
      <c r="M37" s="371"/>
      <c r="N37" s="387"/>
      <c r="O37" s="387"/>
      <c r="P37" s="387"/>
      <c r="Q37" s="387"/>
      <c r="R37" s="387"/>
      <c r="S37" s="387"/>
      <c r="T37" s="387"/>
    </row>
    <row r="38" spans="1:20" s="33" customFormat="1" ht="18.600000000000001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1764</v>
      </c>
      <c r="D39" s="135">
        <f>+'Dramakan hosqer'!C52</f>
        <v>1764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334.8</v>
      </c>
      <c r="D40" s="135">
        <f>+'Dramakan hosqer'!C53</f>
        <v>334.8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1500</v>
      </c>
      <c r="D41" s="135">
        <f>+'Dramakan hosqer'!C54</f>
        <v>2327</v>
      </c>
      <c r="E41" s="135">
        <f t="shared" si="0"/>
        <v>827</v>
      </c>
      <c r="F41" s="128" t="s">
        <v>335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34.9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1140</v>
      </c>
      <c r="D42" s="135">
        <f>+'Dramakan hosqer'!C55</f>
        <v>4860</v>
      </c>
      <c r="E42" s="135">
        <f t="shared" si="0"/>
        <v>3720</v>
      </c>
      <c r="F42" s="128" t="s">
        <v>339</v>
      </c>
      <c r="G42" s="54"/>
      <c r="H42" s="64">
        <f>720/240</f>
        <v>3</v>
      </c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264.39999999999998</v>
      </c>
      <c r="D43" s="135">
        <f>+'Dramakan hosqer'!C56</f>
        <v>264.39999999999998</v>
      </c>
      <c r="E43" s="135">
        <f t="shared" si="0"/>
        <v>0</v>
      </c>
      <c r="F43" s="128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200</v>
      </c>
      <c r="D44" s="135">
        <f>+'Dramakan hosqer'!C57</f>
        <v>200</v>
      </c>
      <c r="E44" s="135">
        <f t="shared" si="0"/>
        <v>0</v>
      </c>
      <c r="F44" s="128"/>
      <c r="G44" s="54"/>
      <c r="H44" s="64">
        <f>1500-720</f>
        <v>780</v>
      </c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26.4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1800</v>
      </c>
      <c r="D45" s="135">
        <f>+'Dramakan hosqer'!C58</f>
        <v>2960</v>
      </c>
      <c r="E45" s="135">
        <f t="shared" si="0"/>
        <v>1160</v>
      </c>
      <c r="F45" s="128" t="s">
        <v>337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600000000000001" hidden="1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/>
      <c r="D46" s="135">
        <f>+'Dramakan hosqer'!C59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600000000000001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600000000000001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16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17</v>
      </c>
      <c r="B50" s="181" t="str">
        <f>+'Dramakan hosqer'!B63</f>
        <v>Համակարգիչների տեխնիկական սպասարկման գծով</v>
      </c>
      <c r="C50" s="134">
        <v>200</v>
      </c>
      <c r="D50" s="135">
        <f>+'Dramakan hosqer'!C63</f>
        <v>200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18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19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20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25.9</v>
      </c>
      <c r="E53" s="135">
        <f t="shared" si="0"/>
        <v>5.8999999999999986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21</v>
      </c>
      <c r="B54" s="181" t="str">
        <f>+'Dramakan hosqer'!B67</f>
        <v>Բաժանորդագրության գծով</v>
      </c>
      <c r="C54" s="134">
        <v>172</v>
      </c>
      <c r="D54" s="135">
        <f>+'Dramakan hosqer'!C67</f>
        <v>172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22</v>
      </c>
      <c r="B55" s="181" t="str">
        <f>+'Dramakan hosqer'!B68</f>
        <v>Վերապատրաստման գծով</v>
      </c>
      <c r="C55" s="134">
        <v>180</v>
      </c>
      <c r="D55" s="135">
        <f>+'Dramakan hosqer'!C68</f>
        <v>180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tr">
        <f>+'Dramakan hosqer'!B69</f>
        <v>Պահպանության վճար</v>
      </c>
      <c r="C56" s="134">
        <v>3840</v>
      </c>
      <c r="D56" s="134">
        <f>+'Dramakan hosqer'!C69</f>
        <v>3840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24</v>
      </c>
      <c r="B57" s="244" t="str">
        <f>+'Dramakan hosqer'!B70</f>
        <v>Արխիվացման վճար</v>
      </c>
      <c r="C57" s="134">
        <v>50</v>
      </c>
      <c r="D57" s="134">
        <f>+'Dramakan hosqer'!C70</f>
        <v>50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600000000000001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30</v>
      </c>
      <c r="D59" s="135">
        <f>+'Dramakan hosqer'!C72</f>
        <v>30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600000000000001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88" customFormat="1" ht="18" hidden="1" customHeight="1">
      <c r="A61" s="380">
        <f>+A60+0.1</f>
        <v>27.1</v>
      </c>
      <c r="B61" s="381" t="str">
        <f>+'Dramakan hosqer'!B74</f>
        <v>շահութահարկի գծով</v>
      </c>
      <c r="C61" s="382"/>
      <c r="D61" s="383">
        <f>+'Dramakan hosqer'!C74</f>
        <v>0</v>
      </c>
      <c r="E61" s="384">
        <f>D61-C61</f>
        <v>0</v>
      </c>
      <c r="F61" s="385"/>
      <c r="G61" s="386"/>
      <c r="H61" s="371"/>
      <c r="I61" s="371"/>
      <c r="J61" s="371"/>
      <c r="K61" s="371"/>
      <c r="L61" s="371"/>
      <c r="M61" s="371"/>
      <c r="N61" s="387"/>
      <c r="O61" s="387"/>
      <c r="P61" s="387"/>
      <c r="Q61" s="387"/>
      <c r="R61" s="387"/>
      <c r="S61" s="387"/>
      <c r="T61" s="387"/>
    </row>
    <row r="62" spans="1:20" s="388" customFormat="1" ht="18" hidden="1" customHeight="1">
      <c r="A62" s="380">
        <f t="shared" ref="A62:A63" si="6">+A61+0.1</f>
        <v>27.200000000000003</v>
      </c>
      <c r="B62" s="381" t="str">
        <f>+'Dramakan hosqer'!B75</f>
        <v>ԱԱՀ-ի գծով</v>
      </c>
      <c r="C62" s="382"/>
      <c r="D62" s="383">
        <f>+'Dramakan hosqer'!C75</f>
        <v>0</v>
      </c>
      <c r="E62" s="384">
        <f t="shared" si="0"/>
        <v>0</v>
      </c>
      <c r="F62" s="385"/>
      <c r="G62" s="386"/>
      <c r="H62" s="371"/>
      <c r="I62" s="371"/>
      <c r="J62" s="371"/>
      <c r="K62" s="371"/>
      <c r="L62" s="371"/>
      <c r="M62" s="371"/>
      <c r="N62" s="387"/>
      <c r="O62" s="387"/>
      <c r="P62" s="387"/>
      <c r="Q62" s="387"/>
      <c r="R62" s="387"/>
      <c r="S62" s="387"/>
      <c r="T62" s="387"/>
    </row>
    <row r="63" spans="1:20" s="388" customFormat="1" ht="18" hidden="1" customHeight="1">
      <c r="A63" s="380">
        <f t="shared" si="6"/>
        <v>27.300000000000004</v>
      </c>
      <c r="B63" s="381" t="str">
        <f>+'Dramakan hosqer'!B76</f>
        <v xml:space="preserve">չփոխհատուցվող հարկերի գծով </v>
      </c>
      <c r="C63" s="382"/>
      <c r="D63" s="383">
        <f>+'Dramakan hosqer'!C76</f>
        <v>0</v>
      </c>
      <c r="E63" s="384">
        <f t="shared" si="0"/>
        <v>0</v>
      </c>
      <c r="F63" s="385"/>
      <c r="G63" s="386"/>
      <c r="H63" s="371"/>
      <c r="I63" s="371"/>
      <c r="J63" s="371"/>
      <c r="K63" s="371"/>
      <c r="L63" s="371"/>
      <c r="M63" s="371"/>
      <c r="N63" s="387"/>
      <c r="O63" s="387"/>
      <c r="P63" s="387"/>
      <c r="Q63" s="387"/>
      <c r="R63" s="387"/>
      <c r="S63" s="387"/>
      <c r="T63" s="387"/>
    </row>
    <row r="64" spans="1:20" s="33" customFormat="1" ht="18.75" customHeight="1">
      <c r="A64" s="35">
        <f>+A60+1</f>
        <v>28</v>
      </c>
      <c r="B64" s="181" t="str">
        <f>+'Dramakan hosqer'!B77</f>
        <v>Կրեդիտորական պարտքի մարման գծով</v>
      </c>
      <c r="C64" s="134">
        <v>1850</v>
      </c>
      <c r="D64" s="135">
        <f>+'Dramakan hosqer'!C77</f>
        <v>1850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600000000000001" hidden="1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1635</v>
      </c>
      <c r="D66" s="136">
        <f>+D67+D74</f>
        <v>5653.3</v>
      </c>
      <c r="E66" s="136">
        <f t="shared" si="0"/>
        <v>4018.3</v>
      </c>
      <c r="F66" s="131" t="s">
        <v>340</v>
      </c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1635</v>
      </c>
      <c r="D67" s="135">
        <f>SUM(D68:D73)</f>
        <v>5653.3</v>
      </c>
      <c r="E67" s="135">
        <f t="shared" si="0"/>
        <v>4018.3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88" customFormat="1" ht="18" customHeight="1">
      <c r="A68" s="380">
        <f>+A67+0.1</f>
        <v>1.1000000000000001</v>
      </c>
      <c r="B68" s="381" t="str">
        <f>+'Dramakan hosqer'!B81</f>
        <v>գրասենյակային և տնտեսական գույք</v>
      </c>
      <c r="C68" s="382">
        <v>657.5</v>
      </c>
      <c r="D68" s="382">
        <f>657.8+849</f>
        <v>1506.8</v>
      </c>
      <c r="E68" s="384">
        <f t="shared" ref="E68:E81" si="7">D68-C68</f>
        <v>849.3</v>
      </c>
      <c r="F68" s="128" t="s">
        <v>335</v>
      </c>
      <c r="G68" s="386"/>
      <c r="H68" s="371"/>
      <c r="I68" s="371"/>
      <c r="J68" s="371"/>
      <c r="K68" s="371"/>
      <c r="L68" s="371"/>
      <c r="M68" s="371"/>
      <c r="N68" s="387"/>
      <c r="O68" s="387"/>
      <c r="P68" s="387"/>
      <c r="Q68" s="387"/>
      <c r="R68" s="387"/>
      <c r="S68" s="387"/>
      <c r="T68" s="387"/>
    </row>
    <row r="69" spans="1:20" s="388" customFormat="1" ht="18" hidden="1" customHeight="1">
      <c r="A69" s="380">
        <f>+A68+0.1</f>
        <v>1.2000000000000002</v>
      </c>
      <c r="B69" s="381" t="str">
        <f>+'Dramakan hosqer'!B82</f>
        <v>համակարգչային սարքավորումներ / տեխնիկա</v>
      </c>
      <c r="C69" s="382"/>
      <c r="D69" s="382"/>
      <c r="E69" s="384">
        <f>D69-C69</f>
        <v>0</v>
      </c>
      <c r="F69" s="128" t="s">
        <v>335</v>
      </c>
      <c r="G69" s="386"/>
      <c r="H69" s="371"/>
      <c r="I69" s="371"/>
      <c r="J69" s="371"/>
      <c r="K69" s="371"/>
      <c r="L69" s="371"/>
      <c r="M69" s="371"/>
      <c r="N69" s="387"/>
      <c r="O69" s="387"/>
      <c r="P69" s="387"/>
      <c r="Q69" s="387"/>
      <c r="R69" s="387"/>
      <c r="S69" s="387"/>
      <c r="T69" s="387"/>
    </row>
    <row r="70" spans="1:20" s="388" customFormat="1" ht="18" customHeight="1">
      <c r="A70" s="380">
        <v>1.2</v>
      </c>
      <c r="B70" s="381" t="str">
        <f>+'Dramakan hosqer'!B83</f>
        <v>մեքենաներ և սարքավորումներ</v>
      </c>
      <c r="C70" s="382">
        <v>977.5</v>
      </c>
      <c r="D70" s="382">
        <f>997.5+3149</f>
        <v>4146.5</v>
      </c>
      <c r="E70" s="384">
        <f t="shared" si="7"/>
        <v>3169</v>
      </c>
      <c r="F70" s="128" t="s">
        <v>335</v>
      </c>
      <c r="G70" s="386"/>
      <c r="H70" s="371"/>
      <c r="I70" s="371"/>
      <c r="J70" s="371"/>
      <c r="K70" s="371"/>
      <c r="L70" s="371"/>
      <c r="M70" s="371"/>
      <c r="N70" s="387"/>
      <c r="O70" s="387"/>
      <c r="P70" s="387"/>
      <c r="Q70" s="387"/>
      <c r="R70" s="387"/>
      <c r="S70" s="387"/>
      <c r="T70" s="387"/>
    </row>
    <row r="71" spans="1:20" s="388" customFormat="1" ht="18" hidden="1" customHeight="1">
      <c r="A71" s="380">
        <f t="shared" ref="A71:A73" si="8">+A70+0.1</f>
        <v>1.3</v>
      </c>
      <c r="B71" s="381" t="str">
        <f>+'Dramakan hosqer'!B84</f>
        <v>սպորտային գույք</v>
      </c>
      <c r="C71" s="382"/>
      <c r="D71" s="383">
        <f>+'Dramakan hosqer'!C84</f>
        <v>0</v>
      </c>
      <c r="E71" s="384">
        <f t="shared" si="7"/>
        <v>0</v>
      </c>
      <c r="F71" s="385"/>
      <c r="G71" s="386"/>
      <c r="H71" s="371"/>
      <c r="I71" s="371"/>
      <c r="J71" s="371"/>
      <c r="K71" s="371"/>
      <c r="L71" s="371"/>
      <c r="M71" s="371"/>
      <c r="N71" s="387"/>
      <c r="O71" s="387"/>
      <c r="P71" s="387"/>
      <c r="Q71" s="387"/>
      <c r="R71" s="387"/>
      <c r="S71" s="387"/>
      <c r="T71" s="387"/>
    </row>
    <row r="72" spans="1:20" s="388" customFormat="1" ht="18" hidden="1" customHeight="1">
      <c r="A72" s="380">
        <f t="shared" si="8"/>
        <v>1.4000000000000001</v>
      </c>
      <c r="B72" s="381" t="str">
        <f>+'Dramakan hosqer'!B85</f>
        <v>գրականություն</v>
      </c>
      <c r="C72" s="382"/>
      <c r="D72" s="383">
        <f>+'Dramakan hosqer'!C85</f>
        <v>0</v>
      </c>
      <c r="E72" s="384">
        <f>D72-C72</f>
        <v>0</v>
      </c>
      <c r="F72" s="385"/>
      <c r="G72" s="386"/>
      <c r="H72" s="371"/>
      <c r="I72" s="371"/>
      <c r="J72" s="371"/>
      <c r="K72" s="371"/>
      <c r="L72" s="371"/>
      <c r="M72" s="371"/>
      <c r="N72" s="387"/>
      <c r="O72" s="387"/>
      <c r="P72" s="387"/>
      <c r="Q72" s="387"/>
      <c r="R72" s="387"/>
      <c r="S72" s="387"/>
      <c r="T72" s="387"/>
    </row>
    <row r="73" spans="1:20" s="388" customFormat="1" ht="18" hidden="1" customHeight="1">
      <c r="A73" s="380">
        <f t="shared" si="8"/>
        <v>1.5000000000000002</v>
      </c>
      <c r="B73" s="381">
        <f>+'Dramakan hosqer'!B86</f>
        <v>0</v>
      </c>
      <c r="C73" s="382"/>
      <c r="D73" s="383">
        <f>+'Dramakan hosqer'!C86</f>
        <v>0</v>
      </c>
      <c r="E73" s="384">
        <f>D73-C73</f>
        <v>0</v>
      </c>
      <c r="F73" s="385"/>
      <c r="G73" s="386" t="s">
        <v>120</v>
      </c>
      <c r="H73" s="371"/>
      <c r="I73" s="371"/>
      <c r="J73" s="371"/>
      <c r="K73" s="371"/>
      <c r="L73" s="371"/>
      <c r="M73" s="371"/>
      <c r="N73" s="387"/>
      <c r="O73" s="387"/>
      <c r="P73" s="387"/>
      <c r="Q73" s="387"/>
      <c r="R73" s="387"/>
      <c r="S73" s="387"/>
      <c r="T73" s="387"/>
    </row>
    <row r="74" spans="1:20" s="41" customFormat="1" ht="30" customHeight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88" customFormat="1" ht="0.6" customHeight="1">
      <c r="A75" s="380">
        <f>+A74+0.1</f>
        <v>2.1</v>
      </c>
      <c r="B75" s="381" t="str">
        <f>+'Dramakan hosqer'!B88</f>
        <v>ամրացված գույքի (շենք)</v>
      </c>
      <c r="C75" s="382"/>
      <c r="D75" s="383">
        <f>+'Dramakan hosqer'!C88</f>
        <v>0</v>
      </c>
      <c r="E75" s="384">
        <f t="shared" si="7"/>
        <v>0</v>
      </c>
      <c r="F75" s="385"/>
      <c r="G75" s="386"/>
      <c r="H75" s="371"/>
      <c r="I75" s="371"/>
      <c r="J75" s="371"/>
      <c r="K75" s="371"/>
      <c r="L75" s="371"/>
      <c r="M75" s="371"/>
      <c r="N75" s="387"/>
      <c r="O75" s="387"/>
      <c r="P75" s="387"/>
      <c r="Q75" s="387"/>
      <c r="R75" s="387"/>
      <c r="S75" s="387"/>
      <c r="T75" s="387"/>
    </row>
    <row r="76" spans="1:20" s="388" customFormat="1" ht="18" hidden="1" customHeight="1">
      <c r="A76" s="380">
        <f>+A75+0.1</f>
        <v>2.2000000000000002</v>
      </c>
      <c r="B76" s="381" t="str">
        <f>+'Dramakan hosqer'!B89</f>
        <v>հիմնական միջոցի</v>
      </c>
      <c r="C76" s="382"/>
      <c r="D76" s="383">
        <f>+'Dramakan hosqer'!C89</f>
        <v>0</v>
      </c>
      <c r="E76" s="384">
        <f t="shared" si="7"/>
        <v>0</v>
      </c>
      <c r="F76" s="385"/>
      <c r="G76" s="386"/>
      <c r="H76" s="371"/>
      <c r="I76" s="371"/>
      <c r="J76" s="371"/>
      <c r="K76" s="371"/>
      <c r="L76" s="371"/>
      <c r="M76" s="371"/>
      <c r="N76" s="387"/>
      <c r="O76" s="387"/>
      <c r="P76" s="387"/>
      <c r="Q76" s="387"/>
      <c r="R76" s="387"/>
      <c r="S76" s="387"/>
      <c r="T76" s="387"/>
    </row>
    <row r="77" spans="1:20" s="388" customFormat="1" ht="18" hidden="1" customHeight="1">
      <c r="A77" s="380">
        <f>+A76+0.1</f>
        <v>2.3000000000000003</v>
      </c>
      <c r="B77" s="381" t="str">
        <f>+'Dramakan hosqer'!B90</f>
        <v>նախագծանախահաշվային փաստաթղթերի գծով</v>
      </c>
      <c r="C77" s="382"/>
      <c r="D77" s="383">
        <f>+'Dramakan hosqer'!C90</f>
        <v>0</v>
      </c>
      <c r="E77" s="384">
        <f t="shared" si="7"/>
        <v>0</v>
      </c>
      <c r="F77" s="385"/>
      <c r="G77" s="386"/>
      <c r="H77" s="371"/>
      <c r="I77" s="371"/>
      <c r="J77" s="371"/>
      <c r="K77" s="371"/>
      <c r="L77" s="371"/>
      <c r="M77" s="371"/>
      <c r="N77" s="387"/>
      <c r="O77" s="387"/>
      <c r="P77" s="387"/>
      <c r="Q77" s="387"/>
      <c r="R77" s="387"/>
      <c r="S77" s="387"/>
      <c r="T77" s="387"/>
    </row>
    <row r="78" spans="1:20" s="33" customFormat="1" ht="25.9" customHeight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9" hidden="1" customHeight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26732.600000000035</v>
      </c>
      <c r="D81" s="136">
        <f>D6+D7-D23</f>
        <v>13768.900000000081</v>
      </c>
      <c r="E81" s="136">
        <f t="shared" si="7"/>
        <v>-12963.699999999953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.1500000000000004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18" customHeight="1">
      <c r="B83" s="211" t="s">
        <v>2</v>
      </c>
      <c r="C83" s="463"/>
      <c r="D83" s="477" t="str">
        <f>+'Ekamut-caxs'!D78</f>
        <v>Ն․ Եղոյան</v>
      </c>
      <c r="E83" s="47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15" customHeight="1">
      <c r="A84" s="14"/>
      <c r="B84" s="218" t="s">
        <v>4</v>
      </c>
      <c r="C84" s="219"/>
      <c r="D84" s="476" t="s">
        <v>91</v>
      </c>
      <c r="E84" s="476"/>
      <c r="F84" s="153"/>
    </row>
    <row r="85" spans="1:20" s="11" customFormat="1" ht="22.5" customHeight="1">
      <c r="A85" s="12"/>
      <c r="B85" s="220" t="s">
        <v>6</v>
      </c>
      <c r="C85" s="215"/>
      <c r="D85" s="474" t="str">
        <f>+'Ekamut-caxs'!D80</f>
        <v>Ջ․ Թադևոսյան</v>
      </c>
      <c r="E85" s="47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76" t="s">
        <v>91</v>
      </c>
      <c r="E86" s="47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workbookViewId="0">
      <selection activeCell="F44" sqref="F4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66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«Հեքիաթ» հ․96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143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244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148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40.700000000000003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1.6</v>
      </c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11.6</v>
      </c>
      <c r="E16" s="22"/>
    </row>
    <row r="17" spans="1:22">
      <c r="A17" s="102">
        <v>1.9</v>
      </c>
      <c r="B17" s="104"/>
      <c r="C17" s="106" t="s">
        <v>330</v>
      </c>
      <c r="D17" s="22">
        <v>15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12.5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40.700000000000003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173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281.89999999999998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19.7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31.3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475.9</v>
      </c>
      <c r="E43" s="22"/>
    </row>
    <row r="44" spans="1:22">
      <c r="A44" s="102">
        <v>1.9</v>
      </c>
      <c r="B44" s="104"/>
      <c r="C44" s="460" t="s">
        <v>331</v>
      </c>
      <c r="D44" s="22">
        <v>29.2</v>
      </c>
      <c r="E44" s="22"/>
    </row>
    <row r="45" spans="1:22">
      <c r="A45" s="107">
        <v>2</v>
      </c>
      <c r="B45" s="104"/>
      <c r="C45" s="460" t="s">
        <v>332</v>
      </c>
      <c r="D45" s="22">
        <v>575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172.9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255.5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>
        <v>8.6</v>
      </c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6016.8</v>
      </c>
      <c r="E54" s="22"/>
      <c r="F54" s="150">
        <f>SUM(D36:D53)</f>
        <v>1850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6016.8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7866.8</v>
      </c>
      <c r="E59" s="119"/>
      <c r="F59" s="328">
        <f>+D59-D55</f>
        <v>1850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7804.9</v>
      </c>
      <c r="D62" s="478" t="s">
        <v>176</v>
      </c>
      <c r="E62" s="479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0" t="str">
        <f>+'Ekamut-caxs'!D78</f>
        <v>Ն․ Եղոյան</v>
      </c>
      <c r="E64" s="48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1" t="s">
        <v>91</v>
      </c>
      <c r="E65" s="48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0" t="str">
        <f>+'Ekamut-caxs'!D80</f>
        <v>Ջ․ Թադևոսյան</v>
      </c>
      <c r="E66" s="48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2" t="s">
        <v>91</v>
      </c>
      <c r="E67" s="48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F44" sqref="F4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1" style="260" bestFit="1" customWidth="1"/>
    <col min="15" max="15" width="12.85546875" style="260" bestFit="1" customWidth="1"/>
    <col min="16" max="16384" width="9.140625" style="260"/>
  </cols>
  <sheetData>
    <row r="1" spans="1:15" s="258" customFormat="1" ht="18.75" customHeight="1">
      <c r="A1" s="494" t="s">
        <v>66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</row>
    <row r="2" spans="1:15" s="258" customFormat="1" ht="21.75" customHeight="1">
      <c r="A2" s="493" t="str">
        <f>+'Ekamut-caxs'!A13</f>
        <v xml:space="preserve">«Երևանի «Հեքիաթ» հ․96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</row>
    <row r="3" spans="1:15" s="258" customFormat="1" ht="21" customHeight="1">
      <c r="A3" s="493" t="s">
        <v>92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</row>
    <row r="4" spans="1:15" ht="21" customHeight="1"/>
    <row r="5" spans="1:15" s="263" customFormat="1" ht="19.5" customHeight="1">
      <c r="A5" s="490" t="s">
        <v>113</v>
      </c>
      <c r="B5" s="490" t="s">
        <v>93</v>
      </c>
      <c r="C5" s="491" t="s">
        <v>94</v>
      </c>
      <c r="D5" s="491"/>
      <c r="E5" s="491"/>
      <c r="F5" s="491"/>
      <c r="G5" s="491" t="s">
        <v>95</v>
      </c>
      <c r="H5" s="491"/>
      <c r="I5" s="491"/>
      <c r="J5" s="491"/>
      <c r="K5" s="491" t="s">
        <v>133</v>
      </c>
      <c r="L5" s="491"/>
      <c r="M5" s="491"/>
      <c r="N5" s="491"/>
      <c r="O5" s="491"/>
    </row>
    <row r="6" spans="1:15" s="265" customFormat="1" ht="51" customHeight="1">
      <c r="A6" s="490"/>
      <c r="B6" s="490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9924</v>
      </c>
      <c r="D7" s="268">
        <v>1062811</v>
      </c>
      <c r="E7" s="268">
        <f>F7/107.1</f>
        <v>9065.5182072829139</v>
      </c>
      <c r="F7" s="268">
        <f>750654+125809+59052+26402+7000+2000</f>
        <v>970917</v>
      </c>
      <c r="G7" s="268">
        <v>6014</v>
      </c>
      <c r="H7" s="268">
        <v>321638</v>
      </c>
      <c r="I7" s="268">
        <f>J7/53.48</f>
        <v>6166.7726252804787</v>
      </c>
      <c r="J7" s="268">
        <v>329799</v>
      </c>
      <c r="K7" s="268">
        <v>426</v>
      </c>
      <c r="L7" s="268">
        <f>O7/200.47</f>
        <v>786.41692023744201</v>
      </c>
      <c r="M7" s="268">
        <v>152758</v>
      </c>
      <c r="N7" s="268">
        <v>4895</v>
      </c>
      <c r="O7" s="268">
        <f>+N7+M7</f>
        <v>157653</v>
      </c>
    </row>
    <row r="8" spans="1:15" ht="19.5" customHeight="1">
      <c r="A8" s="266">
        <v>2</v>
      </c>
      <c r="B8" s="267" t="s">
        <v>97</v>
      </c>
      <c r="C8" s="268">
        <v>8279</v>
      </c>
      <c r="D8" s="268">
        <f>823953.5+39803+21328+1600</f>
        <v>886684.5</v>
      </c>
      <c r="E8" s="268">
        <f t="shared" ref="E8:E10" si="0">F8/107.1</f>
        <v>6338.2633053221289</v>
      </c>
      <c r="F8" s="268">
        <f>635866+26420+14542+2000</f>
        <v>678828</v>
      </c>
      <c r="G8" s="268">
        <v>6343</v>
      </c>
      <c r="H8" s="268">
        <v>339244</v>
      </c>
      <c r="I8" s="268">
        <f t="shared" ref="I8:I16" si="1">J8/53.48</f>
        <v>6525.9349289454003</v>
      </c>
      <c r="J8" s="268">
        <v>349007</v>
      </c>
      <c r="K8" s="268">
        <v>675</v>
      </c>
      <c r="L8" s="268">
        <f t="shared" ref="L8:L16" si="2">O8/200.47</f>
        <v>493.22093081259044</v>
      </c>
      <c r="M8" s="268">
        <v>96225</v>
      </c>
      <c r="N8" s="268">
        <v>2651</v>
      </c>
      <c r="O8" s="268">
        <f t="shared" ref="O8:O18" si="3">+N8+M8</f>
        <v>98876</v>
      </c>
    </row>
    <row r="9" spans="1:15" ht="19.5" customHeight="1">
      <c r="A9" s="266">
        <v>3</v>
      </c>
      <c r="B9" s="267" t="s">
        <v>98</v>
      </c>
      <c r="C9" s="268">
        <v>4161</v>
      </c>
      <c r="D9" s="268">
        <f>299753+112913+20352+11607+1000</f>
        <v>445625</v>
      </c>
      <c r="E9" s="268">
        <f t="shared" si="0"/>
        <v>5111.6059757236235</v>
      </c>
      <c r="F9" s="268">
        <f>410120+18550+7783+1000+110000</f>
        <v>547453</v>
      </c>
      <c r="G9" s="268">
        <v>6635</v>
      </c>
      <c r="H9" s="268">
        <v>354832</v>
      </c>
      <c r="I9" s="268">
        <f t="shared" si="1"/>
        <v>6762.341062079282</v>
      </c>
      <c r="J9" s="268">
        <v>361650</v>
      </c>
      <c r="K9" s="268">
        <v>660</v>
      </c>
      <c r="L9" s="268">
        <f t="shared" si="2"/>
        <v>598.02963036863366</v>
      </c>
      <c r="M9" s="268">
        <v>116673</v>
      </c>
      <c r="N9" s="268">
        <v>3214</v>
      </c>
      <c r="O9" s="268">
        <f t="shared" si="3"/>
        <v>119887</v>
      </c>
    </row>
    <row r="10" spans="1:15" ht="19.5" customHeight="1">
      <c r="A10" s="266">
        <v>4</v>
      </c>
      <c r="B10" s="267" t="s">
        <v>99</v>
      </c>
      <c r="C10" s="268">
        <v>2812</v>
      </c>
      <c r="D10" s="268">
        <f>207646+19504+110000-35934</f>
        <v>301216</v>
      </c>
      <c r="E10" s="268">
        <f t="shared" si="0"/>
        <v>1577.8431372549021</v>
      </c>
      <c r="F10" s="268">
        <f>156633+8957+3397</f>
        <v>168987</v>
      </c>
      <c r="G10" s="268">
        <v>5984</v>
      </c>
      <c r="H10" s="268">
        <v>320018</v>
      </c>
      <c r="I10" s="268">
        <f t="shared" si="1"/>
        <v>6550.878833208677</v>
      </c>
      <c r="J10" s="268">
        <v>350341</v>
      </c>
      <c r="K10" s="268">
        <v>822</v>
      </c>
      <c r="L10" s="268">
        <f t="shared" si="2"/>
        <v>740.85898139372478</v>
      </c>
      <c r="M10" s="268">
        <v>144539</v>
      </c>
      <c r="N10" s="268">
        <v>3981</v>
      </c>
      <c r="O10" s="268">
        <f t="shared" si="3"/>
        <v>148520</v>
      </c>
    </row>
    <row r="11" spans="1:15" ht="19.5" customHeight="1">
      <c r="A11" s="266">
        <v>5</v>
      </c>
      <c r="B11" s="267" t="s">
        <v>100</v>
      </c>
      <c r="C11" s="268">
        <v>0</v>
      </c>
      <c r="D11" s="268">
        <v>0</v>
      </c>
      <c r="E11" s="268"/>
      <c r="F11" s="268">
        <f t="shared" ref="F11:F18" si="4">IF((E11&lt;10000), E11*143.7, E11*107.1)</f>
        <v>0</v>
      </c>
      <c r="G11" s="268">
        <v>6128</v>
      </c>
      <c r="H11" s="268">
        <v>327733</v>
      </c>
      <c r="I11" s="268">
        <f t="shared" si="1"/>
        <v>6412.2662677636499</v>
      </c>
      <c r="J11" s="268">
        <v>342928</v>
      </c>
      <c r="K11" s="268">
        <v>585</v>
      </c>
      <c r="L11" s="268">
        <f t="shared" si="2"/>
        <v>455.20152641292964</v>
      </c>
      <c r="M11" s="268">
        <v>88808</v>
      </c>
      <c r="N11" s="268">
        <f>2079+367.25</f>
        <v>2446.25</v>
      </c>
      <c r="O11" s="268">
        <f t="shared" si="3"/>
        <v>91254.25</v>
      </c>
    </row>
    <row r="12" spans="1:15" ht="19.5" customHeight="1">
      <c r="A12" s="266">
        <v>6</v>
      </c>
      <c r="B12" s="267" t="s">
        <v>101</v>
      </c>
      <c r="C12" s="268">
        <v>0</v>
      </c>
      <c r="D12" s="268">
        <v>0</v>
      </c>
      <c r="E12" s="268"/>
      <c r="F12" s="268">
        <f t="shared" si="4"/>
        <v>0</v>
      </c>
      <c r="G12" s="268">
        <v>5485</v>
      </c>
      <c r="H12" s="268">
        <v>293315</v>
      </c>
      <c r="I12" s="268">
        <f t="shared" si="1"/>
        <v>6353.5340314136129</v>
      </c>
      <c r="J12" s="268">
        <v>339787</v>
      </c>
      <c r="K12" s="268">
        <v>755</v>
      </c>
      <c r="L12" s="268">
        <f t="shared" si="2"/>
        <v>896.0193545168853</v>
      </c>
      <c r="M12" s="268">
        <v>174810</v>
      </c>
      <c r="N12" s="268">
        <v>4815</v>
      </c>
      <c r="O12" s="268">
        <f t="shared" si="3"/>
        <v>179625</v>
      </c>
    </row>
    <row r="13" spans="1:15" ht="19.5" customHeight="1">
      <c r="A13" s="266">
        <v>7</v>
      </c>
      <c r="B13" s="267" t="s">
        <v>102</v>
      </c>
      <c r="C13" s="268">
        <v>0</v>
      </c>
      <c r="D13" s="268">
        <v>0</v>
      </c>
      <c r="E13" s="268"/>
      <c r="F13" s="268">
        <f t="shared" si="4"/>
        <v>0</v>
      </c>
      <c r="G13" s="268">
        <v>5272</v>
      </c>
      <c r="H13" s="268">
        <v>281972</v>
      </c>
      <c r="I13" s="268">
        <f t="shared" si="1"/>
        <v>6719.0912490650717</v>
      </c>
      <c r="J13" s="268">
        <v>359337</v>
      </c>
      <c r="K13" s="268">
        <v>700</v>
      </c>
      <c r="L13" s="268">
        <f t="shared" si="2"/>
        <v>784.01755873696811</v>
      </c>
      <c r="M13" s="268">
        <v>152959</v>
      </c>
      <c r="N13" s="268">
        <v>4213</v>
      </c>
      <c r="O13" s="268">
        <f t="shared" si="3"/>
        <v>157172</v>
      </c>
    </row>
    <row r="14" spans="1:15" ht="19.5" customHeight="1">
      <c r="A14" s="266">
        <v>8</v>
      </c>
      <c r="B14" s="269" t="s">
        <v>103</v>
      </c>
      <c r="C14" s="268">
        <v>0</v>
      </c>
      <c r="D14" s="268">
        <v>0</v>
      </c>
      <c r="E14" s="268"/>
      <c r="F14" s="268">
        <f t="shared" si="4"/>
        <v>0</v>
      </c>
      <c r="G14" s="268">
        <v>4527</v>
      </c>
      <c r="H14" s="268">
        <v>242108</v>
      </c>
      <c r="I14" s="268">
        <f t="shared" si="1"/>
        <v>1025.299177262528</v>
      </c>
      <c r="J14" s="268">
        <v>54833</v>
      </c>
      <c r="K14" s="268">
        <v>704</v>
      </c>
      <c r="L14" s="268">
        <f t="shared" si="2"/>
        <v>694.6226368035118</v>
      </c>
      <c r="M14" s="268">
        <v>135518</v>
      </c>
      <c r="N14" s="268">
        <v>3733</v>
      </c>
      <c r="O14" s="268">
        <f t="shared" si="3"/>
        <v>139251</v>
      </c>
    </row>
    <row r="15" spans="1:15" ht="19.5" customHeight="1">
      <c r="A15" s="266">
        <v>9</v>
      </c>
      <c r="B15" s="269" t="s">
        <v>104</v>
      </c>
      <c r="C15" s="268">
        <v>0</v>
      </c>
      <c r="D15" s="268">
        <v>0</v>
      </c>
      <c r="E15" s="268"/>
      <c r="F15" s="268">
        <f t="shared" si="4"/>
        <v>0</v>
      </c>
      <c r="G15" s="268">
        <v>6087</v>
      </c>
      <c r="H15" s="268">
        <v>325530</v>
      </c>
      <c r="I15" s="268">
        <f t="shared" si="1"/>
        <v>6625.5796559461487</v>
      </c>
      <c r="J15" s="268">
        <v>354336</v>
      </c>
      <c r="K15" s="268">
        <v>1136</v>
      </c>
      <c r="L15" s="268">
        <f t="shared" si="2"/>
        <v>1204.2849304135282</v>
      </c>
      <c r="M15" s="268">
        <v>234951</v>
      </c>
      <c r="N15" s="268">
        <v>6472</v>
      </c>
      <c r="O15" s="268">
        <f t="shared" si="3"/>
        <v>241423</v>
      </c>
    </row>
    <row r="16" spans="1:15" ht="19.5" customHeight="1">
      <c r="A16" s="266">
        <v>10</v>
      </c>
      <c r="B16" s="269" t="s">
        <v>105</v>
      </c>
      <c r="C16" s="268">
        <v>508</v>
      </c>
      <c r="D16" s="268">
        <v>54377</v>
      </c>
      <c r="E16" s="268"/>
      <c r="F16" s="268">
        <f t="shared" si="4"/>
        <v>0</v>
      </c>
      <c r="G16" s="268">
        <v>7099</v>
      </c>
      <c r="H16" s="268">
        <v>379628</v>
      </c>
      <c r="I16" s="268">
        <f t="shared" si="1"/>
        <v>6775.1869857890806</v>
      </c>
      <c r="J16" s="268">
        <v>362337</v>
      </c>
      <c r="K16" s="268">
        <v>232</v>
      </c>
      <c r="L16" s="268">
        <f t="shared" si="2"/>
        <v>660.70733775627275</v>
      </c>
      <c r="M16" s="268">
        <v>128901</v>
      </c>
      <c r="N16" s="268">
        <v>3551</v>
      </c>
      <c r="O16" s="268">
        <f t="shared" si="3"/>
        <v>132452</v>
      </c>
    </row>
    <row r="17" spans="1:15" ht="19.5" customHeight="1">
      <c r="A17" s="266">
        <v>11</v>
      </c>
      <c r="B17" s="269" t="s">
        <v>106</v>
      </c>
      <c r="C17" s="268">
        <v>4925</v>
      </c>
      <c r="D17" s="268">
        <f>160944+216412+11714+25000+2400+11000+100000</f>
        <v>527470</v>
      </c>
      <c r="E17" s="462">
        <f>+C17</f>
        <v>4925</v>
      </c>
      <c r="F17" s="268">
        <f t="shared" si="4"/>
        <v>707722.5</v>
      </c>
      <c r="G17" s="268">
        <v>7072</v>
      </c>
      <c r="H17" s="268">
        <v>378211</v>
      </c>
      <c r="I17" s="268">
        <f>+G7</f>
        <v>6014</v>
      </c>
      <c r="J17" s="268">
        <f t="shared" ref="J17:J18" si="5">+I17*53.48</f>
        <v>321628.71999999997</v>
      </c>
      <c r="K17" s="268">
        <v>1382</v>
      </c>
      <c r="L17" s="268">
        <f>+K7</f>
        <v>426</v>
      </c>
      <c r="M17" s="268">
        <f t="shared" ref="M17:M18" si="6">+L17*200.47</f>
        <v>85400.22</v>
      </c>
      <c r="N17" s="268">
        <f t="shared" ref="N17:N18" si="7">+L17*7.94904</f>
        <v>3386.2910400000001</v>
      </c>
      <c r="O17" s="268">
        <f t="shared" si="3"/>
        <v>88786.511039999998</v>
      </c>
    </row>
    <row r="18" spans="1:15" ht="19.5" customHeight="1">
      <c r="A18" s="266">
        <v>12</v>
      </c>
      <c r="B18" s="269" t="s">
        <v>107</v>
      </c>
      <c r="C18" s="268">
        <v>7045</v>
      </c>
      <c r="D18" s="268">
        <f>540996+156671+40704+14098+2000</f>
        <v>754469</v>
      </c>
      <c r="E18" s="268">
        <f>+C18</f>
        <v>7045</v>
      </c>
      <c r="F18" s="268">
        <f t="shared" si="4"/>
        <v>1012366.4999999999</v>
      </c>
      <c r="G18" s="268">
        <v>6923</v>
      </c>
      <c r="H18" s="268">
        <v>370216</v>
      </c>
      <c r="I18" s="268">
        <f>+G18</f>
        <v>6923</v>
      </c>
      <c r="J18" s="268">
        <f t="shared" si="5"/>
        <v>370242.04</v>
      </c>
      <c r="K18" s="268">
        <v>705</v>
      </c>
      <c r="L18" s="268">
        <f>+K18</f>
        <v>705</v>
      </c>
      <c r="M18" s="268">
        <f t="shared" si="6"/>
        <v>141331.35</v>
      </c>
      <c r="N18" s="268">
        <f t="shared" si="7"/>
        <v>5604.0731999999998</v>
      </c>
      <c r="O18" s="268">
        <f t="shared" si="3"/>
        <v>146935.42320000002</v>
      </c>
    </row>
    <row r="19" spans="1:15" ht="32.25" customHeight="1">
      <c r="A19" s="271"/>
      <c r="B19" s="262" t="s">
        <v>89</v>
      </c>
      <c r="C19" s="272">
        <f t="shared" ref="C19:K19" si="8">SUM(C7:C18)</f>
        <v>37654</v>
      </c>
      <c r="D19" s="273">
        <f t="shared" si="8"/>
        <v>4032652.5</v>
      </c>
      <c r="E19" s="272">
        <f t="shared" si="8"/>
        <v>34063.230625583572</v>
      </c>
      <c r="F19" s="273">
        <f>SUM(F7:F18)</f>
        <v>4086274</v>
      </c>
      <c r="G19" s="272">
        <f>SUM(G7:G18)</f>
        <v>73569</v>
      </c>
      <c r="H19" s="273">
        <f>SUM(H7:H18)</f>
        <v>3934445</v>
      </c>
      <c r="I19" s="272">
        <f>SUM(I7:I18)</f>
        <v>72853.88481675394</v>
      </c>
      <c r="J19" s="273">
        <f>SUM(J7:J18)</f>
        <v>3896225.76</v>
      </c>
      <c r="K19" s="272">
        <f t="shared" si="8"/>
        <v>8782</v>
      </c>
      <c r="L19" s="272">
        <f>SUM(L7:L18)</f>
        <v>8444.3798074524857</v>
      </c>
      <c r="M19" s="273">
        <f>SUM(M7:M18)</f>
        <v>1652873.57</v>
      </c>
      <c r="N19" s="274">
        <f>SUM(N7:N18)</f>
        <v>48961.614239999995</v>
      </c>
      <c r="O19" s="273">
        <f>SUM(O7:O18)</f>
        <v>1701835.1842400001</v>
      </c>
    </row>
    <row r="20" spans="1:15" ht="21.75" customHeight="1">
      <c r="B20" s="275"/>
      <c r="C20" s="276"/>
      <c r="D20" s="277"/>
      <c r="E20" s="276"/>
      <c r="F20" s="277">
        <f>ROUND(F19/1000,1)</f>
        <v>4086.3</v>
      </c>
      <c r="G20" s="276"/>
      <c r="H20" s="277"/>
      <c r="I20" s="276"/>
      <c r="J20" s="277">
        <f>ROUND(J19/1000,1)</f>
        <v>3896.2</v>
      </c>
      <c r="K20" s="276"/>
      <c r="L20" s="276"/>
      <c r="M20" s="277">
        <f>ROUND(M19/1000,1)</f>
        <v>1652.9</v>
      </c>
      <c r="N20" s="277">
        <f t="shared" ref="N20:O20" si="9">ROUND(N19/1000,1)</f>
        <v>49</v>
      </c>
      <c r="O20" s="277">
        <f t="shared" si="9"/>
        <v>1701.8</v>
      </c>
    </row>
    <row r="21" spans="1:15" ht="33.75" customHeight="1" thickBot="1">
      <c r="B21" s="497" t="s">
        <v>236</v>
      </c>
      <c r="C21" s="497"/>
      <c r="D21" s="497"/>
      <c r="E21" s="278"/>
      <c r="F21" s="279"/>
      <c r="H21" s="278"/>
      <c r="M21" s="277"/>
    </row>
    <row r="22" spans="1:15" s="258" customFormat="1" ht="34.5" customHeight="1">
      <c r="A22" s="280"/>
      <c r="B22" s="281" t="s">
        <v>137</v>
      </c>
      <c r="C22" s="282" t="s">
        <v>138</v>
      </c>
      <c r="D22" s="282" t="s">
        <v>237</v>
      </c>
      <c r="E22" s="282" t="s">
        <v>237</v>
      </c>
      <c r="F22" s="283" t="s">
        <v>237</v>
      </c>
      <c r="G22" s="282" t="s">
        <v>138</v>
      </c>
      <c r="H22" s="282" t="s">
        <v>237</v>
      </c>
      <c r="I22" s="282" t="s">
        <v>237</v>
      </c>
      <c r="J22" s="284" t="s">
        <v>237</v>
      </c>
      <c r="K22" s="282" t="s">
        <v>138</v>
      </c>
      <c r="L22" s="282" t="s">
        <v>237</v>
      </c>
      <c r="M22" s="285" t="s">
        <v>237</v>
      </c>
      <c r="N22" s="280" t="s">
        <v>237</v>
      </c>
      <c r="O22" s="284" t="s">
        <v>237</v>
      </c>
    </row>
    <row r="23" spans="1:15" ht="23.25" customHeight="1">
      <c r="A23" s="286">
        <v>1</v>
      </c>
      <c r="B23" s="287"/>
      <c r="C23" s="270"/>
      <c r="D23" s="270" t="s">
        <v>237</v>
      </c>
      <c r="E23" s="270" t="s">
        <v>237</v>
      </c>
      <c r="F23" s="288"/>
      <c r="G23" s="289"/>
      <c r="H23" s="270" t="s">
        <v>237</v>
      </c>
      <c r="I23" s="270" t="s">
        <v>237</v>
      </c>
      <c r="J23" s="290"/>
      <c r="K23" s="289"/>
      <c r="L23" s="270" t="s">
        <v>237</v>
      </c>
      <c r="M23" s="291"/>
      <c r="N23" s="292" t="s">
        <v>237</v>
      </c>
      <c r="O23" s="293" t="s">
        <v>237</v>
      </c>
    </row>
    <row r="24" spans="1:15" ht="23.25" customHeight="1">
      <c r="A24" s="286">
        <v>2</v>
      </c>
      <c r="B24" s="287"/>
      <c r="C24" s="270"/>
      <c r="D24" s="270" t="s">
        <v>237</v>
      </c>
      <c r="E24" s="270" t="s">
        <v>237</v>
      </c>
      <c r="F24" s="288"/>
      <c r="G24" s="289"/>
      <c r="H24" s="270" t="s">
        <v>237</v>
      </c>
      <c r="I24" s="270" t="s">
        <v>237</v>
      </c>
      <c r="J24" s="290"/>
      <c r="K24" s="289"/>
      <c r="L24" s="270" t="s">
        <v>237</v>
      </c>
      <c r="M24" s="291"/>
      <c r="N24" s="292" t="s">
        <v>237</v>
      </c>
      <c r="O24" s="293" t="s">
        <v>237</v>
      </c>
    </row>
    <row r="25" spans="1:15" s="265" customFormat="1" ht="23.25" customHeight="1">
      <c r="A25" s="294">
        <v>3</v>
      </c>
      <c r="B25" s="295"/>
      <c r="C25" s="296"/>
      <c r="D25" s="296" t="s">
        <v>237</v>
      </c>
      <c r="E25" s="296" t="s">
        <v>237</v>
      </c>
      <c r="F25" s="297"/>
      <c r="G25" s="298"/>
      <c r="H25" s="296" t="s">
        <v>237</v>
      </c>
      <c r="I25" s="296" t="s">
        <v>237</v>
      </c>
      <c r="J25" s="297"/>
      <c r="K25" s="298"/>
      <c r="L25" s="296" t="s">
        <v>237</v>
      </c>
      <c r="M25" s="299"/>
      <c r="N25" s="300" t="s">
        <v>237</v>
      </c>
      <c r="O25" s="301" t="s">
        <v>237</v>
      </c>
    </row>
    <row r="26" spans="1:15" s="258" customFormat="1" ht="24" customHeight="1">
      <c r="A26" s="302"/>
      <c r="B26" s="303" t="s">
        <v>68</v>
      </c>
      <c r="C26" s="273" t="s">
        <v>237</v>
      </c>
      <c r="D26" s="273" t="s">
        <v>237</v>
      </c>
      <c r="E26" s="273" t="s">
        <v>237</v>
      </c>
      <c r="F26" s="304">
        <f>SUM(F23:F25)</f>
        <v>0</v>
      </c>
      <c r="G26" s="305" t="s">
        <v>237</v>
      </c>
      <c r="H26" s="273" t="s">
        <v>237</v>
      </c>
      <c r="I26" s="273" t="s">
        <v>237</v>
      </c>
      <c r="J26" s="304">
        <f>SUM(J23:J25)</f>
        <v>0</v>
      </c>
      <c r="K26" s="305" t="s">
        <v>237</v>
      </c>
      <c r="L26" s="273" t="s">
        <v>237</v>
      </c>
      <c r="M26" s="306">
        <f>SUM(M23:M25)</f>
        <v>0</v>
      </c>
      <c r="N26" s="302" t="s">
        <v>237</v>
      </c>
      <c r="O26" s="307" t="s">
        <v>237</v>
      </c>
    </row>
    <row r="27" spans="1:15" s="258" customFormat="1" ht="27" customHeight="1" thickBot="1">
      <c r="A27" s="308"/>
      <c r="B27" s="309" t="s">
        <v>238</v>
      </c>
      <c r="C27" s="310"/>
      <c r="D27" s="310" t="s">
        <v>237</v>
      </c>
      <c r="E27" s="310" t="s">
        <v>237</v>
      </c>
      <c r="F27" s="311">
        <f>+F20-F26</f>
        <v>4086.3</v>
      </c>
      <c r="G27" s="312" t="s">
        <v>237</v>
      </c>
      <c r="H27" s="310" t="s">
        <v>237</v>
      </c>
      <c r="I27" s="310" t="s">
        <v>237</v>
      </c>
      <c r="J27" s="311">
        <f>J20-J26</f>
        <v>3896.2</v>
      </c>
      <c r="K27" s="312" t="s">
        <v>237</v>
      </c>
      <c r="L27" s="310" t="s">
        <v>237</v>
      </c>
      <c r="M27" s="313">
        <f>M20-M26</f>
        <v>1652.9</v>
      </c>
      <c r="N27" s="308" t="s">
        <v>237</v>
      </c>
      <c r="O27" s="311">
        <f>+O20-M26</f>
        <v>1701.8</v>
      </c>
    </row>
    <row r="28" spans="1:15" s="258" customFormat="1" ht="25.5" customHeight="1" thickBot="1">
      <c r="B28" s="314"/>
      <c r="F28" s="277"/>
      <c r="J28" s="315" t="s">
        <v>139</v>
      </c>
      <c r="K28" s="316"/>
      <c r="L28" s="316"/>
      <c r="M28" s="317">
        <f>+F26+J26+M26</f>
        <v>0</v>
      </c>
    </row>
    <row r="29" spans="1:15" s="258" customFormat="1" ht="20.25" customHeight="1">
      <c r="B29" s="314"/>
      <c r="F29" s="277"/>
      <c r="M29" s="277"/>
    </row>
    <row r="30" spans="1:15" s="275" customFormat="1" ht="25.5" customHeight="1">
      <c r="B30" s="259"/>
      <c r="C30" s="493" t="s">
        <v>2</v>
      </c>
      <c r="D30" s="493"/>
      <c r="E30" s="259"/>
      <c r="F30" s="259"/>
      <c r="G30" s="498"/>
      <c r="H30" s="498"/>
      <c r="I30" s="318"/>
      <c r="J30" s="495"/>
      <c r="K30" s="495"/>
      <c r="M30" s="279"/>
    </row>
    <row r="31" spans="1:15" s="258" customFormat="1">
      <c r="C31" s="319"/>
      <c r="D31" s="319"/>
      <c r="E31" s="320"/>
      <c r="F31" s="320"/>
      <c r="G31" s="496" t="s">
        <v>90</v>
      </c>
      <c r="H31" s="496"/>
      <c r="I31" s="321"/>
      <c r="J31" s="496" t="s">
        <v>108</v>
      </c>
      <c r="K31" s="496"/>
    </row>
    <row r="32" spans="1:15" s="275" customFormat="1" ht="23.25" customHeight="1">
      <c r="B32" s="259"/>
      <c r="C32" s="322" t="s">
        <v>6</v>
      </c>
      <c r="D32" s="322"/>
      <c r="E32" s="259"/>
      <c r="F32" s="259"/>
      <c r="G32" s="495"/>
      <c r="H32" s="495"/>
      <c r="I32" s="323"/>
      <c r="J32" s="495"/>
      <c r="K32" s="495"/>
    </row>
    <row r="33" spans="3:13" s="258" customFormat="1">
      <c r="C33" s="278"/>
      <c r="D33" s="278"/>
      <c r="G33" s="496" t="s">
        <v>90</v>
      </c>
      <c r="H33" s="496"/>
      <c r="I33" s="321"/>
      <c r="J33" s="496" t="s">
        <v>108</v>
      </c>
      <c r="K33" s="496"/>
    </row>
    <row r="34" spans="3:13">
      <c r="F34" s="324" t="s">
        <v>1</v>
      </c>
    </row>
    <row r="35" spans="3:13" ht="16.5" customHeight="1">
      <c r="C35" s="325" t="s">
        <v>109</v>
      </c>
      <c r="D35" s="325"/>
      <c r="E35" s="325" t="s">
        <v>110</v>
      </c>
      <c r="F35" s="325" t="s">
        <v>239</v>
      </c>
      <c r="I35" s="326" t="s">
        <v>111</v>
      </c>
      <c r="J35" s="327" t="s">
        <v>200</v>
      </c>
      <c r="K35" s="327"/>
      <c r="L35" s="327" t="s">
        <v>199</v>
      </c>
      <c r="M35" s="327" t="s">
        <v>196</v>
      </c>
    </row>
    <row r="36" spans="3:13" ht="16.5" customHeight="1">
      <c r="C36" s="325" t="s">
        <v>112</v>
      </c>
      <c r="D36" s="325"/>
      <c r="E36" s="325" t="s">
        <v>110</v>
      </c>
      <c r="F36" s="325" t="s">
        <v>202</v>
      </c>
      <c r="I36" s="492" t="s">
        <v>205</v>
      </c>
      <c r="J36" s="492"/>
      <c r="K36" s="327"/>
      <c r="L36" s="492" t="s">
        <v>240</v>
      </c>
      <c r="M36" s="492"/>
    </row>
    <row r="37" spans="3:13">
      <c r="C37" s="325"/>
      <c r="D37" s="325"/>
      <c r="E37" s="492" t="s">
        <v>204</v>
      </c>
      <c r="F37" s="492"/>
      <c r="I37" s="492"/>
      <c r="J37" s="492"/>
      <c r="K37" s="327"/>
      <c r="L37" s="492"/>
      <c r="M37" s="492"/>
    </row>
    <row r="38" spans="3:13">
      <c r="C38" s="325"/>
      <c r="D38" s="325"/>
      <c r="E38" s="492"/>
      <c r="F38" s="49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topLeftCell="A3" zoomScaleSheetLayoutView="100" workbookViewId="0">
      <selection activeCell="C13" sqref="C13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2.1406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8" s="13" customFormat="1" ht="20.25">
      <c r="A2" s="468" t="str">
        <f>+'Ekamut-caxs'!A13</f>
        <v xml:space="preserve">«Երևանի «Հեքիաթ» հ․96 մսուր-մանկապարտեզ»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</row>
    <row r="3" spans="1:18" ht="17.25">
      <c r="A3" s="486" t="s">
        <v>252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3"/>
      <c r="Q3" s="193"/>
      <c r="R3" s="193"/>
    </row>
    <row r="4" spans="1:18" ht="16.5">
      <c r="O4" s="207" t="s">
        <v>0</v>
      </c>
    </row>
    <row r="5" spans="1:18" ht="13.5" customHeight="1">
      <c r="A5" s="506" t="s">
        <v>141</v>
      </c>
      <c r="B5" s="506" t="s">
        <v>67</v>
      </c>
      <c r="C5" s="368"/>
      <c r="D5" s="368"/>
      <c r="E5" s="507" t="s">
        <v>278</v>
      </c>
      <c r="F5" s="508"/>
      <c r="G5" s="508"/>
      <c r="H5" s="508"/>
      <c r="I5" s="508"/>
      <c r="J5" s="508"/>
      <c r="K5" s="508"/>
      <c r="L5" s="508"/>
      <c r="M5" s="508"/>
      <c r="N5" s="509"/>
      <c r="O5" s="505" t="s">
        <v>142</v>
      </c>
    </row>
    <row r="6" spans="1:18" ht="106.5" customHeight="1">
      <c r="A6" s="506"/>
      <c r="B6" s="506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05"/>
    </row>
    <row r="7" spans="1:18" ht="27.75" customHeight="1">
      <c r="A7" s="154">
        <v>1</v>
      </c>
      <c r="B7" s="185" t="s">
        <v>189</v>
      </c>
      <c r="C7" s="461">
        <v>84861.7</v>
      </c>
      <c r="D7" s="186">
        <v>9880</v>
      </c>
      <c r="E7" s="186">
        <f>8093*2</f>
        <v>16186</v>
      </c>
      <c r="F7" s="186"/>
      <c r="G7" s="186">
        <f>IF(F7&gt;0,C15, 0)</f>
        <v>0</v>
      </c>
      <c r="H7" s="186"/>
      <c r="I7" s="249">
        <v>1789.6</v>
      </c>
      <c r="J7" s="186">
        <v>400</v>
      </c>
      <c r="K7" s="249">
        <f>1151*2</f>
        <v>2302</v>
      </c>
      <c r="L7" s="186"/>
      <c r="M7" s="186">
        <v>6474.3744000000006</v>
      </c>
      <c r="N7" s="186"/>
      <c r="O7" s="187">
        <f>ROUND(SUM(C7:N7),1)</f>
        <v>121893.7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121893.7</v>
      </c>
    </row>
    <row r="10" spans="1:18" s="156" customFormat="1" ht="18.75" customHeight="1">
      <c r="B10" s="257">
        <v>8093</v>
      </c>
      <c r="C10" s="157">
        <f>+B10*2</f>
        <v>16186</v>
      </c>
      <c r="D10" s="158"/>
      <c r="E10" s="158"/>
      <c r="F10" s="159"/>
      <c r="G10" s="159"/>
      <c r="H10" s="159"/>
      <c r="I10" s="256">
        <v>12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1"/>
      <c r="M11" s="501"/>
      <c r="N11" s="501"/>
      <c r="O11" s="167"/>
    </row>
    <row r="12" spans="1:18" s="156" customFormat="1" ht="69" customHeight="1">
      <c r="B12" s="502" t="s">
        <v>197</v>
      </c>
      <c r="C12" s="503"/>
      <c r="D12" s="166"/>
      <c r="E12" s="166"/>
      <c r="H12" s="126"/>
      <c r="I12" s="126"/>
      <c r="J12" s="502" t="s">
        <v>198</v>
      </c>
      <c r="K12" s="503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37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0"/>
      <c r="F17" s="510"/>
      <c r="G17" s="227"/>
      <c r="H17" s="227"/>
      <c r="I17" s="499" t="str">
        <f>+'Ekamut-caxs'!D78</f>
        <v>Ն․ Եղոյան</v>
      </c>
      <c r="J17" s="499"/>
      <c r="K17" s="499"/>
      <c r="L17" s="176"/>
      <c r="M17" s="176"/>
    </row>
    <row r="18" spans="2:13" s="177" customFormat="1" ht="17.25" customHeight="1">
      <c r="B18" s="228"/>
      <c r="C18" s="229"/>
      <c r="D18" s="229"/>
      <c r="E18" s="511" t="s">
        <v>90</v>
      </c>
      <c r="F18" s="511"/>
      <c r="G18" s="230"/>
      <c r="H18" s="231"/>
      <c r="I18" s="500" t="s">
        <v>91</v>
      </c>
      <c r="J18" s="500"/>
      <c r="K18" s="50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0"/>
      <c r="F19" s="510"/>
      <c r="G19" s="233"/>
      <c r="H19" s="233"/>
      <c r="I19" s="499" t="str">
        <f>+'Ekamut-caxs'!D80</f>
        <v>Ջ․ Թադևոսյան</v>
      </c>
      <c r="J19" s="499"/>
      <c r="K19" s="499"/>
      <c r="L19" s="176"/>
      <c r="M19" s="176"/>
    </row>
    <row r="20" spans="2:13" s="177" customFormat="1" ht="18.75" customHeight="1">
      <c r="B20" s="229"/>
      <c r="C20" s="229"/>
      <c r="D20" s="229"/>
      <c r="E20" s="511" t="s">
        <v>90</v>
      </c>
      <c r="F20" s="511"/>
      <c r="G20" s="230"/>
      <c r="H20" s="231"/>
      <c r="I20" s="500" t="s">
        <v>91</v>
      </c>
      <c r="J20" s="500"/>
      <c r="K20" s="50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5" workbookViewId="0">
      <selection activeCell="F44" sqref="F44"/>
    </sheetView>
  </sheetViews>
  <sheetFormatPr defaultColWidth="9.140625" defaultRowHeight="13.5"/>
  <cols>
    <col min="1" max="1" width="4.42578125" style="336" customWidth="1"/>
    <col min="2" max="2" width="54.28515625" style="330" customWidth="1"/>
    <col min="3" max="3" width="17.140625" style="330" customWidth="1"/>
    <col min="4" max="4" width="17.5703125" style="330" customWidth="1"/>
    <col min="5" max="16384" width="9.140625" style="330"/>
  </cols>
  <sheetData>
    <row r="1" spans="1:4" s="329" customFormat="1" ht="24" customHeight="1">
      <c r="A1" s="514" t="s">
        <v>66</v>
      </c>
      <c r="B1" s="514"/>
      <c r="C1" s="514"/>
      <c r="D1" s="514"/>
    </row>
    <row r="2" spans="1:4" ht="24.75" customHeight="1">
      <c r="A2" s="515" t="str">
        <f>+'Ekamut-caxs'!A13:D13</f>
        <v xml:space="preserve">«Երևանի «Հեքիաթ» հ․96 մսուր-մանկապարտեզ» ՀՈԱԿ-ի </v>
      </c>
      <c r="B2" s="515"/>
      <c r="C2" s="515"/>
      <c r="D2" s="515"/>
    </row>
    <row r="3" spans="1:4" ht="39.75" customHeight="1">
      <c r="A3" s="515" t="s">
        <v>276</v>
      </c>
      <c r="B3" s="515"/>
      <c r="C3" s="515"/>
      <c r="D3" s="515"/>
    </row>
    <row r="6" spans="1:4" ht="60" customHeight="1">
      <c r="A6" s="331" t="s">
        <v>3</v>
      </c>
      <c r="B6" s="331" t="s">
        <v>122</v>
      </c>
      <c r="C6" s="331" t="s">
        <v>123</v>
      </c>
      <c r="D6" s="331" t="s">
        <v>246</v>
      </c>
    </row>
    <row r="7" spans="1:4" s="31" customFormat="1" ht="32.25" customHeight="1">
      <c r="A7" s="332">
        <v>1</v>
      </c>
      <c r="B7" s="333" t="s">
        <v>290</v>
      </c>
      <c r="C7" s="332">
        <f>SUM(C8:C12)</f>
        <v>0</v>
      </c>
      <c r="D7" s="332">
        <f>SUM(D8:D12)</f>
        <v>0</v>
      </c>
    </row>
    <row r="8" spans="1:4" ht="16.5" customHeight="1">
      <c r="A8" s="334">
        <v>1.1000000000000001</v>
      </c>
      <c r="B8" s="335" t="s">
        <v>124</v>
      </c>
      <c r="C8" s="334"/>
      <c r="D8" s="334"/>
    </row>
    <row r="9" spans="1:4" ht="16.5" customHeight="1">
      <c r="A9" s="334">
        <v>1.2</v>
      </c>
      <c r="B9" s="335" t="s">
        <v>125</v>
      </c>
      <c r="C9" s="334"/>
      <c r="D9" s="334"/>
    </row>
    <row r="10" spans="1:4" ht="16.5" customHeight="1">
      <c r="A10" s="334">
        <v>1.3</v>
      </c>
      <c r="B10" s="335" t="s">
        <v>126</v>
      </c>
      <c r="C10" s="334"/>
      <c r="D10" s="334"/>
    </row>
    <row r="11" spans="1:4" ht="16.5" customHeight="1">
      <c r="A11" s="334">
        <v>1.4</v>
      </c>
      <c r="B11" s="335" t="s">
        <v>291</v>
      </c>
      <c r="C11" s="334"/>
      <c r="D11" s="334"/>
    </row>
    <row r="12" spans="1:4" ht="16.5" customHeight="1">
      <c r="A12" s="334">
        <v>1.5</v>
      </c>
      <c r="B12" s="335" t="s">
        <v>292</v>
      </c>
      <c r="C12" s="334"/>
      <c r="D12" s="334"/>
    </row>
    <row r="13" spans="1:4" s="31" customFormat="1" ht="27.75" customHeight="1">
      <c r="A13" s="332">
        <v>2</v>
      </c>
      <c r="B13" s="426" t="s">
        <v>293</v>
      </c>
      <c r="C13" s="332">
        <f>SUM(C14:C18)</f>
        <v>4</v>
      </c>
      <c r="D13" s="332">
        <f>SUM(D14:D18)</f>
        <v>120</v>
      </c>
    </row>
    <row r="14" spans="1:4" ht="16.5" customHeight="1">
      <c r="A14" s="334">
        <v>2.1</v>
      </c>
      <c r="B14" s="335" t="s">
        <v>294</v>
      </c>
      <c r="C14" s="334">
        <v>1</v>
      </c>
      <c r="D14" s="334">
        <v>30</v>
      </c>
    </row>
    <row r="15" spans="1:4" ht="16.5" customHeight="1">
      <c r="A15" s="334">
        <v>2.2000000000000002</v>
      </c>
      <c r="B15" s="335" t="s">
        <v>127</v>
      </c>
      <c r="C15" s="334">
        <v>1</v>
      </c>
      <c r="D15" s="334">
        <v>30</v>
      </c>
    </row>
    <row r="16" spans="1:4" ht="16.5" customHeight="1">
      <c r="A16" s="334">
        <v>2.2999999999999998</v>
      </c>
      <c r="B16" s="335" t="s">
        <v>295</v>
      </c>
      <c r="C16" s="334">
        <v>1</v>
      </c>
      <c r="D16" s="334">
        <v>30</v>
      </c>
    </row>
    <row r="17" spans="1:4" ht="16.5" customHeight="1">
      <c r="A17" s="334">
        <v>2.4</v>
      </c>
      <c r="B17" s="335" t="s">
        <v>296</v>
      </c>
      <c r="C17" s="334">
        <v>1</v>
      </c>
      <c r="D17" s="334">
        <v>30</v>
      </c>
    </row>
    <row r="18" spans="1:4" ht="16.5" customHeight="1">
      <c r="A18" s="334">
        <v>2.5</v>
      </c>
      <c r="B18" s="335" t="s">
        <v>297</v>
      </c>
      <c r="C18" s="334"/>
      <c r="D18" s="334"/>
    </row>
    <row r="19" spans="1:4" s="31" customFormat="1" ht="24.75" customHeight="1">
      <c r="A19" s="332">
        <v>3</v>
      </c>
      <c r="B19" s="333" t="s">
        <v>298</v>
      </c>
      <c r="C19" s="332">
        <f>SUM(C20:C24)</f>
        <v>4</v>
      </c>
      <c r="D19" s="332">
        <f>SUM(D20:D24)</f>
        <v>120</v>
      </c>
    </row>
    <row r="20" spans="1:4" ht="16.5" customHeight="1">
      <c r="A20" s="334">
        <v>3.1</v>
      </c>
      <c r="B20" s="335" t="s">
        <v>128</v>
      </c>
      <c r="C20" s="334">
        <v>1</v>
      </c>
      <c r="D20" s="334">
        <v>30</v>
      </c>
    </row>
    <row r="21" spans="1:4" ht="16.5" customHeight="1">
      <c r="A21" s="334">
        <v>3.2</v>
      </c>
      <c r="B21" s="335" t="s">
        <v>129</v>
      </c>
      <c r="C21" s="334">
        <v>1</v>
      </c>
      <c r="D21" s="334">
        <v>30</v>
      </c>
    </row>
    <row r="22" spans="1:4" ht="16.5" customHeight="1">
      <c r="A22" s="334">
        <v>3.3</v>
      </c>
      <c r="B22" s="335" t="s">
        <v>130</v>
      </c>
      <c r="C22" s="334">
        <v>1</v>
      </c>
      <c r="D22" s="334">
        <v>30</v>
      </c>
    </row>
    <row r="23" spans="1:4" ht="16.5" customHeight="1">
      <c r="A23" s="334">
        <v>3.4</v>
      </c>
      <c r="B23" s="335" t="s">
        <v>299</v>
      </c>
      <c r="C23" s="334">
        <v>1</v>
      </c>
      <c r="D23" s="334">
        <v>30</v>
      </c>
    </row>
    <row r="24" spans="1:4" ht="16.5" customHeight="1">
      <c r="A24" s="334">
        <v>3.5</v>
      </c>
      <c r="B24" s="335" t="s">
        <v>300</v>
      </c>
      <c r="C24" s="334"/>
      <c r="D24" s="334"/>
    </row>
    <row r="25" spans="1:4" s="31" customFormat="1" ht="24.75" customHeight="1">
      <c r="A25" s="332">
        <v>4</v>
      </c>
      <c r="B25" s="333" t="s">
        <v>301</v>
      </c>
      <c r="C25" s="332">
        <f>SUM(C26:C30)</f>
        <v>4</v>
      </c>
      <c r="D25" s="332">
        <f>SUM(D26:D30)</f>
        <v>132</v>
      </c>
    </row>
    <row r="26" spans="1:4" ht="16.5" customHeight="1">
      <c r="A26" s="334">
        <v>4.0999999999999996</v>
      </c>
      <c r="B26" s="335" t="s">
        <v>302</v>
      </c>
      <c r="C26" s="334">
        <v>1</v>
      </c>
      <c r="D26" s="334">
        <v>33</v>
      </c>
    </row>
    <row r="27" spans="1:4" ht="16.5" customHeight="1">
      <c r="A27" s="334">
        <v>4.2</v>
      </c>
      <c r="B27" s="335" t="s">
        <v>131</v>
      </c>
      <c r="C27" s="334">
        <v>1</v>
      </c>
      <c r="D27" s="334">
        <v>33</v>
      </c>
    </row>
    <row r="28" spans="1:4" ht="16.5" customHeight="1">
      <c r="A28" s="334">
        <v>4.3</v>
      </c>
      <c r="B28" s="335" t="s">
        <v>303</v>
      </c>
      <c r="C28" s="334">
        <v>1</v>
      </c>
      <c r="D28" s="334">
        <v>33</v>
      </c>
    </row>
    <row r="29" spans="1:4" ht="16.5" customHeight="1">
      <c r="A29" s="334">
        <v>4.4000000000000004</v>
      </c>
      <c r="B29" s="335" t="s">
        <v>304</v>
      </c>
      <c r="C29" s="334">
        <v>1</v>
      </c>
      <c r="D29" s="334">
        <v>33</v>
      </c>
    </row>
    <row r="30" spans="1:4" ht="16.5" customHeight="1">
      <c r="A30" s="334">
        <v>4.5</v>
      </c>
      <c r="B30" s="335" t="s">
        <v>305</v>
      </c>
      <c r="C30" s="334"/>
      <c r="D30" s="334"/>
    </row>
    <row r="31" spans="1:4" s="31" customFormat="1" ht="17.25">
      <c r="A31" s="332"/>
      <c r="B31" s="333" t="s">
        <v>68</v>
      </c>
      <c r="C31" s="332">
        <f>C7+C13+C19+C25</f>
        <v>12</v>
      </c>
      <c r="D31" s="332">
        <f>D7+D13+D19+D25</f>
        <v>372</v>
      </c>
    </row>
    <row r="34" spans="2:4" ht="17.25">
      <c r="B34" s="427" t="s">
        <v>2</v>
      </c>
      <c r="C34" s="512" t="str">
        <f>+'Ekamut-caxs'!D78</f>
        <v>Ն․ Եղոյան</v>
      </c>
      <c r="D34" s="512"/>
    </row>
    <row r="35" spans="2:4" ht="15.75" customHeight="1">
      <c r="B35" s="428" t="s">
        <v>4</v>
      </c>
      <c r="C35" s="513" t="s">
        <v>5</v>
      </c>
      <c r="D35" s="513"/>
    </row>
    <row r="36" spans="2:4" ht="27" customHeight="1">
      <c r="B36" s="31" t="s">
        <v>6</v>
      </c>
      <c r="C36" s="512" t="str">
        <f>+'Ekamut-caxs'!D80</f>
        <v>Ջ․ Թադևոսյան</v>
      </c>
      <c r="D36" s="512"/>
    </row>
    <row r="37" spans="2:4">
      <c r="C37" s="513" t="s">
        <v>5</v>
      </c>
      <c r="D37" s="513"/>
    </row>
    <row r="38" spans="2:4">
      <c r="B38" s="336" t="s">
        <v>132</v>
      </c>
      <c r="C38" s="336"/>
      <c r="D38" s="336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6" workbookViewId="0">
      <selection activeCell="F44" sqref="F4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66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«Հեքիաթ» հ․96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273</v>
      </c>
      <c r="B3" s="486"/>
      <c r="C3" s="486"/>
      <c r="D3" s="486"/>
      <c r="E3" s="486"/>
    </row>
    <row r="5" spans="1:13">
      <c r="E5" s="92" t="s">
        <v>136</v>
      </c>
    </row>
    <row r="6" spans="1:13" ht="73.5" customHeight="1">
      <c r="A6" s="366" t="s">
        <v>3</v>
      </c>
      <c r="B6" s="366" t="s">
        <v>93</v>
      </c>
      <c r="C6" s="366" t="s">
        <v>274</v>
      </c>
      <c r="D6" s="366" t="s">
        <v>261</v>
      </c>
      <c r="E6" s="366" t="s">
        <v>262</v>
      </c>
    </row>
    <row r="7" spans="1:13" ht="15.75" customHeight="1" thickBot="1">
      <c r="A7" s="367">
        <v>1</v>
      </c>
      <c r="B7" s="367">
        <v>2</v>
      </c>
      <c r="C7" s="367">
        <v>3</v>
      </c>
      <c r="D7" s="367">
        <v>4</v>
      </c>
      <c r="E7" s="367">
        <v>5</v>
      </c>
    </row>
    <row r="8" spans="1:13" ht="35.25" customHeight="1" thickBot="1">
      <c r="A8" s="133">
        <v>1</v>
      </c>
      <c r="B8" s="339" t="s">
        <v>275</v>
      </c>
      <c r="C8" s="130">
        <v>99546.1</v>
      </c>
      <c r="D8" s="130">
        <v>20470.3</v>
      </c>
      <c r="E8" s="130">
        <v>23435.9</v>
      </c>
      <c r="F8" s="340" t="s">
        <v>263</v>
      </c>
      <c r="G8" s="341" t="s">
        <v>264</v>
      </c>
      <c r="H8" s="342" t="s">
        <v>182</v>
      </c>
      <c r="I8" s="343" t="s">
        <v>265</v>
      </c>
      <c r="J8" s="342" t="s">
        <v>182</v>
      </c>
      <c r="K8" s="344" t="s">
        <v>266</v>
      </c>
      <c r="L8" s="345" t="s">
        <v>183</v>
      </c>
      <c r="M8" s="346" t="s">
        <v>267</v>
      </c>
    </row>
    <row r="9" spans="1:13" ht="35.25" customHeight="1" thickBot="1">
      <c r="A9" s="133">
        <v>2</v>
      </c>
      <c r="B9" s="339" t="s">
        <v>270</v>
      </c>
      <c r="C9" s="130">
        <v>13353.5</v>
      </c>
      <c r="D9" s="130">
        <v>2820.4</v>
      </c>
      <c r="E9" s="130">
        <v>3087.2</v>
      </c>
      <c r="F9" s="340"/>
      <c r="G9" s="341"/>
      <c r="H9" s="342"/>
      <c r="I9" s="363"/>
      <c r="J9" s="342"/>
      <c r="K9" s="364"/>
      <c r="L9" s="345"/>
      <c r="M9" s="365"/>
    </row>
    <row r="10" spans="1:13" s="355" customFormat="1" ht="35.25" customHeight="1">
      <c r="A10" s="347">
        <v>3</v>
      </c>
      <c r="B10" s="348" t="s">
        <v>271</v>
      </c>
      <c r="C10" s="349" t="s">
        <v>237</v>
      </c>
      <c r="D10" s="444">
        <v>2820.4</v>
      </c>
      <c r="E10" s="445">
        <f>+M10</f>
        <v>3906</v>
      </c>
      <c r="F10" s="350">
        <v>11</v>
      </c>
      <c r="G10" s="351">
        <v>372</v>
      </c>
      <c r="H10" s="352" t="s">
        <v>182</v>
      </c>
      <c r="I10" s="353">
        <v>21</v>
      </c>
      <c r="J10" s="352" t="s">
        <v>182</v>
      </c>
      <c r="K10" s="353">
        <v>500</v>
      </c>
      <c r="L10" s="345" t="s">
        <v>183</v>
      </c>
      <c r="M10" s="354">
        <f>+(G10*I10*K10)/1000</f>
        <v>3906</v>
      </c>
    </row>
    <row r="11" spans="1:13" s="355" customFormat="1" ht="35.25" customHeight="1" thickBot="1">
      <c r="A11" s="347">
        <v>4</v>
      </c>
      <c r="B11" s="348" t="s">
        <v>272</v>
      </c>
      <c r="C11" s="349" t="s">
        <v>237</v>
      </c>
      <c r="D11" s="444">
        <v>2820.4</v>
      </c>
      <c r="E11" s="445">
        <f>+M11</f>
        <v>3906</v>
      </c>
      <c r="F11" s="350">
        <v>12</v>
      </c>
      <c r="G11" s="356">
        <v>372</v>
      </c>
      <c r="H11" s="352" t="s">
        <v>182</v>
      </c>
      <c r="I11" s="357">
        <v>21</v>
      </c>
      <c r="J11" s="352" t="s">
        <v>182</v>
      </c>
      <c r="K11" s="357">
        <v>500</v>
      </c>
      <c r="L11" s="345" t="s">
        <v>183</v>
      </c>
      <c r="M11" s="358">
        <f>+(G11*I11*K11)/1000</f>
        <v>3906</v>
      </c>
    </row>
    <row r="12" spans="1:13" s="83" customFormat="1" ht="31.5" customHeight="1">
      <c r="A12" s="121"/>
      <c r="B12" s="359" t="s">
        <v>268</v>
      </c>
      <c r="C12" s="360">
        <f>ROUND(SUM(C8:C11),1)</f>
        <v>112899.6</v>
      </c>
      <c r="D12" s="360">
        <f>ROUND(SUM(D8:D11),1)</f>
        <v>28931.5</v>
      </c>
      <c r="E12" s="360">
        <f>ROUND(SUM(E8:E11),1)</f>
        <v>34335.1</v>
      </c>
    </row>
    <row r="14" spans="1:13" ht="51" customHeight="1">
      <c r="B14" s="518" t="s">
        <v>269</v>
      </c>
      <c r="C14" s="518"/>
      <c r="D14" s="518"/>
      <c r="E14" s="518"/>
    </row>
    <row r="19" spans="2:5" ht="20.25" customHeight="1">
      <c r="B19" s="76" t="s">
        <v>2</v>
      </c>
      <c r="C19" s="76"/>
      <c r="D19" s="516" t="str">
        <f>+'Ekamut-caxs'!D78</f>
        <v>Ն․ Եղոյան</v>
      </c>
      <c r="E19" s="516"/>
    </row>
    <row r="20" spans="2:5" ht="18.75" customHeight="1">
      <c r="B20" s="76" t="s">
        <v>4</v>
      </c>
      <c r="D20" s="517" t="s">
        <v>5</v>
      </c>
      <c r="E20" s="517"/>
    </row>
    <row r="21" spans="2:5" ht="18.75" customHeight="1">
      <c r="B21" s="76"/>
      <c r="D21" s="361"/>
      <c r="E21" s="361"/>
    </row>
    <row r="22" spans="2:5" ht="18.75" customHeight="1">
      <c r="B22" s="76" t="s">
        <v>6</v>
      </c>
      <c r="D22" s="516" t="str">
        <f>+'Ekamut-caxs'!D80</f>
        <v>Ջ․ Թադևոսյան</v>
      </c>
      <c r="E22" s="516"/>
    </row>
    <row r="23" spans="2:5" ht="23.25" customHeight="1">
      <c r="D23" s="517" t="s">
        <v>5</v>
      </c>
      <c r="E23" s="517"/>
    </row>
    <row r="25" spans="2:5">
      <c r="B25" s="75"/>
      <c r="C25" s="362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F44" sqref="F4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1" t="s">
        <v>66</v>
      </c>
      <c r="B1" s="521"/>
      <c r="C1" s="521"/>
      <c r="D1" s="521"/>
      <c r="E1" s="521"/>
      <c r="F1" s="521"/>
    </row>
    <row r="2" spans="1:8" ht="23.25" customHeight="1">
      <c r="A2" s="484" t="str">
        <f>+'Ekamut-caxs'!A13</f>
        <v xml:space="preserve">«Երևանի «Հեքիաթ» հ․96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313</v>
      </c>
      <c r="B3" s="484"/>
      <c r="C3" s="484"/>
      <c r="D3" s="484"/>
      <c r="E3" s="484"/>
      <c r="F3" s="484"/>
    </row>
    <row r="5" spans="1:8">
      <c r="F5" s="429" t="s">
        <v>136</v>
      </c>
    </row>
    <row r="6" spans="1:8" ht="73.5" customHeight="1">
      <c r="A6" s="430" t="s">
        <v>3</v>
      </c>
      <c r="B6" s="430" t="s">
        <v>306</v>
      </c>
      <c r="C6" s="430" t="s">
        <v>309</v>
      </c>
      <c r="D6" s="430" t="s">
        <v>310</v>
      </c>
      <c r="E6" s="430" t="s">
        <v>311</v>
      </c>
      <c r="F6" s="430" t="s">
        <v>312</v>
      </c>
    </row>
    <row r="7" spans="1:8" ht="15.75" customHeight="1">
      <c r="A7" s="431">
        <v>1</v>
      </c>
      <c r="B7" s="431">
        <v>2</v>
      </c>
      <c r="C7" s="431">
        <v>3</v>
      </c>
      <c r="D7" s="431">
        <v>4</v>
      </c>
      <c r="E7" s="431">
        <v>5</v>
      </c>
      <c r="F7" s="431">
        <v>6</v>
      </c>
    </row>
    <row r="8" spans="1:8" ht="35.25" customHeight="1">
      <c r="A8" s="432">
        <v>1</v>
      </c>
      <c r="B8" s="433" t="s">
        <v>307</v>
      </c>
      <c r="C8" s="130">
        <v>1</v>
      </c>
      <c r="D8" s="130">
        <v>3000</v>
      </c>
      <c r="E8" s="130">
        <f>+D8*C8</f>
        <v>3000</v>
      </c>
      <c r="F8" s="130"/>
      <c r="G8" s="434"/>
    </row>
    <row r="9" spans="1:8" ht="35.25" customHeight="1">
      <c r="A9" s="432">
        <f>+A8+1</f>
        <v>2</v>
      </c>
      <c r="B9" s="433" t="s">
        <v>308</v>
      </c>
      <c r="C9" s="130">
        <v>1</v>
      </c>
      <c r="D9" s="130">
        <v>4018.3</v>
      </c>
      <c r="E9" s="130">
        <f t="shared" ref="E9:E13" si="0">+D9*C9</f>
        <v>4018.3</v>
      </c>
      <c r="F9" s="130"/>
      <c r="G9" s="434"/>
    </row>
    <row r="10" spans="1:8" ht="35.25" customHeight="1">
      <c r="A10" s="432">
        <f t="shared" ref="A10:A14" si="1">+A9+1</f>
        <v>3</v>
      </c>
      <c r="B10" s="433" t="s">
        <v>317</v>
      </c>
      <c r="C10" s="130">
        <v>1</v>
      </c>
      <c r="D10" s="130">
        <v>990</v>
      </c>
      <c r="E10" s="130">
        <f t="shared" si="0"/>
        <v>990</v>
      </c>
      <c r="F10" s="130"/>
      <c r="G10" s="434"/>
    </row>
    <row r="11" spans="1:8" ht="35.25" customHeight="1">
      <c r="A11" s="432">
        <f t="shared" si="1"/>
        <v>4</v>
      </c>
      <c r="B11" s="433"/>
      <c r="C11" s="130"/>
      <c r="D11" s="130"/>
      <c r="E11" s="130">
        <f t="shared" si="0"/>
        <v>0</v>
      </c>
      <c r="F11" s="130"/>
      <c r="G11" s="434"/>
    </row>
    <row r="12" spans="1:8" ht="35.25" customHeight="1">
      <c r="A12" s="432">
        <f t="shared" si="1"/>
        <v>5</v>
      </c>
      <c r="B12" s="433"/>
      <c r="C12" s="130"/>
      <c r="D12" s="130"/>
      <c r="E12" s="130">
        <f t="shared" si="0"/>
        <v>0</v>
      </c>
      <c r="F12" s="130"/>
      <c r="G12" s="434"/>
    </row>
    <row r="13" spans="1:8" ht="35.25" customHeight="1">
      <c r="A13" s="432">
        <f t="shared" si="1"/>
        <v>6</v>
      </c>
      <c r="B13" s="433"/>
      <c r="C13" s="130"/>
      <c r="D13" s="130"/>
      <c r="E13" s="130">
        <f t="shared" si="0"/>
        <v>0</v>
      </c>
      <c r="F13" s="130"/>
      <c r="G13" s="434"/>
    </row>
    <row r="14" spans="1:8" ht="35.25" customHeight="1">
      <c r="A14" s="432">
        <f t="shared" si="1"/>
        <v>7</v>
      </c>
      <c r="B14" s="433" t="s">
        <v>316</v>
      </c>
      <c r="C14" s="130">
        <v>1</v>
      </c>
      <c r="D14" s="130">
        <v>161.19999999999999</v>
      </c>
      <c r="E14" s="443">
        <f>IF(IF((C17+C18)-SUM(E8:E13)&gt;0,(C17+C18)-SUM(E8:E13),0)&lt;=161.2*2*9,IF((C17+C18)-SUM(E8:E13)&gt;0,(C17+C18)-SUM(E8:E13),0), 161.2*2*9)</f>
        <v>0</v>
      </c>
      <c r="F14" s="130"/>
      <c r="G14" s="458">
        <v>4</v>
      </c>
      <c r="H14" s="459" t="s">
        <v>319</v>
      </c>
    </row>
    <row r="15" spans="1:8" s="23" customFormat="1" ht="31.5" customHeight="1">
      <c r="A15" s="435"/>
      <c r="B15" s="436" t="s">
        <v>268</v>
      </c>
      <c r="C15" s="436">
        <f t="shared" ref="C15:F15" si="2">SUM(C8:C14)</f>
        <v>4</v>
      </c>
      <c r="D15" s="436">
        <f t="shared" si="2"/>
        <v>8169.5</v>
      </c>
      <c r="E15" s="436">
        <f t="shared" si="2"/>
        <v>8008.3</v>
      </c>
      <c r="F15" s="436">
        <f t="shared" si="2"/>
        <v>0</v>
      </c>
      <c r="G15" s="27">
        <f>+C17+C18-E15</f>
        <v>-8008.3</v>
      </c>
    </row>
    <row r="17" spans="2:6" ht="28.5">
      <c r="B17" s="437" t="s">
        <v>314</v>
      </c>
      <c r="C17" s="438"/>
    </row>
    <row r="18" spans="2:6" ht="22.5" customHeight="1">
      <c r="B18" s="437" t="s">
        <v>315</v>
      </c>
      <c r="C18" s="442"/>
      <c r="D18" s="441" t="s">
        <v>318</v>
      </c>
    </row>
    <row r="21" spans="2:6" ht="20.25" customHeight="1">
      <c r="B21" s="13" t="s">
        <v>2</v>
      </c>
      <c r="C21" s="13"/>
      <c r="D21" s="519" t="str">
        <f>+'Ekamut-caxs'!D78</f>
        <v>Ն․ Եղոյան</v>
      </c>
      <c r="E21" s="519"/>
      <c r="F21" s="519"/>
    </row>
    <row r="22" spans="2:6" ht="18.75" customHeight="1">
      <c r="B22" s="13" t="s">
        <v>4</v>
      </c>
      <c r="D22" s="520" t="s">
        <v>5</v>
      </c>
      <c r="E22" s="520"/>
      <c r="F22" s="520"/>
    </row>
    <row r="23" spans="2:6" ht="18.75" customHeight="1">
      <c r="B23" s="13"/>
      <c r="D23" s="439"/>
      <c r="E23" s="439"/>
      <c r="F23" s="439"/>
    </row>
    <row r="24" spans="2:6" ht="18.75" customHeight="1">
      <c r="B24" s="13" t="s">
        <v>6</v>
      </c>
      <c r="D24" s="519" t="str">
        <f>+'Ekamut-caxs'!D80</f>
        <v>Ջ․ Թադևոսյան</v>
      </c>
      <c r="E24" s="519"/>
      <c r="F24" s="519"/>
    </row>
    <row r="25" spans="2:6" ht="23.25" customHeight="1">
      <c r="D25" s="520" t="s">
        <v>5</v>
      </c>
      <c r="E25" s="520"/>
      <c r="F25" s="520"/>
    </row>
    <row r="27" spans="2:6">
      <c r="B27" s="60"/>
      <c r="C27" s="440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https://mul2.yerevan.am/tasks/1972414/oneclick?token=16d9d2799a991db7df7ffa42734f1472</cp:keywords>
  <cp:lastModifiedBy>Lusine Petrosyan</cp:lastModifiedBy>
  <cp:lastPrinted>2024-11-06T11:52:59Z</cp:lastPrinted>
  <dcterms:created xsi:type="dcterms:W3CDTF">1996-10-14T23:33:28Z</dcterms:created>
  <dcterms:modified xsi:type="dcterms:W3CDTF">2024-12-29T19:06:27Z</dcterms:modified>
</cp:coreProperties>
</file>