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95DE3B-F838-4ACA-B28B-2AFE4738740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8" i="22"/>
  <c r="D54" i="19"/>
  <c r="A76" i="7"/>
  <c r="A73" i="7"/>
  <c r="A69" i="7"/>
  <c r="I17" i="20"/>
  <c r="E17" i="20"/>
  <c r="E7" i="11" l="1"/>
  <c r="B10" i="11"/>
  <c r="A83" i="7"/>
  <c r="C21" i="7"/>
  <c r="C12" i="10" l="1"/>
  <c r="C7" i="10"/>
  <c r="A14" i="7" l="1"/>
  <c r="D24" i="22"/>
  <c r="D10" i="9" l="1"/>
  <c r="D9" i="9"/>
  <c r="D13" i="9"/>
  <c r="D12" i="9"/>
  <c r="E9" i="22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E13" i="10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9" i="9" l="1"/>
  <c r="A20" i="9" s="1"/>
  <c r="A21" i="9" s="1"/>
  <c r="A22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60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72" i="7" l="1"/>
  <c r="A55" i="10"/>
  <c r="A56" i="10" s="1"/>
  <c r="A57" i="10" s="1"/>
  <c r="A59" i="10" s="1"/>
  <c r="A60" i="10" s="1"/>
  <c r="A61" i="10" s="1"/>
  <c r="A62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5" i="10"/>
  <c r="A67" i="19"/>
  <c r="A69" i="19" s="1"/>
  <c r="A70" i="19" l="1"/>
  <c r="A71" i="19" s="1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<sst xmlns="http://schemas.openxmlformats.org/spreadsheetml/2006/main" count="581" uniqueCount="335">
  <si>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</si>
  <si>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</si>
  <si>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</si>
  <si>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</si>
  <si>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</si>
  <si>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</si>
  <si>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</si>
  <si>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</si>
  <si>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</si>
  <si>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</si>
  <si>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</si>
  <si>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</si>
  <si>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</si>
  <si>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</si>
  <si>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</si>
  <si>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</si>
  <si>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</si>
  <si>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</si>
  <si>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</si>
  <si>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</si>
  <si>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</si>
  <si>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</si>
  <si>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</si>
  <si>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</si>
  <si>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</si>
  <si>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</si>
  <si>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</si>
  <si>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</si>
  <si>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</si>
  <si>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</si>
  <si>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</si>
  <si>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</si>
  <si>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</si>
  <si>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</si>
  <si>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</si>
  <si>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</si>
  <si>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</si>
  <si>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</si>
  <si>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</si>
  <si>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</si>
  <si>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</si>
  <si>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</si>
  <si>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</si>
  <si>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</si>
  <si>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</si>
  <si>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</si>
  <si>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</si>
  <si>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</si>
  <si>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</si>
  <si>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</si>
  <si>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</si>
  <si>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</si>
  <si>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</si>
  <si>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</si>
  <si>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</si>
  <si>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</si>
  <si>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</si>
  <si>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</si>
  <si>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</si>
  <si>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</si>
  <si>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</si>
  <si>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</si>
  <si>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</si>
  <si>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</si>
  <si>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</si>
  <si>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</si>
  <si>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</si>
  <si>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</si>
  <si>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</si>
  <si>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</si>
  <si>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</si>
  <si>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</si>
  <si>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</si>
  <si>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</si>
  <si>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</si>
  <si>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</si>
  <si>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</si>
  <si>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</si>
  <si>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</si>
  <si>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</si>
  <si>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</si>
  <si>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</si>
  <si>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</si>
  <si>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</si>
  <si>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</si>
  <si>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</si>
  <si>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</si>
  <si>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</si>
  <si>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</si>
  <si>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</si>
  <si>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</si>
  <si>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</si>
  <si>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</si>
  <si>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</si>
  <si>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</si>
  <si>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</si>
  <si>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</si>
  <si>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</si>
  <si>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</si>
  <si>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</si>
  <si>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</si>
  <si>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</si>
  <si>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</si>
  <si>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</si>
  <si>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</si>
  <si>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</si>
  <si>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</si>
  <si>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</si>
  <si>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</si>
  <si>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</si>
  <si>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</si>
  <si>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</si>
  <si>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</si>
  <si>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</si>
  <si>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</si>
  <si>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</si>
  <si>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</si>
  <si>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</si>
  <si>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</si>
  <si>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</si>
  <si>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</si>
  <si>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</si>
  <si>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</si>
  <si>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</si>
  <si>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</si>
  <si>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</si>
  <si>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</si>
  <si>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</si>
  <si>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</si>
  <si>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</si>
  <si>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</si>
  <si>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</si>
  <si>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</si>
  <si>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</si>
  <si>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</si>
  <si>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</si>
  <si>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</si>
  <si>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</si>
  <si>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</si>
  <si>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</si>
  <si>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</si>
  <si>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</si>
  <si>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</si>
  <si>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</si>
  <si>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</si>
  <si>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</si>
  <si>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</si>
  <si>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</si>
  <si>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</si>
  <si>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</si>
  <si>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</si>
  <si>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</si>
  <si>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</si>
  <si>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</si>
  <si>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</si>
  <si>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</si>
  <si>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</si>
  <si>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</si>
  <si>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</si>
  <si>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</si>
  <si>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</si>
  <si>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</si>
  <si>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</si>
  <si>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</si>
  <si>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</si>
  <si>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</si>
  <si>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</si>
  <si>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</si>
  <si>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</si>
  <si>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</si>
  <si>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</si>
  <si>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</si>
  <si>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</si>
  <si>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</si>
  <si>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</si>
  <si>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</si>
  <si>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</si>
  <si>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</si>
  <si>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</si>
  <si>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</si>
  <si>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</si>
  <si>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</si>
  <si>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</si>
  <si>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</si>
  <si>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</si>
  <si>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</si>
  <si>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</si>
  <si>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</si>
  <si>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</si>
  <si>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</si>
  <si>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</si>
  <si>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</si>
  <si>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</si>
  <si>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</si>
  <si>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</si>
  <si>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</si>
  <si>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</si>
  <si>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</si>
  <si>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</si>
  <si>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</si>
  <si>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</si>
  <si>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</si>
  <si>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</si>
  <si>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</si>
  <si>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</si>
  <si>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</si>
  <si>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</si>
  <si>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</si>
  <si>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</si>
  <si>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</si>
  <si>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</si>
  <si>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</si>
  <si>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</si>
  <si>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</si>
  <si>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</si>
  <si>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</si>
  <si>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</si>
  <si>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</si>
  <si>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</si>
  <si>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</si>
  <si>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</si>
  <si>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</si>
  <si>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</si>
  <si>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</si>
  <si>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</si>
  <si>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</si>
  <si>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</si>
  <si>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</si>
  <si>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</si>
  <si>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</si>
  <si>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</si>
  <si>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</si>
  <si>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</si>
  <si>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</si>
  <si>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</si>
  <si>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</si>
  <si>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</si>
  <si>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</si>
  <si>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</si>
  <si>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</si>
  <si>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</si>
  <si>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</si>
  <si>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</si>
  <si>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</si>
  <si>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</si>
  <si>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</si>
  <si>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</si>
  <si>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</si>
  <si>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</si>
  <si>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</si>
  <si>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</si>
  <si>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</si>
  <si>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</si>
  <si>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</si>
  <si>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</si>
  <si>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</si>
  <si>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</si>
  <si>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</si>
  <si>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</si>
  <si>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</si>
  <si>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</si>
  <si>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</si>
  <si>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</si>
  <si>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</si>
  <si>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</si>
  <si>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</si>
  <si>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</si>
  <si>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</si>
  <si>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</si>
  <si>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</si>
  <si>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</si>
  <si>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</si>
  <si>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</si>
  <si>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</si>
  <si>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</si>
  <si>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</si>
  <si>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</si>
  <si>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</si>
  <si>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</si>
  <si>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</si>
  <si>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</si>
  <si>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</si>
  <si>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</si>
  <si>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</si>
  <si>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</si>
  <si>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</si>
  <si>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</si>
  <si>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</si>
  <si>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</si>
  <si>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</si>
  <si>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</si>
  <si>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</si>
  <si>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</si>
  <si>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</si>
  <si>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</si>
  <si>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</si>
  <si>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</si>
  <si>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</si>
  <si>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</si>
  <si>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</si>
  <si>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</si>
  <si>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</si>
  <si>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</si>
  <si>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</si>
  <si>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</si>
  <si>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</si>
  <si>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</si>
  <si>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</si>
  <si>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</si>
  <si>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</si>
  <si>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</si>
  <si>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</si>
  <si>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</si>
  <si>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</si>
  <si>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</si>
  <si>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</si>
  <si>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</si>
  <si>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</si>
  <si>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</si>
  <si>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</si>
  <si>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</si>
  <si>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</si>
  <si>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</si>
  <si>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</si>
  <si>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</si>
  <si>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</si>
  <si>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</si>
  <si>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</si>
  <si>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Փ․ Միրիբյան</t>
  </si>
  <si>
    <t>Ա․ Բոգաչենկո</t>
  </si>
  <si>
    <t xml:space="preserve">«Երևանի հ․94 մսուր-մանկապարտեզ» ՀՈԱԿ-ի </t>
  </si>
  <si>
    <t>ԴԱՀԿ</t>
  </si>
  <si>
    <t>Վառելիքի ձեռք բերում</t>
  </si>
  <si>
    <t>առկա է թույլտվություն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</si>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</sst>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2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0" xfId="45" applyNumberFormat="1" applyFont="1" applyAlignment="1" applyProtection="1">
      <alignment horizontal="center" vertical="center" wrapText="1"/>
      <protection locked="0"/>
    </xf>
    <xf numFmtId="166" fontId="33" fillId="0" borderId="0" xfId="45" applyNumberFormat="1" applyFont="1" applyAlignment="1" applyProtection="1">
      <alignment horizontal="center" vertical="center"/>
      <protection locked="0"/>
    </xf>
    <xf numFmtId="166" fontId="33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166" fontId="71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3" xfId="73" xr:uid="{00000000-0005-0000-0000-000037000000}"/>
    <cellStyle name="Обычный 3 3 2 3" xfId="71" xr:uid="{00000000-0005-0000-0000-000038000000}"/>
    <cellStyle name="Обычный 3 3 3" xfId="70" xr:uid="{00000000-0005-0000-0000-000039000000}"/>
    <cellStyle name="Обычный 3 4" xfId="59" xr:uid="{00000000-0005-0000-0000-00003A000000}"/>
    <cellStyle name="Обычный 3 4 2" xfId="74" xr:uid="{00000000-0005-0000-0000-00003B000000}"/>
    <cellStyle name="Обычный 3 4 2 2" xfId="64" xr:uid="{00000000-0005-0000-0000-00003C000000}"/>
    <cellStyle name="Обычный 3 4 3" xfId="72" xr:uid="{00000000-0005-0000-0000-00003D000000}"/>
    <cellStyle name="Обычный 3 5" xfId="65" xr:uid="{00000000-0005-0000-0000-00003E000000}"/>
    <cellStyle name="Обычный 3 6" xfId="62" xr:uid="{00000000-0005-0000-0000-00003F000000}"/>
    <cellStyle name="Обычный 6" xfId="53" xr:uid="{00000000-0005-0000-0000-000040000000}"/>
    <cellStyle name="Обычный 6 2" xfId="66" xr:uid="{00000000-0005-0000-0000-000041000000}"/>
    <cellStyle name="Обычный 7" xfId="54" xr:uid="{00000000-0005-0000-0000-000042000000}"/>
    <cellStyle name="Обычный 7 2" xfId="67" xr:uid="{00000000-0005-0000-0000-000043000000}"/>
    <cellStyle name="Плохой" xfId="39" xr:uid="{00000000-0005-0000-0000-000044000000}"/>
    <cellStyle name="Пояснение" xfId="40" xr:uid="{00000000-0005-0000-0000-000045000000}"/>
    <cellStyle name="Примечание" xfId="41" xr:uid="{00000000-0005-0000-0000-000046000000}"/>
    <cellStyle name="Связанная ячейка" xfId="42" xr:uid="{00000000-0005-0000-0000-000047000000}"/>
    <cellStyle name="Стиль 1" xfId="48" xr:uid="{00000000-0005-0000-0000-000048000000}"/>
    <cellStyle name="Текст предупреждения" xfId="43" xr:uid="{00000000-0005-0000-0000-000049000000}"/>
    <cellStyle name="Хороший" xfId="4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1ACAAUABNAAAAAAAAAAAAAAAAAAAAAAAAAAAAAAAAAAAAAAAAAAAAAAAAAAAAAAAAAAAAAAAAAAAAAAAAAAAAAAAAAAAAAAAAAAAAAAAAAAAAAAAAAAAAAAAAAAAAAADoBwwAAAAdABcAB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1NDBaMCMGCSqGSIb3DQEJBDEWBBQIJuN2lU0WO/SWEofeGxA1J5Rr5DArBgsqhkiG9w0BCRACDDEcMBowGDAWBBRE5xMFRVajmd/v2Zzf5CvSbEm8HjANBgkqhkiG9w0BAQEFAASCAQCHZ3MpMCTIB2HQrizO9drCS68KvWdj9H1gIx01YcLkZ6p+Hz8PLOuNWeyIWRo8sDC3kFrr90BTWcPegCkMjiuBoptS6y9f8deGzZTnrfzeoX80r4KBVIo9/7bOPptmL76lZ4cVsOdpiUh82RfVwPCAIC+RpUnMRDMuWZKPj+rsZzw+grukMrRBjhi7rQ6xfI9e89up0q1k4iCG7kfLSMmOMXgmLzqYUf5GgZzeGn/LQN4HxvKG5s7jigmPBnbWokqsfWZcS8yN9OMMkN4rgdh2WiSyLDrSSSjtHYbU0Lj5c2PNs2Y+xJeQw/xq97YyVtGeRBwYfazwznhVvnE/wT/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1ACAAUABNAAAAAAAAAAAAAAAAAAAAAAAAAAAAAAAAAAAAAAAAAAAAAAAAAAAAAAAAAAAAAAAAAAAAAAAAAAAAAAAAAAAAAAAAAAAAAAAAAAAAAAAAAAAAAAAAAAAAAADoBwwAAAAdABcAB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1NDhaMCMGCSqGSIb3DQEJBDEWBBQwKB7JyRWEN16z4TUeav1KusgpTDArBgsqhkiG9w0BCRACDDEcMBowGDAWBBRE5xMFRVajmd/v2Zzf5CvSbEm8HjANBgkqhkiG9w0BAQEFAASCAQA8AgjF+ibGxsKrJVoG1T3faHjg/nBKEShKh+MvQ3XlcirInFmpdrBxe2o0A82i8jid2kQgx3J6k6ISqJwJPjkLHql01ORpHZU3K0t5zQGU3kezjyExRQMlN4aHadHSdEWoazXPRs2rNS9VP7O2Pig6C7cUnv09DpPeNsdUynsO3JWqd7u01soCzc2Znr6D+ww33H8BoX/NCo+rPa2hY5oj8DRLDTsNElrsX0/L5Y0Hq70u4FCKJw7w+21CPog3xDVk6rrbO/jPcpzdPk+B0/yFDaN2BNhQ+9VgcvJOmp+Ti6wRew6QcTO6NDoy+g4gfxEFopscnWH04bYxoUH8Era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8777798-8952-F7A8-AB2F-C319CF28FA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231775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7733B76-C06D-FAAA-5CAD-FAABAEB997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39"/>
      <c r="D1" s="453" t="s">
        <v>184</v>
      </c>
      <c r="E1" s="455">
        <v>175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177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5"/>
    </row>
    <row r="13" spans="1:10" ht="20.45" customHeight="1">
      <c r="A13" s="478" t="s">
        <v>330</v>
      </c>
      <c r="B13" s="478"/>
      <c r="C13" s="478"/>
      <c r="D13" s="478"/>
      <c r="E13" s="478"/>
      <c r="F13" s="377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70"/>
      <c r="E16" s="407"/>
    </row>
    <row r="17" spans="1:6" ht="18.75" customHeight="1">
      <c r="A17" s="61">
        <v>1</v>
      </c>
      <c r="B17" s="13" t="s">
        <v>114</v>
      </c>
      <c r="C17" s="403"/>
      <c r="D17" s="470">
        <v>79697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41.6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41.6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12144.099999999999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469">
        <v>7019.7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469">
        <v>5124.3999999999996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27.6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2860.2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5152.6000000000004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5152.6000000000004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99923.10000000002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62681.1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1800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4516.5951999999997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16397.099999999999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13016.1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3626.6</v>
      </c>
      <c r="E41" s="241"/>
      <c r="F41" s="237">
        <f>+D41-'Komunal '!F27</f>
        <v>0</v>
      </c>
      <c r="L41" s="5">
        <f>+'Snund ev finans. pastaci'!E8+'Snund ev finans. pastaci'!E9</f>
        <v>13016.1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2270.4</v>
      </c>
      <c r="E42" s="241"/>
      <c r="F42" s="237">
        <f>+D42-'Komunal '!J27</f>
        <v>0</v>
      </c>
      <c r="L42" s="84">
        <f>+L41+L40*0.8</f>
        <v>23428.980000000003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722.4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103.2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149.6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10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752.5</v>
      </c>
      <c r="E51" s="241"/>
      <c r="F51" s="237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1" si="2">+A51+1</f>
        <v>11</v>
      </c>
      <c r="B52" s="13" t="s">
        <v>23</v>
      </c>
      <c r="C52" s="403"/>
      <c r="D52" s="237">
        <v>180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450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f>550+300</f>
        <v>850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30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90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138.69999999999999</v>
      </c>
      <c r="E58" s="241"/>
      <c r="F58" s="149"/>
    </row>
    <row r="59" spans="1:11" ht="18.75" customHeight="1">
      <c r="A59" s="61">
        <f t="shared" si="2"/>
        <v>18</v>
      </c>
      <c r="B59" s="13" t="s">
        <v>64</v>
      </c>
      <c r="C59" s="403"/>
      <c r="D59" s="237">
        <v>996</v>
      </c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19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20</v>
      </c>
      <c r="B62" s="13" t="s">
        <v>73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21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22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23</v>
      </c>
      <c r="B65" s="13" t="s">
        <v>119</v>
      </c>
      <c r="C65" s="403"/>
      <c r="D65" s="237">
        <v>11</v>
      </c>
      <c r="E65" s="241"/>
      <c r="F65" s="149"/>
    </row>
    <row r="66" spans="1:7" ht="18.75" hidden="1" customHeight="1">
      <c r="A66" s="61">
        <f t="shared" si="2"/>
        <v>24</v>
      </c>
      <c r="B66" s="13" t="s">
        <v>45</v>
      </c>
      <c r="C66" s="403"/>
      <c r="D66" s="237"/>
      <c r="E66" s="241"/>
      <c r="F66" s="149"/>
    </row>
    <row r="67" spans="1:7" ht="18.75" hidden="1" customHeight="1">
      <c r="A67" s="61">
        <f t="shared" si="2"/>
        <v>25</v>
      </c>
      <c r="B67" s="13" t="s">
        <v>61</v>
      </c>
      <c r="C67" s="403"/>
      <c r="D67" s="237"/>
      <c r="E67" s="241"/>
      <c r="F67" s="149"/>
    </row>
    <row r="68" spans="1:7" ht="18.75" customHeight="1">
      <c r="A68" s="61">
        <v>24</v>
      </c>
      <c r="B68" s="13" t="s">
        <v>332</v>
      </c>
      <c r="C68" s="403"/>
      <c r="D68" s="237">
        <v>19.2</v>
      </c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26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403"/>
      <c r="D72" s="237">
        <v>5152.6000000000004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5152.6000000000004</v>
      </c>
      <c r="E73" s="381"/>
      <c r="F73" s="383"/>
    </row>
    <row r="74" spans="1:7" ht="18.75" customHeight="1">
      <c r="A74" s="61">
        <f>+A72+1</f>
        <v>26</v>
      </c>
      <c r="B74" s="13" t="s">
        <v>76</v>
      </c>
      <c r="C74" s="403"/>
      <c r="D74" s="237">
        <v>10</v>
      </c>
      <c r="E74" s="241"/>
      <c r="F74" s="149"/>
    </row>
    <row r="75" spans="1:7" ht="18.75" customHeight="1">
      <c r="A75" s="61">
        <f>+A74+1</f>
        <v>27</v>
      </c>
      <c r="B75" s="13" t="s">
        <v>65</v>
      </c>
      <c r="C75" s="403"/>
      <c r="D75" s="237">
        <v>4651.7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99923.099999999991</v>
      </c>
      <c r="E76" s="408"/>
      <c r="F76" s="475">
        <f>+D34-D76</f>
        <v>0</v>
      </c>
      <c r="G76" s="47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66" zoomScaleSheetLayoutView="100" workbookViewId="0">
      <selection activeCell="B100" sqref="B100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9" width="0" style="44" hidden="1" customWidth="1"/>
    <col min="20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176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178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'Ekamut-caxs'!A13:E13</f>
        <v xml:space="preserve">«Երևանի հ․94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5241.7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6452.9</v>
      </c>
      <c r="D19" s="423"/>
      <c r="E19" s="481" t="s">
        <v>208</v>
      </c>
      <c r="F19" s="481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95042.900000000009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79697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41.6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12444.099999999999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7019.7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5124.3999999999996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300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2860.2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91598.599999999991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91302.399999999994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62681.1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1800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4516.5951999999997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16397.099999999999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3626.6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2270.4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694.8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103.2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752.5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11</v>
      </c>
      <c r="B53" s="244" t="str">
        <f>+'Ekamut-caxs'!B52</f>
        <v>Գրասենյակային ապրանքների գծով</v>
      </c>
      <c r="C53" s="135">
        <f>+'Ekamut-caxs'!D52</f>
        <v>180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450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850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90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138.69999999999999</v>
      </c>
      <c r="D59" s="240"/>
      <c r="E59" s="55"/>
      <c r="F59" s="29"/>
      <c r="G59" s="29"/>
    </row>
    <row r="60" spans="1:7" s="42" customFormat="1" ht="18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996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19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20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21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22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23</v>
      </c>
      <c r="B66" s="244" t="str">
        <f>+'Ekamut-caxs'!B65</f>
        <v>Հայտարարության գծով</v>
      </c>
      <c r="C66" s="135">
        <f>+'Ekamut-caxs'!D65</f>
        <v>11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24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25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f>+A66+1</f>
        <v>24</v>
      </c>
      <c r="B69" s="244" t="str">
        <f>+'Ekamut-caxs'!B68</f>
        <v>Վառելիքի ձեռք բերում</v>
      </c>
      <c r="C69" s="134">
        <f>+'Ekamut-caxs'!D68</f>
        <v>19.2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A69+1</f>
        <v>25</v>
      </c>
      <c r="B73" s="244" t="s">
        <v>34</v>
      </c>
      <c r="C73" s="135">
        <f>SUM(C74:C76)</f>
        <v>10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25.1</v>
      </c>
      <c r="B76" s="388" t="s">
        <v>81</v>
      </c>
      <c r="C76" s="390">
        <f>+'Ekamut-caxs'!D74</f>
        <v>10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1211.1999999999998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296.2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296.2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customHeight="1">
      <c r="A83" s="387">
        <f>+A80+0.1</f>
        <v>1.1000000000000001</v>
      </c>
      <c r="B83" s="388" t="s">
        <v>85</v>
      </c>
      <c r="C83" s="389">
        <v>296.2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1.2000000000000002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1.3000000000000003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1.4000000000000004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9897.2000000000116</v>
      </c>
      <c r="D94" s="424"/>
      <c r="E94" s="481" t="s">
        <v>185</v>
      </c>
      <c r="F94" s="481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329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t="81.75" customHeight="1">
      <c r="B100" s="416"/>
      <c r="C100" s="44"/>
      <c r="D100" s="44"/>
      <c r="E100" s="44"/>
      <c r="F100" s="45"/>
      <c r="G100" s="45"/>
    </row>
    <row r="101" spans="1:7" s="252" customFormat="1" ht="112.5" customHeight="1">
      <c r="B101" s="430" t="s">
        <v>201</v>
      </c>
      <c r="D101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228600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A61" sqref="A6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հ․94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98538.4</v>
      </c>
      <c r="D6" s="147">
        <f>SUM(D7:D8,D11,D14:D18,D21:D22)</f>
        <v>99895.500000000015</v>
      </c>
      <c r="E6" s="147">
        <f t="shared" ref="E6:E63" si="0">D6-C6</f>
        <v>1357.1000000000204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77026.399999999994</v>
      </c>
      <c r="D7" s="139">
        <f>+'Ekamut-caxs'!D17</f>
        <v>79697</v>
      </c>
      <c r="E7" s="139">
        <f t="shared" si="0"/>
        <v>2670.6000000000058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13369</v>
      </c>
      <c r="D11" s="139">
        <f>SUM(D12:D13)</f>
        <v>12144.099999999999</v>
      </c>
      <c r="E11" s="139">
        <f t="shared" si="0"/>
        <v>-1224.9000000000015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8400.7999999999993</v>
      </c>
      <c r="D12" s="128">
        <f>+'Ekamut-caxs'!D22</f>
        <v>7019.7</v>
      </c>
      <c r="E12" s="139">
        <f t="shared" si="0"/>
        <v>-1381.0999999999995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4968.2</v>
      </c>
      <c r="D13" s="128">
        <f>+'Ekamut-caxs'!D23</f>
        <v>5124.3999999999996</v>
      </c>
      <c r="E13" s="139">
        <f t="shared" si="0"/>
        <v>156.19999999999982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3300</v>
      </c>
      <c r="D14" s="139">
        <f>+'Ekamut-caxs'!D25</f>
        <v>2860.2</v>
      </c>
      <c r="E14" s="139">
        <f t="shared" si="0"/>
        <v>-439.80000000000018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34.700000000000003</v>
      </c>
      <c r="D15" s="139">
        <f>+'Ekamut-caxs'!D26</f>
        <v>0</v>
      </c>
      <c r="E15" s="139">
        <f t="shared" si="0"/>
        <v>-34.700000000000003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4766.7</v>
      </c>
      <c r="D18" s="142">
        <f>SUM(D19:D20)</f>
        <v>5152.6000000000004</v>
      </c>
      <c r="E18" s="139">
        <f t="shared" si="0"/>
        <v>385.90000000000055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4766.7</v>
      </c>
      <c r="D19" s="129">
        <f>+'Ekamut-caxs'!D30</f>
        <v>5152.6000000000004</v>
      </c>
      <c r="E19" s="129">
        <f t="shared" si="0"/>
        <v>385.90000000000055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98538.39999999998</v>
      </c>
      <c r="D23" s="148">
        <f>SUM(D24,D27:D33,D37:D59,D61:D62)</f>
        <v>99923.099999999991</v>
      </c>
      <c r="E23" s="147">
        <f t="shared" si="0"/>
        <v>1384.7000000000116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65655.199999999997</v>
      </c>
      <c r="D24" s="142">
        <f>+'Ekamut-caxs'!D37</f>
        <v>62681.1</v>
      </c>
      <c r="E24" s="139">
        <f t="shared" si="0"/>
        <v>-2974.0999999999985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2200</v>
      </c>
      <c r="D25" s="143">
        <f>+'Ekamut-caxs'!D38</f>
        <v>1800</v>
      </c>
      <c r="E25" s="129">
        <f>D25-C25</f>
        <v>-400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4516.5951999999997</v>
      </c>
      <c r="E26" s="130">
        <f>D26-C26</f>
        <v>4516.5951999999997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17863.599999999999</v>
      </c>
      <c r="D27" s="142">
        <f>+'Ekamut-caxs'!D40</f>
        <v>16397.099999999999</v>
      </c>
      <c r="E27" s="139">
        <f t="shared" si="0"/>
        <v>-1466.5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3140.4</v>
      </c>
      <c r="D28" s="142">
        <f>+'Ekamut-caxs'!D41</f>
        <v>3626.6</v>
      </c>
      <c r="E28" s="139">
        <f t="shared" si="0"/>
        <v>486.19999999999982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2138.1999999999998</v>
      </c>
      <c r="D29" s="142">
        <f>+'Ekamut-caxs'!D42</f>
        <v>2270.4</v>
      </c>
      <c r="E29" s="139">
        <f t="shared" si="0"/>
        <v>132.20000000000027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910.2</v>
      </c>
      <c r="D30" s="142">
        <f>+'Ekamut-caxs'!D43</f>
        <v>722.4</v>
      </c>
      <c r="E30" s="139">
        <f t="shared" si="0"/>
        <v>-187.80000000000007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103.2</v>
      </c>
      <c r="D31" s="142">
        <f>+'Ekamut-caxs'!D44</f>
        <v>103.2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171.6</v>
      </c>
      <c r="D33" s="142">
        <f>SUM(D34:D36)</f>
        <v>149.6</v>
      </c>
      <c r="E33" s="139">
        <f t="shared" si="0"/>
        <v>-22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42</v>
      </c>
      <c r="D35" s="143">
        <f>+'Ekamut-caxs'!D48</f>
        <v>20</v>
      </c>
      <c r="E35" s="129">
        <f t="shared" si="0"/>
        <v>-22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10</v>
      </c>
      <c r="E37" s="139">
        <f t="shared" si="0"/>
        <v>10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752.5</v>
      </c>
      <c r="E38" s="139">
        <f t="shared" si="0"/>
        <v>-129.5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180</v>
      </c>
      <c r="E39" s="139">
        <f t="shared" si="0"/>
        <v>12.599999999999994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450</v>
      </c>
      <c r="E40" s="139">
        <f t="shared" si="0"/>
        <v>150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850</v>
      </c>
      <c r="E41" s="139">
        <f t="shared" si="0"/>
        <v>550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90</v>
      </c>
      <c r="D43" s="142">
        <f>+'Ekamut-caxs'!D56</f>
        <v>90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138.69999999999999</v>
      </c>
      <c r="D45" s="142">
        <f>+'Ekamut-caxs'!D58</f>
        <v>138.69999999999999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996</v>
      </c>
      <c r="D46" s="142">
        <f>+'Ekamut-caxs'!D59</f>
        <v>996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19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>
        <v>40</v>
      </c>
      <c r="D49" s="142">
        <f>+'Ekamut-caxs'!D62</f>
        <v>50</v>
      </c>
      <c r="E49" s="139">
        <f t="shared" si="0"/>
        <v>10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+'Ekamut-caxs'!B65</f>
        <v>Հայտարարության գծով</v>
      </c>
      <c r="C52" s="138">
        <v>15.6</v>
      </c>
      <c r="D52" s="142">
        <f>+'Ekamut-caxs'!D65</f>
        <v>11</v>
      </c>
      <c r="E52" s="139">
        <f t="shared" si="5"/>
        <v>-4.5999999999999996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24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24</v>
      </c>
      <c r="B54" s="141" t="str">
        <f>+'Ekamut-caxs'!B67</f>
        <v>Վերապատրաստման գծով</v>
      </c>
      <c r="C54" s="138">
        <v>41.6</v>
      </c>
      <c r="D54" s="142">
        <f>+'Ekamut-caxs'!D67</f>
        <v>0</v>
      </c>
      <c r="E54" s="139">
        <f t="shared" si="5"/>
        <v>-41.6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25</v>
      </c>
      <c r="B55" s="182" t="str">
        <f>+'Ekamut-caxs'!B68</f>
        <v>Վառելիքի ձեռք բերում</v>
      </c>
      <c r="C55" s="138"/>
      <c r="D55" s="140">
        <f>+'Ekamut-caxs'!D68</f>
        <v>19.2</v>
      </c>
      <c r="E55" s="138">
        <f t="shared" si="5"/>
        <v>19.2</v>
      </c>
      <c r="F55" s="138"/>
    </row>
    <row r="56" spans="1:18" s="32" customFormat="1" ht="17.25" hidden="1">
      <c r="A56" s="35">
        <f t="shared" si="4"/>
        <v>26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26</v>
      </c>
      <c r="B57" s="182" t="str">
        <f>+'Ekamut-caxs'!B70</f>
        <v>Դուրսգրվող գույքի վերագնահատման գծով</v>
      </c>
      <c r="C57" s="138">
        <v>120</v>
      </c>
      <c r="D57" s="140">
        <f>+'Ekamut-caxs'!D70</f>
        <v>0</v>
      </c>
      <c r="E57" s="138">
        <f>D57-C57</f>
        <v>-120</v>
      </c>
      <c r="F57" s="250"/>
    </row>
    <row r="58" spans="1:18" s="32" customFormat="1" ht="17.25">
      <c r="A58" s="35">
        <f t="shared" si="4"/>
        <v>27</v>
      </c>
      <c r="B58" s="182" t="str">
        <f>+'Ekamut-caxs'!B71</f>
        <v>Կրակմարիչների լիցքավորում</v>
      </c>
      <c r="C58" s="138">
        <v>80</v>
      </c>
      <c r="D58" s="140">
        <f>+'Ekamut-caxs'!D71</f>
        <v>0</v>
      </c>
      <c r="E58" s="138">
        <f>D58-C58</f>
        <v>-80</v>
      </c>
      <c r="F58" s="138"/>
    </row>
    <row r="59" spans="1:18" s="33" customFormat="1" ht="17.25">
      <c r="A59" s="35">
        <f t="shared" si="4"/>
        <v>28</v>
      </c>
      <c r="B59" s="141" t="str">
        <f>+'Ekamut-caxs'!B72</f>
        <v>Հիմնական միջոցների մաշվածության գծով, որից՝</v>
      </c>
      <c r="C59" s="138">
        <v>4766.7</v>
      </c>
      <c r="D59" s="142">
        <f>+'Ekamut-caxs'!D72</f>
        <v>5152.6000000000004</v>
      </c>
      <c r="E59" s="139">
        <f t="shared" si="5"/>
        <v>385.90000000000055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29</v>
      </c>
      <c r="B60" s="183" t="str">
        <f>+'Ekamut-caxs'!B73</f>
        <v>պայմանով (անհատույց) ստացված</v>
      </c>
      <c r="C60" s="130">
        <v>4766.7</v>
      </c>
      <c r="D60" s="143">
        <f>+'Ekamut-caxs'!D73</f>
        <v>5152.6000000000004</v>
      </c>
      <c r="E60" s="129">
        <f t="shared" si="5"/>
        <v>385.90000000000055</v>
      </c>
      <c r="F60" s="130"/>
      <c r="G60" s="79"/>
    </row>
    <row r="61" spans="1:18" s="33" customFormat="1" ht="17.25">
      <c r="A61" s="35">
        <f>+A59+1</f>
        <v>29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10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30</v>
      </c>
      <c r="B62" s="141" t="str">
        <f>+'Ekamut-caxs'!B75</f>
        <v>Այլ ծախսերի գծով</v>
      </c>
      <c r="C62" s="138"/>
      <c r="D62" s="142">
        <f>+'Ekamut-caxs'!D75</f>
        <v>4651.7</v>
      </c>
      <c r="E62" s="139">
        <f t="shared" si="5"/>
        <v>4651.7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-27.599999999976717</v>
      </c>
      <c r="E63" s="147">
        <f t="shared" si="0"/>
        <v>-27.599999999976717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4" t="str">
        <f>+'Ekamut-caxs'!D78</f>
        <v>Փ․ Միրիբյան</v>
      </c>
      <c r="E65" s="484"/>
      <c r="F65" s="65"/>
    </row>
    <row r="66" spans="1:6" ht="9.75" customHeight="1">
      <c r="B66" s="214"/>
      <c r="C66" s="215"/>
      <c r="D66" s="483" t="s">
        <v>5</v>
      </c>
      <c r="E66" s="483"/>
      <c r="F66" s="151"/>
    </row>
    <row r="67" spans="1:6" ht="24.75" customHeight="1">
      <c r="B67" s="212" t="s">
        <v>6</v>
      </c>
      <c r="C67" s="213"/>
      <c r="D67" s="484" t="str">
        <f>+'Ekamut-caxs'!D80</f>
        <v>Ա․ Բոգաչենկո</v>
      </c>
      <c r="E67" s="484"/>
      <c r="F67" s="65"/>
    </row>
    <row r="68" spans="1:6" ht="11.25" customHeight="1">
      <c r="B68" s="216"/>
      <c r="C68" s="215"/>
      <c r="D68" s="483" t="s">
        <v>5</v>
      </c>
      <c r="E68" s="48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9" zoomScaleSheetLayoutView="100" workbookViewId="0">
      <selection activeCell="A61" sqref="A6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հ․94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6452.9</v>
      </c>
      <c r="D6" s="131">
        <f>+C6</f>
        <v>6452.9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SUM(C8,C16:C22)+C9+C12</f>
        <v>94037</v>
      </c>
      <c r="D7" s="136">
        <f>SUM(D8:D9,D12,D16:D22)</f>
        <v>95042.900000000009</v>
      </c>
      <c r="E7" s="136">
        <f>D7-C7</f>
        <v>1005.9000000000087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77026.399999999994</v>
      </c>
      <c r="D8" s="135">
        <f>+'Dramakan hosqer'!C21</f>
        <v>79697</v>
      </c>
      <c r="E8" s="135">
        <f>D8-C8</f>
        <v>2670.6000000000058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41.6</v>
      </c>
      <c r="D10" s="390">
        <f>+'Dramakan hosqer'!C23</f>
        <v>41.6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9">
        <f>SUM(C13:C15)</f>
        <v>13669</v>
      </c>
      <c r="D12" s="135">
        <f>SUM(D13:D15)</f>
        <v>12444.099999999999</v>
      </c>
      <c r="E12" s="135">
        <f t="shared" si="1"/>
        <v>-1224.9000000000015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128">
        <v>8400.7999999999993</v>
      </c>
      <c r="D13" s="390">
        <f>+'Dramakan hosqer'!C26</f>
        <v>7019.7</v>
      </c>
      <c r="E13" s="391">
        <f t="shared" si="1"/>
        <v>-1381.0999999999995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128">
        <v>4968.2</v>
      </c>
      <c r="D14" s="390">
        <f>+'Dramakan hosqer'!C27</f>
        <v>5124.3999999999996</v>
      </c>
      <c r="E14" s="391">
        <f t="shared" si="1"/>
        <v>156.19999999999982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138">
        <v>300</v>
      </c>
      <c r="D15" s="390">
        <f>+'Dramakan hosqer'!C28</f>
        <v>300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3300</v>
      </c>
      <c r="D16" s="135">
        <f>+'Dramakan hosqer'!C29</f>
        <v>2860.2</v>
      </c>
      <c r="E16" s="135">
        <f t="shared" si="1"/>
        <v>-439.80000000000018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96207.799999999988</v>
      </c>
      <c r="D23" s="136">
        <f>+D24+D66+D78</f>
        <v>91598.599999999991</v>
      </c>
      <c r="E23" s="136">
        <f t="shared" si="0"/>
        <v>-4609.1999999999971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94948.199999999983</v>
      </c>
      <c r="D24" s="136">
        <f>SUM(D25,D28:D34,D38:D60,D64:D65)</f>
        <v>91302.399999999994</v>
      </c>
      <c r="E24" s="136">
        <f t="shared" si="0"/>
        <v>-3645.7999999999884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40">
        <v>65655.199999999997</v>
      </c>
      <c r="D25" s="135">
        <f>+'Dramakan hosqer'!C38</f>
        <v>62681.1</v>
      </c>
      <c r="E25" s="135">
        <f t="shared" si="0"/>
        <v>-2974.0999999999985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128">
        <v>2200</v>
      </c>
      <c r="D26" s="390">
        <f>+'Dramakan hosqer'!C39</f>
        <v>1800</v>
      </c>
      <c r="E26" s="391">
        <f t="shared" si="0"/>
        <v>-400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128"/>
      <c r="D27" s="390">
        <f>+'Dramakan hosqer'!C40</f>
        <v>4516.5951999999997</v>
      </c>
      <c r="E27" s="391">
        <f t="shared" si="0"/>
        <v>4516.5951999999997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40">
        <v>17863.599999999999</v>
      </c>
      <c r="D28" s="135">
        <f>+'Dramakan hosqer'!C41</f>
        <v>16397.099999999999</v>
      </c>
      <c r="E28" s="135">
        <f t="shared" si="0"/>
        <v>-1466.5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40">
        <v>3140.4</v>
      </c>
      <c r="D29" s="135">
        <f>+'Dramakan hosqer'!C42</f>
        <v>3626.6</v>
      </c>
      <c r="E29" s="135">
        <f t="shared" si="0"/>
        <v>486.19999999999982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40">
        <v>2138.1999999999998</v>
      </c>
      <c r="D30" s="135">
        <f>+'Dramakan hosqer'!C43</f>
        <v>2270.4</v>
      </c>
      <c r="E30" s="135">
        <f t="shared" si="0"/>
        <v>132.20000000000027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40">
        <v>875.5</v>
      </c>
      <c r="D31" s="135">
        <f>+'Dramakan hosqer'!C44</f>
        <v>694.8</v>
      </c>
      <c r="E31" s="135">
        <f t="shared" si="0"/>
        <v>-180.70000000000005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40">
        <v>103.2</v>
      </c>
      <c r="D32" s="135">
        <f>+'Dramakan hosqer'!C45</f>
        <v>103.2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40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171.6</v>
      </c>
      <c r="D34" s="135">
        <f>SUM(D35:D37)</f>
        <v>149.6</v>
      </c>
      <c r="E34" s="135">
        <f t="shared" si="0"/>
        <v>-22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128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128">
        <v>42</v>
      </c>
      <c r="D36" s="390">
        <f>+'Dramakan hosqer'!C49</f>
        <v>20</v>
      </c>
      <c r="E36" s="391">
        <f t="shared" si="0"/>
        <v>-22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128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40"/>
      <c r="D38" s="135">
        <f>+'Dramakan hosqer'!C51</f>
        <v>10</v>
      </c>
      <c r="E38" s="135">
        <f t="shared" si="0"/>
        <v>10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40">
        <v>882</v>
      </c>
      <c r="D39" s="135">
        <f>+'Dramakan hosqer'!C52</f>
        <v>752.5</v>
      </c>
      <c r="E39" s="135">
        <f t="shared" si="0"/>
        <v>-129.5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40">
        <v>167.4</v>
      </c>
      <c r="D40" s="135">
        <f>+'Dramakan hosqer'!C53</f>
        <v>180</v>
      </c>
      <c r="E40" s="135">
        <f t="shared" si="0"/>
        <v>12.599999999999994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40">
        <v>300</v>
      </c>
      <c r="D41" s="135">
        <f>+'Dramakan hosqer'!C54</f>
        <v>450</v>
      </c>
      <c r="E41" s="135">
        <f t="shared" si="0"/>
        <v>150</v>
      </c>
      <c r="F41" s="134" t="s">
        <v>334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40">
        <v>300</v>
      </c>
      <c r="D42" s="135">
        <f>+'Dramakan hosqer'!C55</f>
        <v>850</v>
      </c>
      <c r="E42" s="135">
        <f t="shared" si="0"/>
        <v>550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40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40">
        <v>90</v>
      </c>
      <c r="D44" s="135">
        <f>+'Dramakan hosqer'!C57</f>
        <v>90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8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8">
        <v>138.69999999999999</v>
      </c>
      <c r="D46" s="135">
        <f>+'Dramakan hosqer'!C59</f>
        <v>138.69999999999999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8">
        <v>996</v>
      </c>
      <c r="D47" s="135">
        <f>+'Dramakan hosqer'!C60</f>
        <v>996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8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140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140">
        <v>40</v>
      </c>
      <c r="D50" s="135">
        <f>+'Dramakan hosqer'!C63</f>
        <v>50</v>
      </c>
      <c r="E50" s="135">
        <f t="shared" si="0"/>
        <v>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138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hosqer'!B65</f>
        <v>էլ․ստորագրության գծով</v>
      </c>
      <c r="C52" s="138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hosqer'!B66</f>
        <v>Հայտարարության գծով</v>
      </c>
      <c r="C53" s="138">
        <v>15.6</v>
      </c>
      <c r="D53" s="135">
        <f>+'Dramakan hosqer'!C66</f>
        <v>11</v>
      </c>
      <c r="E53" s="135">
        <f t="shared" si="0"/>
        <v>-4.5999999999999996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24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25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0</v>
      </c>
      <c r="E55" s="135">
        <f t="shared" si="0"/>
        <v>-41.6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26</v>
      </c>
      <c r="B56" s="244" t="str">
        <f>+'Dramakan hosqer'!B69</f>
        <v>Վառելիքի ձեռք բերում</v>
      </c>
      <c r="C56" s="134"/>
      <c r="D56" s="134">
        <f>+'Dramakan hosqer'!C69</f>
        <v>19.2</v>
      </c>
      <c r="E56" s="134">
        <f t="shared" si="0"/>
        <v>19.2</v>
      </c>
      <c r="F56" s="134" t="s">
        <v>333</v>
      </c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27</v>
      </c>
      <c r="B58" s="181" t="str">
        <f>+'Dramakan hosqer'!B71</f>
        <v>Դուրսգրվող գույքի վերագնահատման գծով</v>
      </c>
      <c r="C58" s="134">
        <v>120</v>
      </c>
      <c r="D58" s="135">
        <f>+'Dramakan hosqer'!C71</f>
        <v>0</v>
      </c>
      <c r="E58" s="135">
        <f>D58-C58</f>
        <v>-120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28</v>
      </c>
      <c r="B59" s="181" t="str">
        <f>+'Dramakan hosqer'!B72</f>
        <v>Կրակմարիչների լիցքավորում</v>
      </c>
      <c r="C59" s="134">
        <v>80</v>
      </c>
      <c r="D59" s="135">
        <f>+'Dramakan hosqer'!C72</f>
        <v>0</v>
      </c>
      <c r="E59" s="135">
        <f>D59-C59</f>
        <v>-80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29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10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29.1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" si="6">+A61+0.1</f>
        <v>29.200000000000003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v>29.1</v>
      </c>
      <c r="B63" s="388" t="str">
        <f>+'Dramakan hosqer'!B76</f>
        <v xml:space="preserve">չփոխհատուցվող հարկերի գծով </v>
      </c>
      <c r="C63" s="389">
        <v>10</v>
      </c>
      <c r="D63" s="390">
        <f>+'Dramakan hosqer'!C76</f>
        <v>10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30</v>
      </c>
      <c r="B64" s="181" t="str">
        <f>+'Dramakan hosqer'!B77</f>
        <v>Կրեդիտորական պարտքի մարման գծով</v>
      </c>
      <c r="C64" s="134">
        <v>1211.2</v>
      </c>
      <c r="D64" s="135">
        <f>+'Dramakan hosqer'!C77</f>
        <v>1211.1999999999998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31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296.2</v>
      </c>
      <c r="E66" s="136">
        <f t="shared" si="0"/>
        <v>-3.8000000000000114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296.2</v>
      </c>
      <c r="E67" s="135">
        <f t="shared" si="0"/>
        <v>-3.8000000000000114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300</v>
      </c>
      <c r="D70" s="390">
        <f>+'Dramakan hosqer'!C83</f>
        <v>296.2</v>
      </c>
      <c r="E70" s="391">
        <f t="shared" si="7"/>
        <v>-3.8000000000000114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959.6</v>
      </c>
      <c r="D78" s="136">
        <f>SUM(D79:D80)</f>
        <v>0</v>
      </c>
      <c r="E78" s="136">
        <f t="shared" si="7"/>
        <v>-959.6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959.6</v>
      </c>
      <c r="D79" s="135">
        <f>+'Dramakan hosqer'!C92</f>
        <v>0</v>
      </c>
      <c r="E79" s="134">
        <f>D79-C79</f>
        <v>-959.6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4282.1000000000058</v>
      </c>
      <c r="D81" s="136">
        <f>D6+D7-D23</f>
        <v>9897.2000000000116</v>
      </c>
      <c r="E81" s="136">
        <f t="shared" si="7"/>
        <v>5615.1000000000058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Փ․ Միրիբյան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 t="str">
        <f>+'Ekamut-caxs'!D80</f>
        <v>Ա․ Բոգաչենկո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61" sqref="A6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հ․94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133.80000000000001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111.3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22.5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133.80000000000001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724.8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213.9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60.9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12.6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15.4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 ht="17.25">
      <c r="A45" s="107">
        <v>2</v>
      </c>
      <c r="B45" s="467" t="s">
        <v>28</v>
      </c>
      <c r="C45" s="468"/>
      <c r="D45" s="22">
        <v>155.9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331</v>
      </c>
      <c r="D47" s="22">
        <v>23.2</v>
      </c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4.5</v>
      </c>
      <c r="E53" s="22"/>
    </row>
    <row r="54" spans="1:22" ht="28.5">
      <c r="A54" s="102"/>
      <c r="B54" s="99" t="s">
        <v>174</v>
      </c>
      <c r="C54" s="21"/>
      <c r="D54" s="100">
        <f>SUM(D55:D58)</f>
        <v>5067.5</v>
      </c>
      <c r="E54" s="22"/>
      <c r="F54" s="150">
        <f>SUM(D36:D53)</f>
        <v>1211.2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5067.5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6278.7</v>
      </c>
      <c r="E59" s="119"/>
      <c r="F59" s="335">
        <f>+D59-D55</f>
        <v>1211.1999999999998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6452.9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Փ․ Միրիբյան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Ա․ Բոգաչենկո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A61" sqref="A6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.28515625" style="260" customWidth="1"/>
    <col min="9" max="9" width="14.85546875" style="260" customWidth="1"/>
    <col min="10" max="10" width="17.28515625" style="260" customWidth="1"/>
    <col min="11" max="11" width="10.85546875" style="260" customWidth="1"/>
    <col min="12" max="12" width="12.85546875" style="260" customWidth="1"/>
    <col min="13" max="14" width="14.85546875" style="260" customWidth="1"/>
    <col min="15" max="15" width="15.14062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հ․94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7838</v>
      </c>
      <c r="D7" s="269">
        <v>1126321</v>
      </c>
      <c r="E7" s="270">
        <v>6632</v>
      </c>
      <c r="F7" s="271">
        <f>IF((E7&lt;10000), E7*143.7, E7*107.1)</f>
        <v>953018.39999999991</v>
      </c>
      <c r="G7" s="268">
        <v>4770</v>
      </c>
      <c r="H7" s="269">
        <v>247687</v>
      </c>
      <c r="I7" s="270">
        <v>4302</v>
      </c>
      <c r="J7" s="271">
        <v>225056</v>
      </c>
      <c r="K7" s="272">
        <v>123</v>
      </c>
      <c r="L7" s="270">
        <v>1886</v>
      </c>
      <c r="M7" s="273">
        <f>+L7*200.47</f>
        <v>378086.42</v>
      </c>
      <c r="N7" s="274">
        <f>+L7*7.94904</f>
        <v>14991.889440000001</v>
      </c>
      <c r="O7" s="273">
        <f>+N7+M7</f>
        <v>393078.30943999998</v>
      </c>
    </row>
    <row r="8" spans="1:15" ht="19.5" customHeight="1">
      <c r="A8" s="266">
        <v>2</v>
      </c>
      <c r="B8" s="267" t="s">
        <v>97</v>
      </c>
      <c r="C8" s="268">
        <v>6251</v>
      </c>
      <c r="D8" s="269">
        <v>898268</v>
      </c>
      <c r="E8" s="270">
        <v>5914</v>
      </c>
      <c r="F8" s="271">
        <f t="shared" ref="F8:F18" si="0">IF((E8&lt;10000), E8*143.7, E8*107.1)</f>
        <v>849841.79999999993</v>
      </c>
      <c r="G8" s="268">
        <v>4398</v>
      </c>
      <c r="H8" s="269">
        <v>228963</v>
      </c>
      <c r="I8" s="270">
        <v>4057</v>
      </c>
      <c r="J8" s="271">
        <v>212905</v>
      </c>
      <c r="K8" s="272">
        <v>85</v>
      </c>
      <c r="L8" s="270">
        <v>110</v>
      </c>
      <c r="M8" s="273">
        <f t="shared" ref="M8:M18" si="1">+L8*200.47</f>
        <v>22051.7</v>
      </c>
      <c r="N8" s="274">
        <f t="shared" ref="N8:N18" si="2">+L8*7.94904</f>
        <v>874.39440000000002</v>
      </c>
      <c r="O8" s="273">
        <f t="shared" ref="O8:O18" si="3">+N8+M8</f>
        <v>22926.094400000002</v>
      </c>
    </row>
    <row r="9" spans="1:15" ht="19.5" customHeight="1">
      <c r="A9" s="266">
        <v>3</v>
      </c>
      <c r="B9" s="267" t="s">
        <v>98</v>
      </c>
      <c r="C9" s="268">
        <v>1978</v>
      </c>
      <c r="D9" s="269">
        <v>284238</v>
      </c>
      <c r="E9" s="270">
        <v>5919</v>
      </c>
      <c r="F9" s="271">
        <f t="shared" si="0"/>
        <v>850560.29999999993</v>
      </c>
      <c r="G9" s="268">
        <v>3608</v>
      </c>
      <c r="H9" s="269">
        <v>189089</v>
      </c>
      <c r="I9" s="270">
        <v>4009</v>
      </c>
      <c r="J9" s="271">
        <v>211064</v>
      </c>
      <c r="K9" s="272">
        <v>63</v>
      </c>
      <c r="L9" s="270">
        <v>102</v>
      </c>
      <c r="M9" s="273">
        <f t="shared" si="1"/>
        <v>20447.939999999999</v>
      </c>
      <c r="N9" s="274">
        <f t="shared" si="2"/>
        <v>810.80208000000005</v>
      </c>
      <c r="O9" s="273">
        <f t="shared" si="3"/>
        <v>21258.74208</v>
      </c>
    </row>
    <row r="10" spans="1:15" ht="19.5" customHeight="1">
      <c r="A10" s="266">
        <v>4</v>
      </c>
      <c r="B10" s="267" t="s">
        <v>99</v>
      </c>
      <c r="C10" s="272">
        <v>221</v>
      </c>
      <c r="D10" s="275">
        <v>31757</v>
      </c>
      <c r="E10" s="270"/>
      <c r="F10" s="271">
        <f t="shared" si="0"/>
        <v>0</v>
      </c>
      <c r="G10" s="272">
        <v>3105</v>
      </c>
      <c r="H10" s="275">
        <v>163390</v>
      </c>
      <c r="I10" s="270">
        <v>3526</v>
      </c>
      <c r="J10" s="271">
        <v>186115</v>
      </c>
      <c r="K10" s="272">
        <v>47</v>
      </c>
      <c r="L10" s="270">
        <v>122</v>
      </c>
      <c r="M10" s="273">
        <f t="shared" si="1"/>
        <v>24457.34</v>
      </c>
      <c r="N10" s="274">
        <f t="shared" si="2"/>
        <v>969.78287999999998</v>
      </c>
      <c r="O10" s="273">
        <f t="shared" si="3"/>
        <v>25427.122879999999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72">
        <v>2837</v>
      </c>
      <c r="H11" s="275">
        <v>149697</v>
      </c>
      <c r="I11" s="270">
        <v>3175</v>
      </c>
      <c r="J11" s="271">
        <v>167288</v>
      </c>
      <c r="K11" s="272">
        <v>154</v>
      </c>
      <c r="L11" s="270">
        <v>111</v>
      </c>
      <c r="M11" s="273">
        <f t="shared" si="1"/>
        <v>22252.17</v>
      </c>
      <c r="N11" s="274">
        <f t="shared" si="2"/>
        <v>882.34343999999999</v>
      </c>
      <c r="O11" s="273">
        <f t="shared" si="3"/>
        <v>23134.513439999999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72">
        <v>2718</v>
      </c>
      <c r="H12" s="275">
        <v>143254</v>
      </c>
      <c r="I12" s="270">
        <v>3204</v>
      </c>
      <c r="J12" s="271">
        <v>168099</v>
      </c>
      <c r="K12" s="272">
        <v>78</v>
      </c>
      <c r="L12" s="270">
        <v>122</v>
      </c>
      <c r="M12" s="273">
        <f t="shared" si="1"/>
        <v>24457.34</v>
      </c>
      <c r="N12" s="274">
        <f t="shared" si="2"/>
        <v>969.78287999999998</v>
      </c>
      <c r="O12" s="273">
        <f t="shared" si="3"/>
        <v>25427.122879999999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72">
        <v>2536</v>
      </c>
      <c r="H13" s="275">
        <v>132312</v>
      </c>
      <c r="I13" s="270">
        <v>3372</v>
      </c>
      <c r="J13" s="271">
        <v>176634</v>
      </c>
      <c r="K13" s="272">
        <v>83</v>
      </c>
      <c r="L13" s="270">
        <v>130</v>
      </c>
      <c r="M13" s="273">
        <f t="shared" si="1"/>
        <v>26061.1</v>
      </c>
      <c r="N13" s="274">
        <f t="shared" si="2"/>
        <v>1033.3751999999999</v>
      </c>
      <c r="O13" s="273">
        <f t="shared" si="3"/>
        <v>27094.475199999997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72">
        <v>2847</v>
      </c>
      <c r="H14" s="275">
        <v>147908</v>
      </c>
      <c r="I14" s="270">
        <v>3303</v>
      </c>
      <c r="J14" s="271">
        <v>173066</v>
      </c>
      <c r="K14" s="272">
        <v>92</v>
      </c>
      <c r="L14" s="270">
        <v>237</v>
      </c>
      <c r="M14" s="273">
        <f t="shared" si="1"/>
        <v>47511.39</v>
      </c>
      <c r="N14" s="274">
        <f t="shared" si="2"/>
        <v>1883.92248</v>
      </c>
      <c r="O14" s="273">
        <f t="shared" si="3"/>
        <v>49395.312480000001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72">
        <v>2874</v>
      </c>
      <c r="H15" s="275">
        <v>150933</v>
      </c>
      <c r="I15" s="270">
        <v>3191</v>
      </c>
      <c r="J15" s="271">
        <v>167999</v>
      </c>
      <c r="K15" s="272">
        <v>90</v>
      </c>
      <c r="L15" s="270">
        <v>89</v>
      </c>
      <c r="M15" s="273">
        <f t="shared" si="1"/>
        <v>17841.829999999998</v>
      </c>
      <c r="N15" s="274">
        <f t="shared" si="2"/>
        <v>707.46456000000001</v>
      </c>
      <c r="O15" s="273">
        <f t="shared" si="3"/>
        <v>18549.294559999998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3108</v>
      </c>
      <c r="H16" s="275">
        <v>163676</v>
      </c>
      <c r="I16" s="270">
        <v>3303</v>
      </c>
      <c r="J16" s="271">
        <v>173066</v>
      </c>
      <c r="K16" s="272">
        <v>1419</v>
      </c>
      <c r="L16" s="270">
        <v>130</v>
      </c>
      <c r="M16" s="273">
        <f t="shared" si="1"/>
        <v>26061.1</v>
      </c>
      <c r="N16" s="274">
        <f t="shared" si="2"/>
        <v>1033.3751999999999</v>
      </c>
      <c r="O16" s="273">
        <f t="shared" si="3"/>
        <v>27094.475199999997</v>
      </c>
    </row>
    <row r="17" spans="1:15" ht="19.5" customHeight="1">
      <c r="A17" s="266">
        <v>11</v>
      </c>
      <c r="B17" s="276" t="s">
        <v>106</v>
      </c>
      <c r="C17" s="272">
        <v>1701</v>
      </c>
      <c r="D17" s="275">
        <v>244433</v>
      </c>
      <c r="E17" s="474">
        <f>+C17</f>
        <v>1701</v>
      </c>
      <c r="F17" s="271">
        <f t="shared" si="0"/>
        <v>244433.69999999998</v>
      </c>
      <c r="G17" s="272">
        <v>3573</v>
      </c>
      <c r="H17" s="275">
        <v>188746</v>
      </c>
      <c r="I17" s="474">
        <f>+G17</f>
        <v>3573</v>
      </c>
      <c r="J17" s="271">
        <f t="shared" ref="J17:J18" si="4">+I17*53.48</f>
        <v>191084.03999999998</v>
      </c>
      <c r="K17" s="270">
        <v>66</v>
      </c>
      <c r="L17" s="270">
        <f>+K7</f>
        <v>123</v>
      </c>
      <c r="M17" s="273">
        <f t="shared" si="1"/>
        <v>24657.81</v>
      </c>
      <c r="N17" s="274">
        <f t="shared" si="2"/>
        <v>977.73192000000006</v>
      </c>
      <c r="O17" s="273">
        <f t="shared" si="3"/>
        <v>25635.54192</v>
      </c>
    </row>
    <row r="18" spans="1:15" ht="19.5" customHeight="1">
      <c r="A18" s="266">
        <v>12</v>
      </c>
      <c r="B18" s="276" t="s">
        <v>107</v>
      </c>
      <c r="C18" s="272">
        <v>5071</v>
      </c>
      <c r="D18" s="275">
        <v>733796</v>
      </c>
      <c r="E18" s="270">
        <f>+C18</f>
        <v>5071</v>
      </c>
      <c r="F18" s="271">
        <f t="shared" si="0"/>
        <v>728702.7</v>
      </c>
      <c r="G18" s="272">
        <v>4076</v>
      </c>
      <c r="H18" s="275">
        <v>213819</v>
      </c>
      <c r="I18" s="270">
        <f>+G18</f>
        <v>4076</v>
      </c>
      <c r="J18" s="271">
        <f t="shared" si="4"/>
        <v>217984.47999999998</v>
      </c>
      <c r="K18" s="270">
        <v>304</v>
      </c>
      <c r="L18" s="270">
        <f>+K18</f>
        <v>304</v>
      </c>
      <c r="M18" s="273">
        <f t="shared" si="1"/>
        <v>60942.879999999997</v>
      </c>
      <c r="N18" s="274">
        <f t="shared" si="2"/>
        <v>2416.5081599999999</v>
      </c>
      <c r="O18" s="273">
        <f t="shared" si="3"/>
        <v>63359.388159999995</v>
      </c>
    </row>
    <row r="19" spans="1:15" ht="32.25" customHeight="1">
      <c r="A19" s="278"/>
      <c r="B19" s="262" t="s">
        <v>89</v>
      </c>
      <c r="C19" s="279">
        <f t="shared" ref="C19:K19" si="5">SUM(C7:C18)</f>
        <v>23060</v>
      </c>
      <c r="D19" s="280">
        <f t="shared" si="5"/>
        <v>3318813</v>
      </c>
      <c r="E19" s="279">
        <f t="shared" si="5"/>
        <v>25237</v>
      </c>
      <c r="F19" s="280">
        <f>SUM(F7:F18)</f>
        <v>3626556.8999999994</v>
      </c>
      <c r="G19" s="279">
        <f>SUM(G7:G18)</f>
        <v>40450</v>
      </c>
      <c r="H19" s="280">
        <f>SUM(H7:H18)</f>
        <v>2119474</v>
      </c>
      <c r="I19" s="279">
        <f>SUM(I7:I18)</f>
        <v>43091</v>
      </c>
      <c r="J19" s="280">
        <f>SUM(J7:J18)</f>
        <v>2270360.52</v>
      </c>
      <c r="K19" s="279">
        <f t="shared" si="5"/>
        <v>2604</v>
      </c>
      <c r="L19" s="279">
        <f>SUM(L7:L18)</f>
        <v>3466</v>
      </c>
      <c r="M19" s="280">
        <f>SUM(M7:M18)</f>
        <v>694829.02</v>
      </c>
      <c r="N19" s="281">
        <f>SUM(N7:N18)</f>
        <v>27551.372639999998</v>
      </c>
      <c r="O19" s="280">
        <f>SUM(O7:O18)</f>
        <v>722380.39263999986</v>
      </c>
    </row>
    <row r="20" spans="1:15" ht="21.75" customHeight="1">
      <c r="B20" s="282"/>
      <c r="C20" s="283"/>
      <c r="D20" s="284"/>
      <c r="E20" s="283"/>
      <c r="F20" s="284">
        <f>ROUND(F19/1000,1)</f>
        <v>3626.6</v>
      </c>
      <c r="G20" s="283"/>
      <c r="H20" s="284"/>
      <c r="I20" s="283"/>
      <c r="J20" s="284">
        <f>ROUND(J19/1000,1)</f>
        <v>2270.4</v>
      </c>
      <c r="K20" s="283"/>
      <c r="L20" s="283"/>
      <c r="M20" s="284">
        <f>ROUND(M19/1000,1)</f>
        <v>694.8</v>
      </c>
      <c r="N20" s="284">
        <f t="shared" ref="N20:O20" si="6">ROUND(N19/1000,1)</f>
        <v>27.6</v>
      </c>
      <c r="O20" s="284">
        <f t="shared" si="6"/>
        <v>722.4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3626.6</v>
      </c>
      <c r="G27" s="319" t="s">
        <v>237</v>
      </c>
      <c r="H27" s="317" t="s">
        <v>237</v>
      </c>
      <c r="I27" s="317" t="s">
        <v>237</v>
      </c>
      <c r="J27" s="318">
        <f>J20-J26</f>
        <v>2270.4</v>
      </c>
      <c r="K27" s="319" t="s">
        <v>237</v>
      </c>
      <c r="L27" s="317" t="s">
        <v>237</v>
      </c>
      <c r="M27" s="320">
        <f>M20-M26</f>
        <v>694.8</v>
      </c>
      <c r="N27" s="315" t="s">
        <v>237</v>
      </c>
      <c r="O27" s="318">
        <f>+O20-M26</f>
        <v>722.4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328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108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329</v>
      </c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հ․94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278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4"/>
    </row>
    <row r="7" spans="1:18" ht="27.75" customHeight="1">
      <c r="A7" s="154">
        <v>1</v>
      </c>
      <c r="B7" s="185" t="s">
        <v>189</v>
      </c>
      <c r="C7" s="473">
        <v>41392.699999999997</v>
      </c>
      <c r="D7" s="186">
        <v>5426.3</v>
      </c>
      <c r="E7" s="472">
        <f>+C10</f>
        <v>10334.6</v>
      </c>
      <c r="F7" s="186"/>
      <c r="G7" s="186">
        <f>IF(F7&gt;0,C15, 0)</f>
        <v>0</v>
      </c>
      <c r="H7" s="186">
        <v>124</v>
      </c>
      <c r="I7" s="249">
        <v>500.4</v>
      </c>
      <c r="J7" s="186"/>
      <c r="K7" s="249">
        <v>386.5</v>
      </c>
      <c r="L7" s="186"/>
      <c r="M7" s="471">
        <v>4516.5951999999997</v>
      </c>
      <c r="N7" s="186"/>
      <c r="O7" s="187">
        <f>ROUND(SUM(C7:N7),1)</f>
        <v>62681.1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62681.1</v>
      </c>
    </row>
    <row r="10" spans="1:18" s="156" customFormat="1" ht="18.75" customHeight="1">
      <c r="B10" s="257">
        <f>5645.7-478.4</f>
        <v>5167.3</v>
      </c>
      <c r="C10" s="157">
        <f>+B10*2</f>
        <v>10334.6</v>
      </c>
      <c r="D10" s="158"/>
      <c r="E10" s="157">
        <v>5553.1</v>
      </c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Փ․ Միրիբյան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Ա․ Բոգաչենկո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A61" sqref="A61"/>
    </sheetView>
  </sheetViews>
  <sheetFormatPr defaultColWidth="8.8554687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8.8554687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հ․94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36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16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65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32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161</v>
      </c>
    </row>
    <row r="34" spans="2:4" ht="17.25">
      <c r="B34" s="434" t="s">
        <v>2</v>
      </c>
      <c r="C34" s="522" t="str">
        <f>+'Ekamut-caxs'!D78</f>
        <v>Փ․ Միրիբյան</v>
      </c>
      <c r="D34" s="522"/>
    </row>
    <row r="35" spans="2:4" ht="15.75" customHeight="1">
      <c r="B35" s="435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Ա․ Բոգաչենկո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A61" sqref="A6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հ․94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59781.7</v>
      </c>
      <c r="D8" s="130">
        <v>2067.8000000000002</v>
      </c>
      <c r="E8" s="130">
        <v>11584.1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7722</v>
      </c>
      <c r="D9" s="130">
        <v>262.39999999999998</v>
      </c>
      <c r="E9" s="130">
        <v>1432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265</v>
      </c>
      <c r="E10" s="452">
        <f>+M10</f>
        <v>1690.5</v>
      </c>
      <c r="F10" s="357">
        <v>11</v>
      </c>
      <c r="G10" s="358">
        <v>161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1690.5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265</v>
      </c>
      <c r="E11" s="452">
        <f>+M11</f>
        <v>1690.5</v>
      </c>
      <c r="F11" s="357">
        <v>12</v>
      </c>
      <c r="G11" s="363">
        <v>161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1690.5</v>
      </c>
    </row>
    <row r="12" spans="1:13" s="83" customFormat="1" ht="31.5" customHeight="1">
      <c r="A12" s="121"/>
      <c r="B12" s="366" t="s">
        <v>268</v>
      </c>
      <c r="C12" s="367">
        <f>ROUND(SUM(C8:C11),1)</f>
        <v>67503.7</v>
      </c>
      <c r="D12" s="367">
        <f>ROUND(SUM(D8:D11),1)</f>
        <v>2860.2</v>
      </c>
      <c r="E12" s="367">
        <f>ROUND(SUM(E8:E11),1)</f>
        <v>16397.099999999999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Փ․ Միրիբյան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6" t="str">
        <f>+'Ekamut-caxs'!D80</f>
        <v>Ա․ Բոգաչենկո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61" sqref="A6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հ․94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314</v>
      </c>
      <c r="B3" s="489"/>
      <c r="C3" s="489"/>
      <c r="D3" s="489"/>
      <c r="E3" s="489"/>
      <c r="F3" s="489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>
        <v>126.3</v>
      </c>
      <c r="E8" s="130">
        <f>550+150</f>
        <v>700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>
        <v>3159.5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4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3285.8</v>
      </c>
      <c r="E15" s="443">
        <f t="shared" si="2"/>
        <v>700</v>
      </c>
      <c r="F15" s="443">
        <f t="shared" si="2"/>
        <v>0</v>
      </c>
      <c r="G15" s="27">
        <f>+C17+C18-E15</f>
        <v>-700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9" t="str">
        <f>+'Ekamut-caxs'!D78</f>
        <v>Փ․ Միրիբյան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9" t="str">
        <f>+'Ekamut-caxs'!D80</f>
        <v>Ա․ Բոգաչենկո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https://mul2.yerevan.am/tasks/1972414/oneclick?token=427577539d77b25f8d14176625c6c3a7</cp:keywords>
  <cp:lastModifiedBy>Lusine Petrosyan</cp:lastModifiedBy>
  <cp:lastPrinted>2024-12-18T13:46:42Z</cp:lastPrinted>
  <dcterms:created xsi:type="dcterms:W3CDTF">1996-10-14T23:33:28Z</dcterms:created>
  <dcterms:modified xsi:type="dcterms:W3CDTF">2024-12-29T19:04:46Z</dcterms:modified>
</cp:coreProperties>
</file>