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30B0CB7-EF97-4730-B083-2BAC197E51A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7" l="1"/>
  <c r="A28" i="7" s="1"/>
  <c r="C27" i="7"/>
  <c r="A34" i="7"/>
  <c r="E17" i="20"/>
  <c r="C12" i="10" l="1"/>
  <c r="I7" i="20" l="1"/>
  <c r="I8" i="20"/>
  <c r="I9" i="20"/>
  <c r="I10" i="20"/>
  <c r="I11" i="20"/>
  <c r="I12" i="20"/>
  <c r="I13" i="20"/>
  <c r="I14" i="20"/>
  <c r="I15" i="20"/>
  <c r="C99" i="7"/>
  <c r="C97" i="7"/>
  <c r="D74" i="19"/>
  <c r="D73" i="19"/>
  <c r="D72" i="19"/>
  <c r="D71" i="19"/>
  <c r="D70" i="19"/>
  <c r="D69" i="19"/>
  <c r="D68" i="19"/>
  <c r="D67" i="19"/>
  <c r="D66" i="19"/>
  <c r="D65" i="19"/>
  <c r="D64" i="19"/>
  <c r="D63" i="19"/>
  <c r="D61" i="19"/>
  <c r="D58" i="19"/>
  <c r="D57" i="19"/>
  <c r="J53" i="19"/>
  <c r="D50" i="19"/>
  <c r="D49" i="19"/>
  <c r="D48" i="19"/>
  <c r="D47" i="19"/>
  <c r="D45" i="19"/>
  <c r="D44" i="19"/>
  <c r="D39" i="19"/>
  <c r="D32" i="19"/>
  <c r="D30" i="19"/>
  <c r="D19" i="19"/>
  <c r="B10" i="11"/>
  <c r="C8" i="21"/>
  <c r="D14" i="22"/>
  <c r="K7" i="11"/>
  <c r="D38" i="19" s="1"/>
  <c r="I7" i="11"/>
  <c r="E8" i="11"/>
  <c r="E7" i="11"/>
  <c r="F7" i="11"/>
  <c r="D8" i="18" l="1"/>
  <c r="G19" i="20" l="1"/>
  <c r="H19" i="20"/>
  <c r="C7" i="10" l="1"/>
  <c r="C9" i="10"/>
  <c r="B58" i="9" l="1"/>
  <c r="B71" i="7"/>
  <c r="B58" i="10" s="1"/>
  <c r="D58" i="10"/>
  <c r="E58" i="10" s="1"/>
  <c r="D58" i="9"/>
  <c r="E58" i="9" s="1"/>
  <c r="D59" i="9"/>
  <c r="E59" i="9" s="1"/>
  <c r="C71" i="7"/>
  <c r="B14" i="9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E14" i="22"/>
  <c r="E15" i="22" s="1"/>
  <c r="G15" i="22" s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l="1"/>
  <c r="L42" i="19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5" i="19" s="1"/>
  <c r="M11" i="21"/>
  <c r="E11" i="21" s="1"/>
  <c r="M10" i="21"/>
  <c r="E10" i="21" s="1"/>
  <c r="E12" i="21" l="1"/>
  <c r="D40" i="19" s="1"/>
  <c r="I18" i="20"/>
  <c r="I17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3" i="7"/>
  <c r="C72" i="7"/>
  <c r="M26" i="20"/>
  <c r="J26" i="20"/>
  <c r="F26" i="20"/>
  <c r="K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14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D14" i="10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12" i="9"/>
  <c r="A10" i="9"/>
  <c r="A13" i="9" s="1"/>
  <c r="A29" i="7"/>
  <c r="A11" i="9"/>
  <c r="A24" i="19"/>
  <c r="A25" i="19" s="1"/>
  <c r="A29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9" i="7"/>
  <c r="A40" i="7" s="1"/>
  <c r="A38" i="19"/>
  <c r="A39" i="19" s="1"/>
  <c r="C77" i="7" l="1"/>
  <c r="C74" i="7" s="1"/>
  <c r="C21" i="7" l="1"/>
  <c r="A30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9" i="9"/>
  <c r="B60" i="9"/>
  <c r="B61" i="9"/>
  <c r="B62" i="9"/>
  <c r="B63" i="9"/>
  <c r="B64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2" i="7"/>
  <c r="B59" i="10" s="1"/>
  <c r="B73" i="7"/>
  <c r="B60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28" i="19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60" i="9" s="1"/>
  <c r="A61" i="9" s="1"/>
  <c r="A38" i="10"/>
  <c r="A51" i="7"/>
  <c r="A50" i="19"/>
  <c r="A47" i="19"/>
  <c r="A48" i="19" s="1"/>
  <c r="A49" i="19" s="1"/>
  <c r="C29" i="7"/>
  <c r="A63" i="9" l="1"/>
  <c r="A64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B27" i="10"/>
  <c r="A60" i="7" l="1"/>
  <c r="A61" i="7" s="1"/>
  <c r="A63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62" i="7"/>
  <c r="A64" i="7" s="1"/>
  <c r="A59" i="19"/>
  <c r="A60" i="19" s="1"/>
  <c r="A61" i="19"/>
  <c r="A55" i="10"/>
  <c r="A56" i="10" s="1"/>
  <c r="A57" i="10" s="1"/>
  <c r="A60" i="10" s="1"/>
  <c r="A61" i="10" s="1"/>
  <c r="A62" i="10" s="1"/>
  <c r="A63" i="10" s="1"/>
  <c r="A64" i="10" s="1"/>
  <c r="B27" i="9"/>
  <c r="A63" i="19" l="1"/>
  <c r="A64" i="19" s="1"/>
  <c r="A65" i="19" s="1"/>
  <c r="A66" i="19" s="1"/>
  <c r="A62" i="19"/>
  <c r="A78" i="7"/>
  <c r="A79" i="7" s="1"/>
  <c r="A75" i="7"/>
  <c r="A76" i="7" s="1"/>
  <c r="A77" i="7" s="1"/>
  <c r="A65" i="10"/>
  <c r="A66" i="10" s="1"/>
  <c r="A67" i="19"/>
  <c r="A68" i="19" s="1"/>
  <c r="A69" i="19" s="1"/>
  <c r="A70" i="19" s="1"/>
  <c r="A71" i="19" s="1"/>
  <c r="A72" i="19" l="1"/>
  <c r="A73" i="19" s="1"/>
  <c r="C28" i="7"/>
  <c r="D15" i="10" l="1"/>
  <c r="C25" i="7"/>
  <c r="A74" i="19"/>
  <c r="A75" i="19"/>
  <c r="A76" i="19" s="1"/>
  <c r="F5" i="10"/>
  <c r="C67" i="7"/>
  <c r="E15" i="10" l="1"/>
  <c r="D12" i="10"/>
  <c r="E12" i="10" s="1"/>
  <c r="I19" i="11"/>
  <c r="I17" i="11"/>
  <c r="D66" i="18"/>
  <c r="D64" i="18"/>
  <c r="D86" i="10"/>
  <c r="D84" i="10"/>
  <c r="B81" i="10"/>
  <c r="B80" i="10"/>
  <c r="D69" i="9"/>
  <c r="D67" i="9"/>
  <c r="D54" i="18" l="1"/>
  <c r="D59" i="18" s="1"/>
  <c r="F59" i="18" s="1"/>
  <c r="A2" i="15"/>
  <c r="A2" i="18"/>
  <c r="A2" i="10"/>
  <c r="A2" i="9"/>
  <c r="C78" i="7" l="1"/>
  <c r="D46" i="19"/>
  <c r="E78" i="7" l="1"/>
  <c r="C46" i="7"/>
  <c r="C45" i="7"/>
  <c r="C30" i="7" l="1"/>
  <c r="A2" i="11"/>
  <c r="D17" i="10" l="1"/>
  <c r="O8" i="11"/>
  <c r="O9" i="11" s="1"/>
  <c r="D37" i="19" l="1"/>
  <c r="F54" i="18"/>
  <c r="C38" i="7" l="1"/>
  <c r="D60" i="9" l="1"/>
  <c r="D57" i="9"/>
  <c r="C34" i="7"/>
  <c r="C32" i="7"/>
  <c r="C31" i="7"/>
  <c r="C62" i="7"/>
  <c r="C65" i="7"/>
  <c r="C66" i="7"/>
  <c r="C68" i="7"/>
  <c r="C69" i="7"/>
  <c r="C70" i="7"/>
  <c r="C20" i="7" l="1"/>
  <c r="D60" i="10"/>
  <c r="D52" i="10"/>
  <c r="D59" i="10"/>
  <c r="D23" i="9" l="1"/>
  <c r="E23" i="9" s="1"/>
  <c r="C64" i="7"/>
  <c r="C63" i="7"/>
  <c r="C60" i="7"/>
  <c r="C59" i="7"/>
  <c r="C58" i="7"/>
  <c r="C57" i="7"/>
  <c r="D44" i="10" s="1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1" i="9" l="1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3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60" i="9"/>
  <c r="D68" i="10" l="1"/>
  <c r="C68" i="10"/>
  <c r="D79" i="10"/>
  <c r="C75" i="10" l="1"/>
  <c r="C67" i="10" s="1"/>
  <c r="D75" i="10"/>
  <c r="D67" i="10" s="1"/>
  <c r="E76" i="10"/>
  <c r="E75" i="10" l="1"/>
  <c r="C43" i="7" l="1"/>
  <c r="E43" i="7" s="1"/>
  <c r="D30" i="9"/>
  <c r="C61" i="7" l="1"/>
  <c r="D48" i="9"/>
  <c r="C42" i="7"/>
  <c r="E42" i="7" s="1"/>
  <c r="D30" i="10"/>
  <c r="D29" i="9"/>
  <c r="E60" i="10"/>
  <c r="E59" i="10"/>
  <c r="E62" i="10"/>
  <c r="D48" i="10" l="1"/>
  <c r="D29" i="10"/>
  <c r="E81" i="10"/>
  <c r="E80" i="10"/>
  <c r="E74" i="10"/>
  <c r="E73" i="10"/>
  <c r="D31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3" i="10"/>
  <c r="E64" i="10"/>
  <c r="E65" i="10"/>
  <c r="E66" i="10"/>
  <c r="E69" i="10"/>
  <c r="E27" i="10"/>
  <c r="E29" i="10"/>
  <c r="C24" i="10" l="1"/>
  <c r="E61" i="10"/>
  <c r="E34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5" i="9"/>
  <c r="C82" i="10" l="1"/>
  <c r="E67" i="10"/>
  <c r="E77" i="10"/>
  <c r="E79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7" i="19" l="1"/>
  <c r="F77" i="19" s="1"/>
  <c r="D28" i="9"/>
  <c r="E28" i="9" s="1"/>
  <c r="C37" i="7"/>
  <c r="C36" i="7" s="1"/>
  <c r="C95" i="7" s="1"/>
  <c r="D28" i="10"/>
  <c r="D24" i="9" l="1"/>
  <c r="E24" i="9" s="1"/>
  <c r="E28" i="10"/>
  <c r="D24" i="10"/>
  <c r="D65" i="9" l="1"/>
  <c r="E65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<sst xmlns="http://schemas.openxmlformats.org/spreadsheetml/2006/main" count="578" uniqueCount="335">
  <si>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</si>
  <si>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</si>
  <si>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</si>
  <si>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</si>
  <si>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</si>
  <si>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</si>
  <si>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</si>
  <si>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</si>
  <si>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</si>
  <si>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</si>
  <si>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</si>
  <si>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</si>
  <si>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</si>
  <si>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</si>
  <si>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</si>
  <si>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</si>
  <si>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</si>
  <si>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</si>
  <si>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</si>
  <si>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</si>
  <si>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</si>
  <si>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</si>
  <si>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</si>
  <si>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</si>
  <si>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</si>
  <si>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</si>
  <si>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</si>
  <si>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</si>
  <si>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</si>
  <si>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</si>
  <si>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</si>
  <si>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</si>
  <si>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</si>
  <si>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</si>
  <si>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</si>
  <si>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</si>
  <si>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</si>
  <si>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</si>
  <si>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</si>
  <si>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</si>
  <si>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</si>
  <si>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</si>
  <si>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</si>
  <si>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</si>
  <si>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</si>
  <si>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</si>
  <si>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</si>
  <si>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</si>
  <si>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</si>
  <si>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</si>
  <si>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</si>
  <si>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</si>
  <si>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</si>
  <si>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</si>
  <si>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</si>
  <si>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</si>
  <si>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</si>
  <si>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</si>
  <si>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</si>
  <si>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</si>
  <si>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</si>
  <si>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</si>
  <si>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</si>
  <si>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</si>
  <si>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</si>
  <si>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</si>
  <si>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</si>
  <si>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</si>
  <si>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</si>
  <si>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</si>
  <si>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</si>
  <si>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</si>
  <si>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</si>
  <si>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</si>
  <si>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</si>
  <si>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</si>
  <si>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</si>
  <si>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</si>
  <si>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</si>
  <si>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</si>
  <si>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</si>
  <si>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</si>
  <si>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</si>
  <si>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</si>
  <si>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</si>
  <si>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</si>
  <si>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</si>
  <si>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</si>
  <si>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</si>
  <si>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</si>
  <si>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</si>
  <si>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</si>
  <si>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</si>
  <si>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</si>
  <si>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</si>
  <si>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</si>
  <si>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</si>
  <si>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</si>
  <si>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</si>
  <si>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</si>
  <si>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</si>
  <si>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</si>
  <si>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</si>
  <si>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</si>
  <si>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</si>
  <si>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</si>
  <si>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</si>
  <si>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</si>
  <si>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</si>
  <si>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</si>
  <si>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</si>
  <si>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</si>
  <si>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</si>
  <si>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</si>
  <si>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</si>
  <si>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</si>
  <si>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</si>
  <si>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</si>
  <si>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</si>
  <si>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</si>
  <si>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</si>
  <si>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</si>
  <si>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</si>
  <si>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</si>
  <si>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</si>
  <si>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</si>
  <si>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</si>
  <si>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</si>
  <si>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</si>
  <si>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</si>
  <si>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</si>
  <si>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</si>
  <si>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</si>
  <si>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</si>
  <si>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</si>
  <si>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</si>
  <si>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</si>
  <si>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</si>
  <si>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</si>
  <si>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</si>
  <si>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</si>
  <si>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</si>
  <si>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</si>
  <si>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</si>
  <si>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</si>
  <si>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</si>
  <si>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</si>
  <si>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</si>
  <si>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</si>
  <si>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</si>
  <si>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</si>
  <si>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</si>
  <si>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</si>
  <si>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</si>
  <si>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</si>
  <si>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</si>
  <si>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</si>
  <si>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</si>
  <si>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</si>
  <si>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</si>
  <si>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</si>
  <si>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</si>
  <si>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</si>
  <si>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</si>
  <si>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</si>
  <si>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</si>
  <si>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</si>
  <si>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</si>
  <si>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</si>
  <si>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</si>
  <si>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</si>
  <si>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</si>
  <si>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</si>
  <si>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</si>
  <si>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</si>
  <si>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</si>
  <si>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</si>
  <si>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</si>
  <si>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</si>
  <si>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</si>
  <si>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</si>
  <si>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</si>
  <si>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</si>
  <si>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</si>
  <si>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</si>
  <si>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</si>
  <si>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</si>
  <si>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</si>
  <si>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</si>
  <si>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</si>
  <si>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</si>
  <si>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</si>
  <si>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</si>
  <si>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</si>
  <si>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</si>
  <si>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</si>
  <si>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</si>
  <si>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</si>
  <si>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</si>
  <si>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</si>
  <si>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</si>
  <si>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</si>
  <si>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</si>
  <si>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</si>
  <si>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</si>
  <si>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</si>
  <si>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</si>
  <si>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</si>
  <si>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</si>
  <si>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</si>
  <si>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</si>
  <si>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</si>
  <si>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</si>
  <si>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</si>
  <si>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</si>
  <si>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</si>
  <si>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</si>
  <si>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</si>
  <si>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</si>
  <si>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</si>
  <si>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</si>
  <si>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</si>
  <si>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</si>
  <si>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</si>
  <si>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</si>
  <si>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</si>
  <si>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</si>
  <si>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</si>
  <si>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</si>
  <si>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</si>
  <si>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</si>
  <si>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</si>
  <si>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</si>
  <si>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</si>
  <si>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</si>
  <si>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</si>
  <si>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</si>
  <si>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</si>
  <si>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</si>
  <si>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</si>
  <si>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</si>
  <si>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</si>
  <si>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</si>
  <si>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</si>
  <si>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</si>
  <si>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</si>
  <si>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</si>
  <si>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</si>
  <si>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</si>
  <si>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</si>
  <si>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</si>
  <si>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</si>
  <si>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</si>
  <si>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</si>
  <si>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</si>
  <si>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</si>
  <si>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</si>
  <si>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</si>
  <si>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</si>
  <si>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</si>
  <si>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</si>
  <si>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</si>
  <si>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</si>
  <si>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</si>
  <si>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</si>
  <si>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</si>
  <si>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</si>
  <si>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</si>
  <si>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</si>
  <si>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</si>
  <si>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</si>
  <si>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</si>
  <si>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</si>
  <si>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</si>
  <si>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</si>
  <si>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</si>
  <si>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</si>
  <si>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</si>
  <si>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</si>
  <si>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</si>
  <si>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</si>
  <si>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</si>
  <si>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</si>
  <si>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</si>
  <si>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</si>
  <si>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</si>
  <si>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</si>
  <si>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</si>
  <si>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</si>
  <si>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</si>
  <si>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</si>
  <si>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</si>
  <si>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</si>
  <si>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</si>
  <si>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</si>
  <si>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</si>
  <si>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</si>
  <si>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</si>
  <si>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</si>
  <si>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</si>
  <si>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</si>
  <si>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</si>
  <si>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</si>
  <si>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</si>
  <si>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</si>
  <si>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</si>
  <si>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</si>
  <si>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</si>
  <si>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</si>
  <si>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</si>
  <si>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</si>
  <si>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</si>
  <si>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</si>
  <si>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</si>
  <si>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</si>
  <si>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</si>
  <si>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</si>
  <si>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</si>
  <si>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</si>
  <si>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</si>
  <si>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</si>
  <si>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</si>
  <si>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</si>
  <si>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</si>
  <si>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</si>
  <si>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</si>
  <si>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</si>
  <si>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</si>
  <si>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Ոռոգման ջրի գծով</t>
  </si>
  <si>
    <t>Անվտանգության համակարգի գծով</t>
  </si>
  <si>
    <t>Արխիվացման ծառայության գծով</t>
  </si>
  <si>
    <t>Մարիետա Առաքելյան</t>
  </si>
  <si>
    <t>Գայանե Դերտլյան</t>
  </si>
  <si>
    <t>ԿԱՊԿՈՒ</t>
  </si>
  <si>
    <t xml:space="preserve">«Երևանի «Փոքրիկ Երկիր» հ․91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</si>
</sst>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6" fillId="0" borderId="11" xfId="0" applyFont="1" applyBorder="1" applyAlignment="1" applyProtection="1">
      <alignment horizontal="left" vertical="center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0ACAAUABNAAAAAAAAAAAAAAAAAAAAAAAAAAAAAAAAAAAAAAAAAAAAAAAAAAAAAAAAAAAAAAAAAAAAAAAAAAAAAAAAAAAAAAAAAAAAAAAAAAAAAAAAAAAAAAAAAAAAAADoBwwAAAAdABcAB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0MzNaMCMGCSqGSIb3DQEJBDEWBBRSDaY/S2sTJbd3ZzbAOlyo0bk1wjArBgsqhkiG9w0BCRACDDEcMBowGDAWBBRE5xMFRVajmd/v2Zzf5CvSbEm8HjANBgkqhkiG9w0BAQEFAASCAQC15JGORUxLTkoosmFMBjLZn+Q6f8XDduONIDOSNABuxA1qbAF6Cv8uX1wvcZsR80HkRk5LV/kSSSqkVLVbnHfUn4/q313gxgs0Xv7J6yijqmkDjJmw4vGUeE5h4w++sHGOPFaCTfv20v+yfgMLAnvG8CQwi4/jGwbE17xNJnRdLFPh1mTRoLNRURZfzANd87CamjtfGkh3fwLt6594U2Mui1pieXjo/F9/dk0vXOEDscWC/oALgcJ1wv74xNmJ35ZIvqtQs4rl44M5M9OD9FK4eDMn9ExENZR3XazzTS93dwHxhELMUEo+JZzk4aJS1jubTKFGQ5ZKgFb56RI2P4r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0ACAAUABNAAAAAAAAAAAAAAAAAAAAAAAAAAAAAAAAAAAAAAAAAAAAAAAAAAAAAAAAAAAAAAAAAAAAAAAAAAAAAAAAAAAAAAAAAAAAAAAAAAAAAAAAAAAAAAAAAAAAAADoBwwAAAAdABcAB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0MzdaMCMGCSqGSIb3DQEJBDEWBBSHMFYPG0CrZpwsdWi1YOwdkwMxuTArBgsqhkiG9w0BCRACDDEcMBowGDAWBBRE5xMFRVajmd/v2Zzf5CvSbEm8HjANBgkqhkiG9w0BAQEFAASCAQBpvNRxYWFraof4aDnX92+r0nus0vnjZ22uwNcom8lI4TUrhvrHO03DduuhEIXYoOfEVzWUn/pBgP1ee2kptEErLrmAxEoY4O3VluHiCx23+XPJhEYNNAkHg18B+t22HfOlDgCeJajjBqBeAugdHYEdDZWqghjSFHlaV2HRJ/6XNi/Y7zTwGVnpBAyObUjMde7v+42vIex0mcAZDgO7S2MT6Uu0UkMa/qY/JYmKR9YOcAh0MnfwUFWia6CaB+y3WhjgXlGezLsmT49Sj4VoS36Vhh49RKoilSFUXJPTfGGy36AVi/AoB1L7p1RpFiaOGHv6GLWZl+Czz3KZnzQza1A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6E57C23-088A-F92B-4727-3E09D62FE4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6EDAA1F-17C7-EA70-4021-935459679D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56" zoomScaleSheetLayoutView="100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38"/>
      <c r="D1" s="452" t="s">
        <v>184</v>
      </c>
      <c r="E1" s="454">
        <v>169</v>
      </c>
    </row>
    <row r="2" spans="1:10">
      <c r="C2" s="238"/>
      <c r="D2" s="452" t="s">
        <v>39</v>
      </c>
      <c r="E2" s="39"/>
    </row>
    <row r="3" spans="1:10">
      <c r="C3" s="238"/>
      <c r="D3" s="452" t="s">
        <v>209</v>
      </c>
      <c r="E3" s="39"/>
    </row>
    <row r="4" spans="1:10" s="29" customFormat="1" ht="24.75" customHeight="1">
      <c r="B4" s="244"/>
      <c r="C4" s="244"/>
      <c r="D4" s="452" t="s">
        <v>247</v>
      </c>
      <c r="E4" s="39"/>
      <c r="F4" s="55"/>
    </row>
    <row r="5" spans="1:10" s="29" customFormat="1" ht="20.25" customHeight="1">
      <c r="B5" s="244"/>
      <c r="C5" s="5"/>
      <c r="D5" s="452" t="s">
        <v>210</v>
      </c>
      <c r="E5" s="39"/>
      <c r="F5" s="55"/>
    </row>
    <row r="6" spans="1:10" s="29" customFormat="1" ht="20.25" customHeight="1">
      <c r="B6" s="244"/>
      <c r="C6" s="5"/>
      <c r="D6" s="452"/>
      <c r="E6" s="39"/>
      <c r="F6" s="55"/>
    </row>
    <row r="7" spans="1:10" ht="20.25" customHeight="1">
      <c r="C7" s="238"/>
      <c r="D7" s="452" t="s">
        <v>279</v>
      </c>
      <c r="E7" s="454">
        <v>171</v>
      </c>
    </row>
    <row r="8" spans="1:10" ht="20.25" customHeight="1">
      <c r="C8" s="238"/>
      <c r="D8" s="452" t="s">
        <v>280</v>
      </c>
      <c r="E8" s="238"/>
    </row>
    <row r="9" spans="1:10" ht="20.25" customHeight="1">
      <c r="C9" s="238"/>
      <c r="D9" s="452" t="s">
        <v>281</v>
      </c>
      <c r="E9" s="238"/>
    </row>
    <row r="10" spans="1:10" ht="20.25" customHeight="1">
      <c r="C10" s="235"/>
      <c r="D10" s="453" t="s">
        <v>288</v>
      </c>
      <c r="E10" s="235"/>
    </row>
    <row r="11" spans="1:10" ht="20.25" customHeight="1">
      <c r="C11" s="235"/>
      <c r="D11" s="452" t="s">
        <v>289</v>
      </c>
      <c r="E11" s="235"/>
    </row>
    <row r="12" spans="1:10" ht="20.25">
      <c r="A12" s="478" t="s">
        <v>40</v>
      </c>
      <c r="B12" s="478"/>
      <c r="C12" s="478"/>
      <c r="D12" s="478"/>
      <c r="E12" s="478"/>
      <c r="F12" s="384"/>
    </row>
    <row r="13" spans="1:10" ht="20.45" customHeight="1">
      <c r="A13" s="479" t="s">
        <v>334</v>
      </c>
      <c r="B13" s="479"/>
      <c r="C13" s="479"/>
      <c r="D13" s="479"/>
      <c r="E13" s="479"/>
      <c r="F13" s="376" t="s">
        <v>195</v>
      </c>
    </row>
    <row r="14" spans="1:10" ht="18.75" customHeight="1">
      <c r="A14" s="480" t="s">
        <v>322</v>
      </c>
      <c r="B14" s="480"/>
      <c r="C14" s="480"/>
      <c r="D14" s="480"/>
      <c r="E14" s="480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50</v>
      </c>
      <c r="E15" s="404"/>
    </row>
    <row r="16" spans="1:10" ht="20.25">
      <c r="A16" s="52" t="s">
        <v>7</v>
      </c>
      <c r="B16" s="384" t="s">
        <v>134</v>
      </c>
      <c r="C16" s="405"/>
      <c r="D16" s="406"/>
      <c r="E16" s="406"/>
    </row>
    <row r="17" spans="1:6" ht="18.75" customHeight="1">
      <c r="A17" s="61">
        <v>1</v>
      </c>
      <c r="B17" s="13" t="s">
        <v>114</v>
      </c>
      <c r="C17" s="402"/>
      <c r="D17" s="236">
        <v>126072</v>
      </c>
      <c r="E17" s="240"/>
      <c r="F17" s="148"/>
    </row>
    <row r="18" spans="1:6" ht="18.75" customHeight="1">
      <c r="A18" s="61">
        <f>+A17+1</f>
        <v>2</v>
      </c>
      <c r="B18" s="13" t="s">
        <v>219</v>
      </c>
      <c r="C18" s="402"/>
      <c r="D18" s="409">
        <f>+D19+D20</f>
        <v>72</v>
      </c>
      <c r="E18" s="240"/>
      <c r="F18" s="148"/>
    </row>
    <row r="19" spans="1:6" s="381" customFormat="1">
      <c r="A19" s="377">
        <f>+A18+0.1</f>
        <v>2.1</v>
      </c>
      <c r="B19" s="378" t="s">
        <v>220</v>
      </c>
      <c r="C19" s="378"/>
      <c r="D19" s="379">
        <f>+'Ekamutneri hamematakan'!C9</f>
        <v>72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221</v>
      </c>
      <c r="C20" s="378"/>
      <c r="D20" s="379"/>
      <c r="E20" s="380"/>
      <c r="F20" s="382"/>
    </row>
    <row r="21" spans="1:6" ht="18.75" customHeight="1">
      <c r="A21" s="61">
        <f>+A18+1</f>
        <v>3</v>
      </c>
      <c r="B21" s="13" t="s">
        <v>222</v>
      </c>
      <c r="C21" s="402"/>
      <c r="D21" s="409">
        <f>+D22+D23</f>
        <v>7388.69</v>
      </c>
      <c r="E21" s="240"/>
      <c r="F21" s="148"/>
    </row>
    <row r="22" spans="1:6" s="381" customFormat="1" ht="18" customHeight="1">
      <c r="A22" s="377">
        <f>+A21+0.1</f>
        <v>3.1</v>
      </c>
      <c r="B22" s="378" t="s">
        <v>223</v>
      </c>
      <c r="C22" s="378"/>
      <c r="D22" s="379">
        <v>6692.99</v>
      </c>
      <c r="E22" s="380"/>
      <c r="F22" s="382"/>
    </row>
    <row r="23" spans="1:6" s="381" customFormat="1">
      <c r="A23" s="377">
        <f>+A22+0.1</f>
        <v>3.2</v>
      </c>
      <c r="B23" s="378" t="s">
        <v>224</v>
      </c>
      <c r="C23" s="378"/>
      <c r="D23" s="379">
        <v>695.7</v>
      </c>
      <c r="E23" s="380"/>
      <c r="F23" s="382"/>
    </row>
    <row r="24" spans="1:6" ht="18.75" customHeight="1">
      <c r="A24" s="61">
        <f>+A21+1</f>
        <v>4</v>
      </c>
      <c r="B24" s="13" t="s">
        <v>225</v>
      </c>
      <c r="C24" s="402"/>
      <c r="D24" s="409">
        <f>+'Komunal '!N20</f>
        <v>49.3</v>
      </c>
      <c r="E24" s="240"/>
      <c r="F24" s="148"/>
    </row>
    <row r="25" spans="1:6" ht="18.75" customHeight="1">
      <c r="A25" s="61">
        <f>+A24+1</f>
        <v>5</v>
      </c>
      <c r="B25" s="13" t="s">
        <v>8</v>
      </c>
      <c r="C25" s="402"/>
      <c r="D25" s="236">
        <f>+'Snund ev finans. pastaci'!D12</f>
        <v>6446</v>
      </c>
      <c r="E25" s="240"/>
      <c r="F25" s="148"/>
    </row>
    <row r="26" spans="1:6" ht="18.75" hidden="1" customHeight="1">
      <c r="A26" s="61">
        <f t="shared" ref="A26:A27" si="0">+A25+1</f>
        <v>6</v>
      </c>
      <c r="B26" s="13" t="s">
        <v>60</v>
      </c>
      <c r="C26" s="402"/>
      <c r="D26" s="409">
        <f>+'Komunal '!M28</f>
        <v>0</v>
      </c>
      <c r="E26" s="240"/>
      <c r="F26" s="148"/>
    </row>
    <row r="27" spans="1:6" ht="18.75" hidden="1" customHeight="1">
      <c r="A27" s="61">
        <f t="shared" si="0"/>
        <v>7</v>
      </c>
      <c r="B27" s="13" t="s">
        <v>115</v>
      </c>
      <c r="C27" s="402"/>
      <c r="D27" s="236"/>
      <c r="E27" s="240"/>
      <c r="F27" s="148"/>
    </row>
    <row r="28" spans="1:6" ht="18.75" hidden="1" customHeight="1">
      <c r="A28" s="61">
        <f>+A27+1</f>
        <v>8</v>
      </c>
      <c r="B28" s="13" t="s">
        <v>69</v>
      </c>
      <c r="C28" s="402"/>
      <c r="D28" s="236"/>
      <c r="E28" s="240"/>
      <c r="F28" s="148"/>
    </row>
    <row r="29" spans="1:6" ht="18.75" customHeight="1">
      <c r="A29" s="61">
        <f>+A25+1</f>
        <v>6</v>
      </c>
      <c r="B29" s="13" t="s">
        <v>121</v>
      </c>
      <c r="C29" s="402"/>
      <c r="D29" s="409">
        <f>SUM(D30:D31)</f>
        <v>4412.2</v>
      </c>
      <c r="E29" s="240"/>
      <c r="F29" s="148"/>
    </row>
    <row r="30" spans="1:6" s="381" customFormat="1">
      <c r="A30" s="377">
        <f>+A29+0.1</f>
        <v>6.1</v>
      </c>
      <c r="B30" s="378" t="s">
        <v>70</v>
      </c>
      <c r="C30" s="378"/>
      <c r="D30" s="411">
        <f>+'Ekamutneri hamematakan'!C20</f>
        <v>4412.2</v>
      </c>
      <c r="E30" s="380"/>
      <c r="F30" s="382"/>
    </row>
    <row r="31" spans="1:6" s="381" customFormat="1" hidden="1">
      <c r="A31" s="377">
        <f>+A30+0.1</f>
        <v>6.1999999999999993</v>
      </c>
      <c r="B31" s="378" t="s">
        <v>71</v>
      </c>
      <c r="C31" s="378"/>
      <c r="D31" s="379"/>
      <c r="E31" s="380"/>
      <c r="F31" s="382"/>
    </row>
    <row r="32" spans="1:6" ht="18.75" customHeight="1">
      <c r="A32" s="61">
        <f>+A29+1</f>
        <v>7</v>
      </c>
      <c r="B32" s="13" t="s">
        <v>9</v>
      </c>
      <c r="C32" s="402"/>
      <c r="D32" s="236">
        <f>+'Ekamutneri hamematakan'!C22</f>
        <v>5</v>
      </c>
      <c r="E32" s="240"/>
      <c r="F32" s="148" t="s">
        <v>324</v>
      </c>
    </row>
    <row r="33" spans="1:14" ht="18.75" hidden="1" customHeight="1">
      <c r="A33" s="61">
        <f>+A32+1</f>
        <v>8</v>
      </c>
      <c r="B33" s="13" t="s">
        <v>284</v>
      </c>
      <c r="C33" s="402"/>
      <c r="D33" s="236"/>
      <c r="E33" s="240"/>
      <c r="F33" s="148" t="s">
        <v>191</v>
      </c>
    </row>
    <row r="34" spans="1:14">
      <c r="A34" s="52"/>
      <c r="B34" s="84" t="s">
        <v>27</v>
      </c>
      <c r="C34" s="405"/>
      <c r="D34" s="410">
        <f>SUM(D17:D18,D21,D24:D29,D32:D33)</f>
        <v>144445.19</v>
      </c>
      <c r="E34" s="407"/>
    </row>
    <row r="35" spans="1:14" ht="15.75" customHeight="1">
      <c r="A35" s="29"/>
      <c r="B35" s="52"/>
      <c r="C35" s="402"/>
      <c r="D35" s="236"/>
      <c r="E35" s="236"/>
    </row>
    <row r="36" spans="1:14" ht="20.25">
      <c r="A36" s="52" t="s">
        <v>10</v>
      </c>
      <c r="B36" s="384" t="s">
        <v>135</v>
      </c>
      <c r="C36" s="406"/>
      <c r="D36" s="408"/>
      <c r="E36" s="408"/>
    </row>
    <row r="37" spans="1:14" ht="18.75" customHeight="1">
      <c r="A37" s="61">
        <v>1</v>
      </c>
      <c r="B37" s="13" t="s">
        <v>11</v>
      </c>
      <c r="C37" s="402"/>
      <c r="D37" s="409">
        <f>+Ashkhatavardz!O9</f>
        <v>98476.7</v>
      </c>
      <c r="E37" s="240"/>
      <c r="F37" s="148"/>
    </row>
    <row r="38" spans="1:14" s="381" customFormat="1">
      <c r="A38" s="377">
        <f>+A37+0.1</f>
        <v>1.1000000000000001</v>
      </c>
      <c r="B38" s="378" t="s">
        <v>116</v>
      </c>
      <c r="C38" s="378"/>
      <c r="D38" s="379">
        <f>+(3166.4)+Ashkhatavardz!K7</f>
        <v>3811.2</v>
      </c>
      <c r="E38" s="380"/>
      <c r="F38" s="382"/>
    </row>
    <row r="39" spans="1:14" s="381" customFormat="1">
      <c r="A39" s="377">
        <f>+A38+0.1</f>
        <v>1.2000000000000002</v>
      </c>
      <c r="B39" s="378" t="s">
        <v>249</v>
      </c>
      <c r="C39" s="378"/>
      <c r="D39" s="379">
        <f>+Ashkhatavardz!M7</f>
        <v>6344.6239999999998</v>
      </c>
      <c r="E39" s="380"/>
      <c r="F39" s="382"/>
      <c r="G39" s="381" t="s">
        <v>216</v>
      </c>
    </row>
    <row r="40" spans="1:14" ht="18.75" customHeight="1">
      <c r="A40" s="61">
        <f>+A37+1</f>
        <v>2</v>
      </c>
      <c r="B40" s="13" t="s">
        <v>14</v>
      </c>
      <c r="C40" s="402"/>
      <c r="D40" s="409">
        <f>+'Snund ev finans. pastaci'!E12</f>
        <v>26578.5</v>
      </c>
      <c r="E40" s="240"/>
      <c r="F40" s="148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20278.5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2"/>
      <c r="D41" s="409">
        <f>+'Komunal '!F27</f>
        <v>3938.5</v>
      </c>
      <c r="E41" s="240"/>
      <c r="F41" s="236">
        <f>+D41-'Komunal '!F27</f>
        <v>0</v>
      </c>
      <c r="L41" s="5">
        <f>+'Snund ev finans. pastaci'!E8+'Snund ev finans. pastaci'!E9</f>
        <v>20278.5</v>
      </c>
    </row>
    <row r="42" spans="1:14" ht="18.75" customHeight="1">
      <c r="A42" s="61">
        <f t="shared" ref="A42:A46" si="1">+A41+1</f>
        <v>4</v>
      </c>
      <c r="B42" s="13" t="s">
        <v>12</v>
      </c>
      <c r="C42" s="402"/>
      <c r="D42" s="409">
        <f>+'Komunal '!J27</f>
        <v>2590.4</v>
      </c>
      <c r="E42" s="240"/>
      <c r="F42" s="236">
        <f>+D42-'Komunal '!J27</f>
        <v>0</v>
      </c>
      <c r="L42" s="84">
        <f>+L41+L40*0.8</f>
        <v>36501.300000000003</v>
      </c>
    </row>
    <row r="43" spans="1:14" ht="18.75" customHeight="1">
      <c r="A43" s="61">
        <f t="shared" si="1"/>
        <v>5</v>
      </c>
      <c r="B43" s="13" t="s">
        <v>15</v>
      </c>
      <c r="C43" s="402"/>
      <c r="D43" s="409">
        <f>+'Komunal '!O27</f>
        <v>1292.4000000000001</v>
      </c>
      <c r="E43" s="240"/>
      <c r="F43" s="236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2"/>
      <c r="D44" s="236">
        <f>+'Ekamutneri hamematakan'!C32</f>
        <v>91.3</v>
      </c>
      <c r="E44" s="240"/>
      <c r="F44" s="148"/>
    </row>
    <row r="45" spans="1:14" ht="18.75" customHeight="1">
      <c r="A45" s="61">
        <f t="shared" si="1"/>
        <v>7</v>
      </c>
      <c r="B45" s="13" t="s">
        <v>17</v>
      </c>
      <c r="C45" s="402"/>
      <c r="D45" s="236">
        <f>+'Ekamutneri hamematakan'!C33</f>
        <v>60</v>
      </c>
      <c r="E45" s="240"/>
      <c r="F45" s="148"/>
    </row>
    <row r="46" spans="1:14" ht="18.75" customHeight="1">
      <c r="A46" s="61">
        <f t="shared" si="1"/>
        <v>8</v>
      </c>
      <c r="B46" s="13" t="s">
        <v>18</v>
      </c>
      <c r="C46" s="402"/>
      <c r="D46" s="409">
        <f>SUM(D47:D49)</f>
        <v>177.60000000000002</v>
      </c>
      <c r="E46" s="240"/>
      <c r="F46" s="148"/>
    </row>
    <row r="47" spans="1:14" s="381" customFormat="1">
      <c r="A47" s="377">
        <f>+A46+0.1</f>
        <v>8.1</v>
      </c>
      <c r="B47" s="378" t="s">
        <v>19</v>
      </c>
      <c r="C47" s="378"/>
      <c r="D47" s="379">
        <f>+'Ekamutneri hamematakan'!C35</f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20</v>
      </c>
      <c r="C48" s="378"/>
      <c r="D48" s="379">
        <f>+'Ekamutneri hamematakan'!C36</f>
        <v>60.7</v>
      </c>
      <c r="E48" s="380"/>
      <c r="F48" s="382"/>
    </row>
    <row r="49" spans="1:11" s="381" customFormat="1">
      <c r="A49" s="377">
        <f>+A48+0.1</f>
        <v>8.2999999999999989</v>
      </c>
      <c r="B49" s="378" t="s">
        <v>21</v>
      </c>
      <c r="C49" s="378"/>
      <c r="D49" s="379">
        <f>+'Ekamutneri hamematakan'!C37</f>
        <v>59.3</v>
      </c>
      <c r="E49" s="380"/>
      <c r="F49" s="382"/>
    </row>
    <row r="50" spans="1:11" ht="18.75" customHeight="1">
      <c r="A50" s="61">
        <f>+A46+1</f>
        <v>9</v>
      </c>
      <c r="B50" s="13" t="s">
        <v>22</v>
      </c>
      <c r="C50" s="402"/>
      <c r="D50" s="236">
        <f>+'Ekamutneri hamematakan'!C38</f>
        <v>5</v>
      </c>
      <c r="E50" s="240"/>
      <c r="F50" s="148" t="s">
        <v>241</v>
      </c>
    </row>
    <row r="51" spans="1:11" ht="18.75" customHeight="1">
      <c r="A51" s="61">
        <f>+A50+1</f>
        <v>10</v>
      </c>
      <c r="B51" s="13" t="s">
        <v>28</v>
      </c>
      <c r="C51" s="402"/>
      <c r="D51" s="236">
        <v>1470</v>
      </c>
      <c r="E51" s="240"/>
      <c r="F51" s="148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f t="shared" ref="A52:A73" si="2">+A51+1</f>
        <v>11</v>
      </c>
      <c r="B52" s="13" t="s">
        <v>23</v>
      </c>
      <c r="C52" s="402"/>
      <c r="D52" s="236">
        <v>279</v>
      </c>
      <c r="E52" s="240"/>
      <c r="F52" s="236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f t="shared" si="2"/>
        <v>12</v>
      </c>
      <c r="B53" s="13" t="s">
        <v>72</v>
      </c>
      <c r="C53" s="402"/>
      <c r="D53" s="236">
        <v>950</v>
      </c>
      <c r="E53" s="240"/>
      <c r="F53" s="236">
        <f t="shared" ref="F53:F55" si="3">+$F$51</f>
        <v>10</v>
      </c>
      <c r="G53" s="5" t="s">
        <v>182</v>
      </c>
      <c r="H53" s="5" t="s">
        <v>242</v>
      </c>
      <c r="I53" s="5" t="s">
        <v>183</v>
      </c>
      <c r="J53" s="5">
        <f>4*80+3*110+3*250</f>
        <v>1400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2"/>
      <c r="D54" s="236">
        <v>450</v>
      </c>
      <c r="E54" s="240"/>
      <c r="F54" s="236"/>
    </row>
    <row r="55" spans="1:11" ht="18.75" customHeight="1">
      <c r="A55" s="61">
        <f t="shared" si="2"/>
        <v>14</v>
      </c>
      <c r="B55" s="13" t="s">
        <v>117</v>
      </c>
      <c r="C55" s="402"/>
      <c r="D55" s="236">
        <v>80</v>
      </c>
      <c r="E55" s="240"/>
      <c r="F55" s="236">
        <f t="shared" si="3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2"/>
        <v>15</v>
      </c>
      <c r="B56" s="13" t="s">
        <v>118</v>
      </c>
      <c r="C56" s="402"/>
      <c r="D56" s="236">
        <v>200</v>
      </c>
      <c r="E56" s="240"/>
      <c r="F56" s="148"/>
    </row>
    <row r="57" spans="1:11" ht="18.75" customHeight="1">
      <c r="A57" s="61">
        <f t="shared" si="2"/>
        <v>16</v>
      </c>
      <c r="B57" s="13" t="s">
        <v>24</v>
      </c>
      <c r="C57" s="402"/>
      <c r="D57" s="236">
        <f>+'Ekamutneri hamematakan'!C45</f>
        <v>515.5</v>
      </c>
      <c r="E57" s="240"/>
      <c r="F57" s="148"/>
    </row>
    <row r="58" spans="1:11" ht="18.75" customHeight="1">
      <c r="A58" s="61">
        <f t="shared" si="2"/>
        <v>17</v>
      </c>
      <c r="B58" s="13" t="s">
        <v>25</v>
      </c>
      <c r="C58" s="402"/>
      <c r="D58" s="236">
        <f>+'Ekamutneri hamematakan'!C46</f>
        <v>380.5</v>
      </c>
      <c r="E58" s="240"/>
      <c r="F58" s="148"/>
    </row>
    <row r="59" spans="1:11" ht="18.75" hidden="1" customHeight="1">
      <c r="A59" s="61">
        <f t="shared" si="2"/>
        <v>18</v>
      </c>
      <c r="B59" s="13" t="s">
        <v>64</v>
      </c>
      <c r="C59" s="402"/>
      <c r="D59" s="236">
        <v>0</v>
      </c>
      <c r="E59" s="240"/>
      <c r="F59" s="148"/>
    </row>
    <row r="60" spans="1:11" ht="18.75" hidden="1" customHeight="1">
      <c r="A60" s="61">
        <f t="shared" si="2"/>
        <v>19</v>
      </c>
      <c r="B60" s="13" t="s">
        <v>51</v>
      </c>
      <c r="C60" s="402"/>
      <c r="D60" s="236">
        <f>+D26</f>
        <v>0</v>
      </c>
      <c r="E60" s="240"/>
      <c r="F60" s="148"/>
    </row>
    <row r="61" spans="1:11" ht="18.75" customHeight="1">
      <c r="A61" s="61">
        <f>+A58+1</f>
        <v>18</v>
      </c>
      <c r="B61" s="13" t="s">
        <v>43</v>
      </c>
      <c r="C61" s="402"/>
      <c r="D61" s="236">
        <f>+'Ekamutneri hamematakan'!C49</f>
        <v>150</v>
      </c>
      <c r="E61" s="240"/>
      <c r="F61" s="148"/>
    </row>
    <row r="62" spans="1:11" ht="18.75" hidden="1" customHeight="1">
      <c r="A62" s="61">
        <f>+A61+1</f>
        <v>19</v>
      </c>
      <c r="B62" s="13" t="s">
        <v>73</v>
      </c>
      <c r="C62" s="402"/>
      <c r="D62" s="236"/>
      <c r="E62" s="240"/>
      <c r="F62" s="148"/>
    </row>
    <row r="63" spans="1:11" ht="18.75" customHeight="1">
      <c r="A63" s="61">
        <f>+A61+1</f>
        <v>19</v>
      </c>
      <c r="B63" s="13" t="s">
        <v>74</v>
      </c>
      <c r="C63" s="402"/>
      <c r="D63" s="236">
        <f>+'Ekamutneri hamematakan'!C51</f>
        <v>107</v>
      </c>
      <c r="E63" s="240"/>
      <c r="F63" s="148"/>
    </row>
    <row r="64" spans="1:11" ht="18.75" customHeight="1">
      <c r="A64" s="61">
        <f t="shared" si="2"/>
        <v>20</v>
      </c>
      <c r="B64" s="13" t="s">
        <v>44</v>
      </c>
      <c r="C64" s="402"/>
      <c r="D64" s="236">
        <f>+'Ekamutneri hamematakan'!C52</f>
        <v>6</v>
      </c>
      <c r="E64" s="240"/>
      <c r="F64" s="148"/>
    </row>
    <row r="65" spans="1:7" ht="18.75" customHeight="1">
      <c r="A65" s="61">
        <f t="shared" si="2"/>
        <v>21</v>
      </c>
      <c r="B65" s="13" t="s">
        <v>119</v>
      </c>
      <c r="C65" s="402"/>
      <c r="D65" s="236">
        <f>+'Ekamutneri hamematakan'!C53</f>
        <v>50</v>
      </c>
      <c r="E65" s="240"/>
      <c r="F65" s="148"/>
    </row>
    <row r="66" spans="1:7" ht="18.75" customHeight="1">
      <c r="A66" s="61">
        <f t="shared" si="2"/>
        <v>22</v>
      </c>
      <c r="B66" s="13" t="s">
        <v>45</v>
      </c>
      <c r="C66" s="402"/>
      <c r="D66" s="236">
        <f>+'Ekamutneri hamematakan'!C54</f>
        <v>50</v>
      </c>
      <c r="E66" s="240"/>
      <c r="F66" s="148"/>
    </row>
    <row r="67" spans="1:7" ht="18.75" customHeight="1">
      <c r="A67" s="61">
        <f t="shared" si="2"/>
        <v>23</v>
      </c>
      <c r="B67" s="13" t="s">
        <v>61</v>
      </c>
      <c r="C67" s="402"/>
      <c r="D67" s="236">
        <f>+'Ekamutneri hamematakan'!C55</f>
        <v>132</v>
      </c>
      <c r="E67" s="240"/>
      <c r="F67" s="148"/>
    </row>
    <row r="68" spans="1:7" ht="18.75" customHeight="1">
      <c r="A68" s="61">
        <f t="shared" si="2"/>
        <v>24</v>
      </c>
      <c r="B68" s="13" t="s">
        <v>328</v>
      </c>
      <c r="C68" s="402"/>
      <c r="D68" s="236">
        <f>+'Ekamutneri hamematakan'!C56</f>
        <v>65.8</v>
      </c>
      <c r="E68" s="240"/>
      <c r="F68" s="148"/>
    </row>
    <row r="69" spans="1:7" ht="18.75" customHeight="1">
      <c r="A69" s="61">
        <f t="shared" si="2"/>
        <v>25</v>
      </c>
      <c r="B69" s="13" t="s">
        <v>329</v>
      </c>
      <c r="C69" s="402"/>
      <c r="D69" s="236">
        <f>+'Ekamutneri hamematakan'!C57</f>
        <v>57.6</v>
      </c>
      <c r="E69" s="240"/>
      <c r="F69" s="148" t="s">
        <v>325</v>
      </c>
    </row>
    <row r="70" spans="1:7" ht="18.75" customHeight="1">
      <c r="A70" s="61">
        <f>+A69+1</f>
        <v>26</v>
      </c>
      <c r="B70" s="13" t="s">
        <v>330</v>
      </c>
      <c r="C70" s="402"/>
      <c r="D70" s="236">
        <f>+'Ekamutneri hamematakan'!C58</f>
        <v>50</v>
      </c>
      <c r="E70" s="240"/>
      <c r="F70" s="148"/>
    </row>
    <row r="71" spans="1:7" ht="18.75" customHeight="1">
      <c r="A71" s="61">
        <f>+A70+1</f>
        <v>27</v>
      </c>
      <c r="B71" s="13" t="s">
        <v>213</v>
      </c>
      <c r="C71" s="402"/>
      <c r="D71" s="236">
        <f>+'Ekamutneri hamematakan'!C59</f>
        <v>50</v>
      </c>
      <c r="E71" s="240"/>
      <c r="F71" s="148"/>
    </row>
    <row r="72" spans="1:7" ht="18.75" customHeight="1">
      <c r="A72" s="61">
        <f t="shared" si="2"/>
        <v>28</v>
      </c>
      <c r="B72" s="13" t="s">
        <v>212</v>
      </c>
      <c r="C72" s="402"/>
      <c r="D72" s="236">
        <f>+'Ekamutneri hamematakan'!C60</f>
        <v>96</v>
      </c>
      <c r="E72" s="240"/>
      <c r="F72" s="148"/>
    </row>
    <row r="73" spans="1:7" ht="18.75" customHeight="1">
      <c r="A73" s="61">
        <f t="shared" si="2"/>
        <v>29</v>
      </c>
      <c r="B73" s="13" t="s">
        <v>26</v>
      </c>
      <c r="C73" s="402"/>
      <c r="D73" s="236">
        <f>+'Ekamutneri hamematakan'!C62</f>
        <v>4412.2</v>
      </c>
      <c r="E73" s="240"/>
      <c r="F73" s="148"/>
    </row>
    <row r="74" spans="1:7" s="381" customFormat="1">
      <c r="A74" s="377">
        <f>+A73+0.1</f>
        <v>29.1</v>
      </c>
      <c r="B74" s="378" t="s">
        <v>75</v>
      </c>
      <c r="C74" s="378"/>
      <c r="D74" s="379">
        <f>+'Ekamutneri hamematakan'!C62</f>
        <v>4412.2</v>
      </c>
      <c r="E74" s="380"/>
      <c r="F74" s="382"/>
    </row>
    <row r="75" spans="1:7" ht="18.75" customHeight="1">
      <c r="A75" s="61">
        <f>+A73+1</f>
        <v>30</v>
      </c>
      <c r="B75" s="13" t="s">
        <v>76</v>
      </c>
      <c r="C75" s="402"/>
      <c r="D75" s="236">
        <v>10</v>
      </c>
      <c r="E75" s="240"/>
      <c r="F75" s="148"/>
    </row>
    <row r="76" spans="1:7" ht="18.75" customHeight="1">
      <c r="A76" s="61">
        <f>+A75+1</f>
        <v>31</v>
      </c>
      <c r="B76" s="13" t="s">
        <v>65</v>
      </c>
      <c r="C76" s="402"/>
      <c r="D76" s="236">
        <v>1673.2</v>
      </c>
      <c r="E76" s="240"/>
      <c r="F76" s="148"/>
    </row>
    <row r="77" spans="1:7">
      <c r="A77" s="29"/>
      <c r="B77" s="84" t="s">
        <v>29</v>
      </c>
      <c r="C77" s="405"/>
      <c r="D77" s="410">
        <f>SUM(D37,D40:D46,D50:D73,D75:D76)</f>
        <v>144445.20000000001</v>
      </c>
      <c r="E77" s="407"/>
      <c r="F77" s="476">
        <f>+D34-D77</f>
        <v>-1.0000000009313226E-2</v>
      </c>
      <c r="G77" s="477"/>
    </row>
    <row r="78" spans="1:7" ht="37.5" customHeight="1">
      <c r="B78" s="55"/>
      <c r="C78" s="45"/>
    </row>
    <row r="79" spans="1:7" ht="26.25" hidden="1" customHeight="1">
      <c r="B79" s="209" t="s">
        <v>2</v>
      </c>
      <c r="C79" s="235"/>
      <c r="D79" s="233" t="s">
        <v>331</v>
      </c>
      <c r="E79" s="235"/>
    </row>
    <row r="80" spans="1:7" ht="15.75" hidden="1" customHeight="1">
      <c r="B80" s="55"/>
      <c r="D80" s="234" t="s">
        <v>91</v>
      </c>
      <c r="E80" s="241"/>
    </row>
    <row r="81" spans="1:6" ht="30.75" hidden="1" customHeight="1">
      <c r="B81" s="209" t="s">
        <v>6</v>
      </c>
      <c r="C81" s="233"/>
      <c r="D81" s="233" t="s">
        <v>332</v>
      </c>
      <c r="E81" s="233"/>
    </row>
    <row r="82" spans="1:6" ht="13.5" hidden="1" customHeight="1">
      <c r="D82" s="234" t="s">
        <v>91</v>
      </c>
      <c r="E82" s="241"/>
    </row>
    <row r="83" spans="1:6" hidden="1">
      <c r="B83" s="45" t="s">
        <v>186</v>
      </c>
    </row>
    <row r="84" spans="1:6" s="208" customFormat="1" ht="109.5" customHeight="1">
      <c r="A84" s="253" t="s">
        <v>201</v>
      </c>
      <c r="D84" s="251"/>
      <c r="E84" s="252" t="s">
        <v>218</v>
      </c>
      <c r="F84" s="383"/>
    </row>
    <row r="85" spans="1:6" ht="40.5" customHeight="1">
      <c r="B85" s="59"/>
      <c r="C85" s="43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dataValidations count="1">
    <dataValidation type="custom" allowBlank="1" showInputMessage="1" showErrorMessage="1" sqref="D74" xr:uid="{00000000-0002-0000-0000-000000000000}">
      <formula1>D74&lt;=D73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2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5"/>
      <c r="B1" s="246"/>
      <c r="C1" s="455" t="s">
        <v>184</v>
      </c>
      <c r="D1" s="456">
        <f>+'Ekamut-caxs'!E1+1</f>
        <v>170</v>
      </c>
      <c r="E1" s="55"/>
      <c r="F1" s="29"/>
      <c r="G1" s="29"/>
    </row>
    <row r="2" spans="1:10" s="42" customFormat="1" ht="17.25">
      <c r="A2" s="245"/>
      <c r="B2" s="247"/>
      <c r="C2" s="455" t="s">
        <v>39</v>
      </c>
      <c r="D2" s="457"/>
      <c r="E2" s="55"/>
      <c r="F2" s="29"/>
      <c r="G2" s="29"/>
    </row>
    <row r="3" spans="1:10" s="42" customFormat="1" ht="17.25">
      <c r="A3" s="245"/>
      <c r="B3" s="247"/>
      <c r="C3" s="455" t="s">
        <v>209</v>
      </c>
      <c r="D3" s="457"/>
      <c r="E3" s="55"/>
      <c r="F3" s="29"/>
      <c r="G3" s="29"/>
    </row>
    <row r="4" spans="1:10" s="42" customFormat="1" ht="17.25">
      <c r="A4" s="245"/>
      <c r="B4" s="247"/>
      <c r="C4" s="455" t="s">
        <v>247</v>
      </c>
      <c r="D4" s="458"/>
      <c r="E4" s="55"/>
      <c r="F4" s="29"/>
      <c r="G4" s="29"/>
    </row>
    <row r="5" spans="1:10" s="42" customFormat="1" ht="17.25">
      <c r="A5" s="245"/>
      <c r="B5" s="247"/>
      <c r="C5" s="455" t="s">
        <v>210</v>
      </c>
      <c r="D5" s="458"/>
      <c r="E5" s="55"/>
      <c r="F5" s="29"/>
      <c r="G5" s="29"/>
    </row>
    <row r="6" spans="1:10" s="42" customFormat="1" ht="17.25">
      <c r="A6" s="245"/>
      <c r="B6" s="247"/>
      <c r="C6" s="455"/>
      <c r="D6" s="458"/>
      <c r="E6" s="55"/>
      <c r="F6" s="29"/>
      <c r="G6" s="29"/>
    </row>
    <row r="7" spans="1:10" s="42" customFormat="1" ht="17.25">
      <c r="A7" s="245"/>
      <c r="B7" s="412"/>
      <c r="C7" s="459" t="s">
        <v>279</v>
      </c>
      <c r="D7" s="456">
        <f>+'Ekamut-caxs'!E7+1</f>
        <v>172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60" t="s">
        <v>39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60" t="s">
        <v>281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3" t="str">
        <f>+'Ekamut-caxs'!D10</f>
        <v>«10» մայիսի, 2024թ.</v>
      </c>
      <c r="D10" s="462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</row>
    <row r="14" spans="1:10" s="5" customFormat="1" ht="20.25">
      <c r="A14" s="479" t="s">
        <v>334</v>
      </c>
      <c r="B14" s="479"/>
      <c r="C14" s="479"/>
      <c r="D14" s="479"/>
      <c r="E14" s="56"/>
      <c r="F14" s="3"/>
      <c r="G14" s="3"/>
    </row>
    <row r="15" spans="1:10" s="5" customFormat="1" ht="18.75" customHeight="1">
      <c r="A15" s="480" t="s">
        <v>323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211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1">
        <f>+C19-C78</f>
        <v>4294.5</v>
      </c>
      <c r="G18" s="145" t="s">
        <v>207</v>
      </c>
    </row>
    <row r="19" spans="1:7" s="42" customFormat="1" ht="40.9" customHeight="1" thickBot="1">
      <c r="A19" s="420" t="s">
        <v>7</v>
      </c>
      <c r="B19" s="421" t="s">
        <v>31</v>
      </c>
      <c r="C19" s="135">
        <f>+'Dramakani hamematakan'!D6</f>
        <v>5381.8</v>
      </c>
      <c r="D19" s="422"/>
      <c r="E19" s="482" t="s">
        <v>208</v>
      </c>
      <c r="F19" s="482"/>
      <c r="G19" s="143"/>
    </row>
    <row r="20" spans="1:7" s="42" customFormat="1" ht="17.25">
      <c r="A20" s="420" t="s">
        <v>10</v>
      </c>
      <c r="B20" s="421" t="s">
        <v>79</v>
      </c>
      <c r="C20" s="135">
        <f>SUM(C21:C22,C25,C29:C35)</f>
        <v>140533.69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126072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72</v>
      </c>
      <c r="D22" s="239"/>
      <c r="E22" s="55"/>
      <c r="F22" s="29"/>
      <c r="G22" s="29"/>
    </row>
    <row r="23" spans="1:7" s="398" customFormat="1" ht="15.7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72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4">
        <f>SUM(C26:C28)</f>
        <v>7938.69</v>
      </c>
      <c r="D25" s="239"/>
      <c r="E25" s="55"/>
      <c r="F25" s="29"/>
      <c r="G25" s="29"/>
    </row>
    <row r="26" spans="1:7" s="398" customForma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6692.99</v>
      </c>
      <c r="D26" s="395"/>
      <c r="E26" s="396"/>
      <c r="F26" s="397"/>
      <c r="G26" s="397"/>
    </row>
    <row r="27" spans="1:7" s="398" customFormat="1">
      <c r="A27" s="386">
        <f t="shared" ref="A27:A28" si="0">+A26+0.1</f>
        <v>3.2</v>
      </c>
      <c r="B27" s="387" t="str">
        <f>+'Ekamut-caxs'!B23</f>
        <v>զինծառայողների երեխաների գծով</v>
      </c>
      <c r="C27" s="389">
        <f>+'Ekamut-caxs'!D23</f>
        <v>695.7</v>
      </c>
      <c r="D27" s="395"/>
      <c r="E27" s="396"/>
      <c r="F27" s="397"/>
      <c r="G27" s="397"/>
    </row>
    <row r="28" spans="1:7" s="398" customFormat="1">
      <c r="A28" s="386">
        <f t="shared" si="0"/>
        <v>3.3000000000000003</v>
      </c>
      <c r="B28" s="387" t="s">
        <v>250</v>
      </c>
      <c r="C28" s="389">
        <f>+C80</f>
        <v>550</v>
      </c>
      <c r="D28" s="395"/>
      <c r="E28" s="396"/>
      <c r="F28" s="397"/>
      <c r="G28" s="397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4">
        <f>+'Ekamut-caxs'!D25</f>
        <v>6446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1">+A29+1</f>
        <v>5</v>
      </c>
      <c r="B30" s="243" t="str">
        <f>+'Ekamut-caxs'!B26</f>
        <v>Սպասարկման և կոմունալ համավճարներից</v>
      </c>
      <c r="C30" s="133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3" t="str">
        <f>+'Ekamut-caxs'!B27</f>
        <v>Ֆինանսական օգնությունից (օգնիր մանկապարտեզիդ)</v>
      </c>
      <c r="C31" s="134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3" t="str">
        <f>+'Ekamut-caxs'!B28</f>
        <v>Չփոխանակվող գործարքներից (դրամաշնորհից)</v>
      </c>
      <c r="C32" s="134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3" t="s">
        <v>32</v>
      </c>
      <c r="C33" s="133"/>
      <c r="D33" s="239"/>
      <c r="E33" s="55"/>
      <c r="F33" s="29"/>
      <c r="G33" s="29"/>
    </row>
    <row r="34" spans="1:7" s="42" customFormat="1" ht="18" customHeight="1">
      <c r="A34" s="35">
        <f>+A29+1</f>
        <v>5</v>
      </c>
      <c r="B34" s="243" t="str">
        <f>+'Ekamut-caxs'!B32</f>
        <v>Բանկի տոկոսից</v>
      </c>
      <c r="C34" s="133">
        <f>+'Ekamut-caxs'!D32</f>
        <v>5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3">
        <f>+'Ekamut-caxs'!D33</f>
        <v>0</v>
      </c>
      <c r="D35" s="239"/>
      <c r="E35" s="55" t="s">
        <v>326</v>
      </c>
      <c r="F35" s="29"/>
      <c r="G35" s="29"/>
    </row>
    <row r="36" spans="1:7" s="42" customFormat="1" ht="17.25">
      <c r="A36" s="420" t="s">
        <v>33</v>
      </c>
      <c r="B36" s="421" t="s">
        <v>80</v>
      </c>
      <c r="C36" s="135">
        <f>C37+C80+C92</f>
        <v>139947.79999999999</v>
      </c>
      <c r="D36" s="423"/>
      <c r="E36" s="148"/>
      <c r="F36" s="29"/>
      <c r="G36" s="29"/>
    </row>
    <row r="37" spans="1:7" s="42" customFormat="1" ht="17.25">
      <c r="A37" s="28" t="s">
        <v>53</v>
      </c>
      <c r="B37" s="421" t="s">
        <v>56</v>
      </c>
      <c r="C37" s="135">
        <f>SUM(C38,C41:C47,C51:C74,C78:C79)</f>
        <v>139397.79999999999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4">
        <f>+'Ekamut-caxs'!D37</f>
        <v>98476.7</v>
      </c>
      <c r="D38" s="239"/>
      <c r="E38" s="55"/>
      <c r="F38" s="29"/>
      <c r="G38" s="29"/>
    </row>
    <row r="39" spans="1:7" s="398" customFormat="1" ht="15.75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3811.2</v>
      </c>
      <c r="D39" s="395"/>
      <c r="E39" s="396"/>
      <c r="F39" s="397"/>
      <c r="G39" s="397"/>
    </row>
    <row r="40" spans="1:7" s="398" customFormat="1" ht="15.75" customHeight="1">
      <c r="A40" s="386">
        <f>+A39+0.1</f>
        <v>1.2000000000000002</v>
      </c>
      <c r="B40" s="387" t="str">
        <f>+'Ekamut-caxs'!B39</f>
        <v>պարգևատրման գծով</v>
      </c>
      <c r="C40" s="388">
        <f>+'Ekamut-caxs'!D39</f>
        <v>6344.6239999999998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4">
        <f>+'Ekamut-caxs'!D40</f>
        <v>26578.5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4">
        <f>+'Ekamut-caxs'!D41</f>
        <v>3938.5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3" t="str">
        <f>+'Ekamut-caxs'!B42</f>
        <v>Էլեկտրաէներգիայի գծով</v>
      </c>
      <c r="C43" s="134">
        <f>+'Ekamut-caxs'!D42</f>
        <v>2590.4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3" t="str">
        <f>+'Ekamut-caxs'!B43</f>
        <v>Ջրմուղ-կոյուղու գծով</v>
      </c>
      <c r="C44" s="134">
        <f>+'Komunal '!M27</f>
        <v>1243.0999999999999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3" t="str">
        <f>+'Ekamut-caxs'!B44</f>
        <v>Աղբահանության գծով</v>
      </c>
      <c r="C45" s="134">
        <f>+'Ekamut-caxs'!D44</f>
        <v>91.3</v>
      </c>
      <c r="D45" s="239"/>
      <c r="E45" s="55"/>
      <c r="F45" s="29"/>
      <c r="G45" s="29"/>
    </row>
    <row r="46" spans="1:7" s="42" customFormat="1" ht="18" customHeight="1">
      <c r="A46" s="35">
        <f t="shared" si="2"/>
        <v>7</v>
      </c>
      <c r="B46" s="243" t="str">
        <f>+'Ekamut-caxs'!B45</f>
        <v>Ախտաբանության գծով</v>
      </c>
      <c r="C46" s="134">
        <f>+'Ekamut-caxs'!D45</f>
        <v>60</v>
      </c>
      <c r="D46" s="239"/>
      <c r="E46" s="55"/>
      <c r="F46" s="29"/>
      <c r="G46" s="29"/>
    </row>
    <row r="47" spans="1:7" s="42" customFormat="1" ht="18" customHeight="1">
      <c r="A47" s="35">
        <f t="shared" si="2"/>
        <v>8</v>
      </c>
      <c r="B47" s="243" t="str">
        <f>+'Ekamut-caxs'!B46</f>
        <v>Կապի գծով, այդ թվում`</v>
      </c>
      <c r="C47" s="134">
        <f>SUM(C48:C50)</f>
        <v>177.60000000000002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60.7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59.3</v>
      </c>
      <c r="D50" s="395"/>
      <c r="E50" s="396"/>
      <c r="F50" s="397"/>
      <c r="G50" s="397"/>
    </row>
    <row r="51" spans="1:7" s="42" customFormat="1" ht="18" customHeight="1">
      <c r="A51" s="35">
        <f>+A47+1</f>
        <v>9</v>
      </c>
      <c r="B51" s="243" t="str">
        <f>+'Ekamut-caxs'!B50</f>
        <v>Բանկային ծառայության գծով</v>
      </c>
      <c r="C51" s="134">
        <f>+'Ekamut-caxs'!D50</f>
        <v>5</v>
      </c>
      <c r="D51" s="239"/>
      <c r="E51" s="55"/>
      <c r="F51" s="29"/>
      <c r="G51" s="29"/>
    </row>
    <row r="52" spans="1:7" s="42" customFormat="1" ht="18" customHeight="1">
      <c r="A52" s="35">
        <f>+A51+1</f>
        <v>10</v>
      </c>
      <c r="B52" s="243" t="str">
        <f>+'Ekamut-caxs'!B51</f>
        <v>Տնտեսական ապրանքների գծով</v>
      </c>
      <c r="C52" s="134">
        <f>+'Ekamut-caxs'!D51</f>
        <v>1470</v>
      </c>
      <c r="D52" s="239"/>
      <c r="E52" s="55"/>
      <c r="F52" s="29"/>
      <c r="G52" s="29"/>
    </row>
    <row r="53" spans="1:7" s="42" customFormat="1" ht="18" customHeight="1">
      <c r="A53" s="35">
        <f t="shared" ref="A53:A74" si="3">+A52+1</f>
        <v>11</v>
      </c>
      <c r="B53" s="243" t="str">
        <f>+'Ekamut-caxs'!B52</f>
        <v>Գրասենյակային ապրանքների գծով</v>
      </c>
      <c r="C53" s="134">
        <f>+'Ekamut-caxs'!D52</f>
        <v>279</v>
      </c>
      <c r="D53" s="239"/>
      <c r="E53" s="55"/>
      <c r="F53" s="29"/>
      <c r="G53" s="29"/>
    </row>
    <row r="54" spans="1:7" s="42" customFormat="1" ht="18" customHeight="1">
      <c r="A54" s="35">
        <f t="shared" si="3"/>
        <v>12</v>
      </c>
      <c r="B54" s="243" t="str">
        <f>+'Ekamut-caxs'!B53</f>
        <v>Փոքրարժեք կամ արագամաշ առարկաների գծով</v>
      </c>
      <c r="C54" s="134">
        <f>+'Ekamut-caxs'!D53</f>
        <v>950</v>
      </c>
      <c r="D54" s="239"/>
      <c r="E54" s="55"/>
      <c r="F54" s="29"/>
      <c r="G54" s="29"/>
    </row>
    <row r="55" spans="1:7" s="42" customFormat="1" ht="18" customHeight="1">
      <c r="A55" s="35">
        <f t="shared" si="3"/>
        <v>13</v>
      </c>
      <c r="B55" s="243" t="str">
        <f>+'Ekamut-caxs'!B54</f>
        <v>Ուսումնական նյութերի գծով</v>
      </c>
      <c r="C55" s="134">
        <f>+'Ekamut-caxs'!D54</f>
        <v>450</v>
      </c>
      <c r="D55" s="239"/>
      <c r="E55" s="55"/>
      <c r="F55" s="29"/>
      <c r="G55" s="29"/>
    </row>
    <row r="56" spans="1:7" s="42" customFormat="1" ht="18" customHeight="1">
      <c r="A56" s="35">
        <f t="shared" si="3"/>
        <v>14</v>
      </c>
      <c r="B56" s="243" t="str">
        <f>+'Ekamut-caxs'!B55</f>
        <v>Դեղորայքի գծով</v>
      </c>
      <c r="C56" s="134">
        <f>+'Ekamut-caxs'!D55</f>
        <v>80</v>
      </c>
      <c r="D56" s="239"/>
      <c r="E56" s="55"/>
      <c r="F56" s="29"/>
      <c r="G56" s="29"/>
    </row>
    <row r="57" spans="1:7" s="42" customFormat="1" ht="18" customHeight="1">
      <c r="A57" s="35">
        <f t="shared" si="3"/>
        <v>15</v>
      </c>
      <c r="B57" s="243" t="str">
        <f>+'Ekamut-caxs'!B56</f>
        <v>Բուժ.ծառայության գծով</v>
      </c>
      <c r="C57" s="134">
        <f>+'Ekamut-caxs'!D56</f>
        <v>200</v>
      </c>
      <c r="D57" s="239"/>
      <c r="E57" s="55"/>
      <c r="F57" s="29"/>
      <c r="G57" s="29"/>
    </row>
    <row r="58" spans="1:7" s="42" customFormat="1" ht="18" customHeight="1">
      <c r="A58" s="35">
        <f t="shared" si="3"/>
        <v>16</v>
      </c>
      <c r="B58" s="243" t="str">
        <f>+'Ekamut-caxs'!B57</f>
        <v>Ընթացիկ վերանորոգման գծով</v>
      </c>
      <c r="C58" s="134">
        <f>+'Ekamut-caxs'!D57</f>
        <v>515.5</v>
      </c>
      <c r="D58" s="239"/>
      <c r="E58" s="55"/>
      <c r="F58" s="29"/>
      <c r="G58" s="29"/>
    </row>
    <row r="59" spans="1:7" s="42" customFormat="1" ht="18" customHeight="1">
      <c r="A59" s="35">
        <f t="shared" si="3"/>
        <v>17</v>
      </c>
      <c r="B59" s="243" t="str">
        <f>+'Ekamut-caxs'!B58</f>
        <v>Ջեռուցման համակարգի սպասարկման գծով</v>
      </c>
      <c r="C59" s="134">
        <f>+'Ekamut-caxs'!D58</f>
        <v>380.5</v>
      </c>
      <c r="D59" s="239"/>
      <c r="E59" s="55"/>
      <c r="F59" s="29"/>
      <c r="G59" s="29"/>
    </row>
    <row r="60" spans="1:7" s="42" customFormat="1" ht="18" hidden="1" customHeight="1">
      <c r="A60" s="35">
        <f t="shared" si="3"/>
        <v>18</v>
      </c>
      <c r="B60" s="243" t="str">
        <f>+'Ekamut-caxs'!B59</f>
        <v>Կաթսայատան սպասարկման գծով</v>
      </c>
      <c r="C60" s="134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3"/>
        <v>19</v>
      </c>
      <c r="B61" s="243" t="str">
        <f>+'Ekamut-caxs'!B60</f>
        <v>Սպասարկման և կոմունալ համավճարների գծով</v>
      </c>
      <c r="C61" s="134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f>+A59+1</f>
        <v>18</v>
      </c>
      <c r="B62" s="243" t="str">
        <f>+'Ekamut-caxs'!B61</f>
        <v>Գնումների համակարգողի ծառայության գծով</v>
      </c>
      <c r="C62" s="134">
        <f>+'Ekamut-caxs'!D61</f>
        <v>150</v>
      </c>
      <c r="D62" s="239"/>
      <c r="E62" s="55"/>
      <c r="F62" s="29"/>
      <c r="G62" s="29"/>
    </row>
    <row r="63" spans="1:7" s="42" customFormat="1" ht="18" hidden="1" customHeight="1">
      <c r="A63" s="35">
        <f t="shared" si="3"/>
        <v>19</v>
      </c>
      <c r="B63" s="243" t="str">
        <f>+'Ekamut-caxs'!B62</f>
        <v>Համակարգիչների տեխնիկական սպասարկման գծով</v>
      </c>
      <c r="C63" s="134">
        <f>+'Ekamut-caxs'!D62</f>
        <v>0</v>
      </c>
      <c r="D63" s="239"/>
      <c r="E63" s="55"/>
      <c r="F63" s="29"/>
      <c r="G63" s="29"/>
    </row>
    <row r="64" spans="1:7" s="42" customFormat="1" ht="18" customHeight="1">
      <c r="A64" s="35">
        <f>+A62+1</f>
        <v>19</v>
      </c>
      <c r="B64" s="243" t="str">
        <f>+'Ekamut-caxs'!B63</f>
        <v>Համակարգչային ծրագրի և կայքի սպասարկման գծով</v>
      </c>
      <c r="C64" s="134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3"/>
        <v>20</v>
      </c>
      <c r="B65" s="243" t="str">
        <f>+'Ekamut-caxs'!B64</f>
        <v>էլ․ստորագրության գծով</v>
      </c>
      <c r="C65" s="134">
        <f>+'Ekamut-caxs'!D64</f>
        <v>6</v>
      </c>
      <c r="D65" s="239"/>
      <c r="E65" s="55"/>
      <c r="F65" s="29"/>
      <c r="G65" s="29"/>
    </row>
    <row r="66" spans="1:7" s="42" customFormat="1" ht="18" customHeight="1">
      <c r="A66" s="35">
        <f t="shared" si="3"/>
        <v>21</v>
      </c>
      <c r="B66" s="243" t="str">
        <f>+'Ekamut-caxs'!B65</f>
        <v>Հայտարարության գծով</v>
      </c>
      <c r="C66" s="134">
        <f>+'Ekamut-caxs'!D65</f>
        <v>50</v>
      </c>
      <c r="D66" s="239"/>
      <c r="E66" s="55"/>
      <c r="F66" s="29"/>
      <c r="G66" s="29"/>
    </row>
    <row r="67" spans="1:7" s="42" customFormat="1" ht="18" customHeight="1">
      <c r="A67" s="35">
        <f t="shared" si="3"/>
        <v>22</v>
      </c>
      <c r="B67" s="243" t="str">
        <f>+'Ekamut-caxs'!B66</f>
        <v>Բաժանորդագրության գծով</v>
      </c>
      <c r="C67" s="134">
        <f>+'Ekamut-caxs'!D66</f>
        <v>50</v>
      </c>
      <c r="D67" s="239"/>
      <c r="E67" s="55"/>
      <c r="F67" s="29"/>
      <c r="G67" s="29"/>
    </row>
    <row r="68" spans="1:7" s="42" customFormat="1" ht="18" customHeight="1">
      <c r="A68" s="35">
        <f t="shared" si="3"/>
        <v>23</v>
      </c>
      <c r="B68" s="243" t="str">
        <f>+'Ekamut-caxs'!B67</f>
        <v>Վերապատրաստման գծով</v>
      </c>
      <c r="C68" s="134">
        <f>+'Ekamut-caxs'!D67</f>
        <v>132</v>
      </c>
      <c r="D68" s="239"/>
      <c r="E68" s="55"/>
      <c r="F68" s="29"/>
      <c r="G68" s="29"/>
    </row>
    <row r="69" spans="1:7" s="42" customFormat="1" ht="18" customHeight="1">
      <c r="A69" s="35">
        <f t="shared" si="3"/>
        <v>24</v>
      </c>
      <c r="B69" s="243" t="str">
        <f>+'Ekamut-caxs'!B68</f>
        <v>Ոռոգման ջրի գծով</v>
      </c>
      <c r="C69" s="133">
        <f>+'Ekamut-caxs'!D68</f>
        <v>65.8</v>
      </c>
      <c r="D69" s="239"/>
      <c r="E69" s="55"/>
      <c r="F69" s="29"/>
      <c r="G69" s="29"/>
    </row>
    <row r="70" spans="1:7" s="42" customFormat="1" ht="18" customHeight="1">
      <c r="A70" s="35">
        <f t="shared" si="3"/>
        <v>25</v>
      </c>
      <c r="B70" s="243" t="str">
        <f>+'Ekamut-caxs'!B69</f>
        <v>Անվտանգության համակարգի գծով</v>
      </c>
      <c r="C70" s="133">
        <f>+'Ekamut-caxs'!D69</f>
        <v>57.6</v>
      </c>
      <c r="D70" s="239"/>
      <c r="E70" s="55"/>
      <c r="F70" s="29"/>
      <c r="G70" s="29"/>
    </row>
    <row r="71" spans="1:7" s="42" customFormat="1" ht="18" customHeight="1">
      <c r="A71" s="35">
        <f>+A70+1</f>
        <v>26</v>
      </c>
      <c r="B71" s="243" t="str">
        <f>+'Ekamut-caxs'!B70</f>
        <v>Արխիվացման ծառայության գծով</v>
      </c>
      <c r="C71" s="133">
        <f>+'Ekamut-caxs'!D70</f>
        <v>50</v>
      </c>
      <c r="D71" s="239"/>
      <c r="E71" s="55"/>
      <c r="F71" s="29"/>
      <c r="G71" s="29"/>
    </row>
    <row r="72" spans="1:7" s="42" customFormat="1" ht="18" customHeight="1">
      <c r="A72" s="35">
        <f>+A71+1</f>
        <v>27</v>
      </c>
      <c r="B72" s="243" t="str">
        <f>+'Ekamut-caxs'!B71</f>
        <v>Դուրսգրվող գույքի վերագնահատման գծով</v>
      </c>
      <c r="C72" s="134">
        <f>+'Ekamut-caxs'!D71</f>
        <v>50</v>
      </c>
      <c r="D72" s="239"/>
      <c r="E72" s="55" t="s">
        <v>290</v>
      </c>
      <c r="F72" s="29"/>
      <c r="G72" s="29"/>
    </row>
    <row r="73" spans="1:7" s="42" customFormat="1" ht="18" customHeight="1">
      <c r="A73" s="35">
        <f t="shared" si="3"/>
        <v>28</v>
      </c>
      <c r="B73" s="243" t="str">
        <f>+'Ekamut-caxs'!B72</f>
        <v>Կրակմարիչների լիցքավորում</v>
      </c>
      <c r="C73" s="134">
        <f>+'Ekamut-caxs'!D72</f>
        <v>96</v>
      </c>
      <c r="D73" s="239"/>
      <c r="E73" s="55"/>
      <c r="F73" s="29"/>
      <c r="G73" s="29"/>
    </row>
    <row r="74" spans="1:7" s="42" customFormat="1" ht="18" customHeight="1">
      <c r="A74" s="35">
        <f t="shared" si="3"/>
        <v>29</v>
      </c>
      <c r="B74" s="243" t="s">
        <v>34</v>
      </c>
      <c r="C74" s="134">
        <f>SUM(C75:C77)</f>
        <v>10</v>
      </c>
      <c r="D74" s="239"/>
      <c r="E74" s="55"/>
      <c r="F74" s="29"/>
      <c r="G74" s="29"/>
    </row>
    <row r="75" spans="1:7" s="398" customFormat="1" ht="15.75" hidden="1" customHeight="1">
      <c r="A75" s="386">
        <f>+A74+0.1</f>
        <v>29.1</v>
      </c>
      <c r="B75" s="387" t="s">
        <v>35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29.200000000000003</v>
      </c>
      <c r="B76" s="387" t="s">
        <v>47</v>
      </c>
      <c r="C76" s="388"/>
      <c r="D76" s="395"/>
      <c r="E76" s="396"/>
      <c r="F76" s="397"/>
      <c r="G76" s="397"/>
    </row>
    <row r="77" spans="1:7" s="398" customFormat="1" ht="15.75" hidden="1" customHeight="1">
      <c r="A77" s="386">
        <f>+A76+0.1</f>
        <v>29.300000000000004</v>
      </c>
      <c r="B77" s="387" t="s">
        <v>81</v>
      </c>
      <c r="C77" s="389">
        <f>+'Ekamut-caxs'!D75</f>
        <v>10</v>
      </c>
      <c r="D77" s="395"/>
      <c r="E77" s="396"/>
      <c r="F77" s="397"/>
      <c r="G77" s="397"/>
    </row>
    <row r="78" spans="1:7" s="42" customFormat="1" ht="18" customHeight="1">
      <c r="A78" s="35">
        <f>+A74+1</f>
        <v>30</v>
      </c>
      <c r="B78" s="243" t="s">
        <v>36</v>
      </c>
      <c r="C78" s="134">
        <f>+'Deb. ev kreditor'!D59-'Deb. ev kreditor'!D55</f>
        <v>1087.3000000000002</v>
      </c>
      <c r="D78" s="239"/>
      <c r="E78" s="55">
        <f>+C78-'Deb. ev kreditor'!F59</f>
        <v>0</v>
      </c>
      <c r="F78" s="29"/>
      <c r="G78" s="29"/>
    </row>
    <row r="79" spans="1:7" s="42" customFormat="1" ht="18" hidden="1" customHeight="1">
      <c r="A79" s="35">
        <f>+A78+1</f>
        <v>31</v>
      </c>
      <c r="B79" s="243" t="s">
        <v>82</v>
      </c>
      <c r="C79" s="133"/>
      <c r="D79" s="239"/>
      <c r="E79" s="55" t="s">
        <v>192</v>
      </c>
      <c r="F79" s="29"/>
      <c r="G79" s="29"/>
    </row>
    <row r="80" spans="1:7" s="43" customFormat="1" ht="17.25">
      <c r="A80" s="28" t="s">
        <v>54</v>
      </c>
      <c r="B80" s="421" t="s">
        <v>57</v>
      </c>
      <c r="C80" s="135">
        <f>C81+C88</f>
        <v>550</v>
      </c>
      <c r="D80" s="423"/>
      <c r="E80" s="242"/>
      <c r="F80" s="242"/>
      <c r="G80" s="29"/>
    </row>
    <row r="81" spans="1:7" s="42" customFormat="1" ht="18" customHeight="1">
      <c r="A81" s="35">
        <v>1</v>
      </c>
      <c r="B81" s="243" t="s">
        <v>86</v>
      </c>
      <c r="C81" s="134">
        <f>SUM(C82:C87)</f>
        <v>550</v>
      </c>
      <c r="D81" s="239"/>
      <c r="E81" s="55"/>
      <c r="F81" s="29"/>
      <c r="G81" s="29"/>
    </row>
    <row r="82" spans="1:7" s="398" customFormat="1" ht="15.75" customHeight="1">
      <c r="A82" s="386">
        <f t="shared" ref="A82:A87" si="4">+A81+0.1</f>
        <v>1.1000000000000001</v>
      </c>
      <c r="B82" s="387" t="s">
        <v>83</v>
      </c>
      <c r="C82" s="388">
        <v>125</v>
      </c>
      <c r="D82" s="395"/>
      <c r="E82" s="396"/>
      <c r="F82" s="397"/>
      <c r="G82" s="397"/>
    </row>
    <row r="83" spans="1:7" s="398" customFormat="1" ht="15.75" customHeight="1">
      <c r="A83" s="386">
        <f t="shared" si="4"/>
        <v>1.2000000000000002</v>
      </c>
      <c r="B83" s="387" t="s">
        <v>84</v>
      </c>
      <c r="C83" s="388">
        <v>160</v>
      </c>
      <c r="D83" s="395"/>
      <c r="E83" s="396"/>
      <c r="F83" s="397"/>
      <c r="G83" s="397"/>
    </row>
    <row r="84" spans="1:7" s="398" customFormat="1" ht="15.75" customHeight="1">
      <c r="A84" s="386">
        <f t="shared" si="4"/>
        <v>1.3000000000000003</v>
      </c>
      <c r="B84" s="387" t="s">
        <v>85</v>
      </c>
      <c r="C84" s="388">
        <v>265</v>
      </c>
      <c r="D84" s="395"/>
      <c r="E84" s="396"/>
      <c r="F84" s="397"/>
      <c r="G84" s="397"/>
    </row>
    <row r="85" spans="1:7" s="398" customFormat="1" ht="15.75" hidden="1" customHeight="1">
      <c r="A85" s="386">
        <f t="shared" si="4"/>
        <v>1.4000000000000004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4"/>
        <v>1.5000000000000004</v>
      </c>
      <c r="B86" s="387" t="s">
        <v>63</v>
      </c>
      <c r="C86" s="388"/>
      <c r="D86" s="395"/>
      <c r="E86" s="396"/>
      <c r="F86" s="397"/>
      <c r="G86" s="397"/>
    </row>
    <row r="87" spans="1:7" s="398" customFormat="1" ht="15.75" hidden="1" customHeight="1">
      <c r="A87" s="386">
        <f t="shared" si="4"/>
        <v>1.6000000000000005</v>
      </c>
      <c r="B87" s="387"/>
      <c r="C87" s="388"/>
      <c r="D87" s="395"/>
      <c r="E87" s="396" t="s">
        <v>327</v>
      </c>
      <c r="F87" s="397"/>
      <c r="G87" s="397"/>
    </row>
    <row r="88" spans="1:7" s="42" customFormat="1" ht="34.5" hidden="1">
      <c r="A88" s="35">
        <v>2</v>
      </c>
      <c r="B88" s="243" t="s">
        <v>87</v>
      </c>
      <c r="C88" s="134">
        <f>SUM(C89:C91)</f>
        <v>0</v>
      </c>
      <c r="D88" s="239"/>
      <c r="E88" s="58"/>
      <c r="F88" s="51"/>
      <c r="G88" s="51"/>
    </row>
    <row r="89" spans="1:7" s="398" customFormat="1" ht="15.75" hidden="1" customHeight="1">
      <c r="A89" s="386">
        <f>+A88+0.1</f>
        <v>2.1</v>
      </c>
      <c r="B89" s="387" t="s">
        <v>59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2.2000000000000002</v>
      </c>
      <c r="B90" s="387" t="s">
        <v>58</v>
      </c>
      <c r="C90" s="388"/>
      <c r="D90" s="395"/>
      <c r="E90" s="396"/>
      <c r="F90" s="397"/>
      <c r="G90" s="397"/>
    </row>
    <row r="91" spans="1:7" s="398" customFormat="1" ht="15.75" hidden="1" customHeight="1">
      <c r="A91" s="386">
        <f>+A90+0.1</f>
        <v>2.3000000000000003</v>
      </c>
      <c r="B91" s="387" t="s">
        <v>48</v>
      </c>
      <c r="C91" s="388"/>
      <c r="D91" s="395"/>
      <c r="E91" s="396"/>
      <c r="F91" s="397"/>
      <c r="G91" s="397"/>
    </row>
    <row r="92" spans="1:7" s="43" customFormat="1" ht="34.5" hidden="1">
      <c r="A92" s="28" t="s">
        <v>55</v>
      </c>
      <c r="B92" s="421" t="s">
        <v>140</v>
      </c>
      <c r="C92" s="135">
        <f>SUM(C93:C94)</f>
        <v>0</v>
      </c>
      <c r="D92" s="423"/>
      <c r="E92" s="59"/>
      <c r="F92" s="52"/>
      <c r="G92" s="52"/>
    </row>
    <row r="93" spans="1:7" s="42" customFormat="1" ht="18" hidden="1" customHeight="1">
      <c r="A93" s="35">
        <v>1</v>
      </c>
      <c r="B93" s="243" t="s">
        <v>14</v>
      </c>
      <c r="C93" s="133"/>
      <c r="D93" s="239"/>
      <c r="E93" s="55"/>
      <c r="F93" s="29"/>
      <c r="G93" s="29"/>
    </row>
    <row r="94" spans="1:7" s="42" customFormat="1" ht="18" hidden="1" customHeight="1">
      <c r="A94" s="35">
        <v>2</v>
      </c>
      <c r="B94" s="243"/>
      <c r="C94" s="133"/>
      <c r="D94" s="239"/>
      <c r="E94" s="55"/>
      <c r="F94" s="29"/>
      <c r="G94" s="29"/>
    </row>
    <row r="95" spans="1:7" s="49" customFormat="1" ht="34.5">
      <c r="A95" s="420" t="s">
        <v>37</v>
      </c>
      <c r="B95" s="421" t="s">
        <v>38</v>
      </c>
      <c r="C95" s="135">
        <f>C19+C20-C36</f>
        <v>5967.6900000000023</v>
      </c>
      <c r="D95" s="423"/>
      <c r="E95" s="483" t="s">
        <v>185</v>
      </c>
      <c r="F95" s="483"/>
      <c r="G95" s="144"/>
    </row>
    <row r="96" spans="1:7" s="43" customFormat="1" ht="30" customHeight="1">
      <c r="A96" s="424"/>
      <c r="B96" s="425"/>
      <c r="E96" s="430"/>
      <c r="F96" s="52"/>
      <c r="G96" s="52"/>
    </row>
    <row r="97" spans="1:7" s="5" customFormat="1" ht="36" hidden="1" customHeight="1">
      <c r="B97" s="426" t="s">
        <v>2</v>
      </c>
      <c r="C97" s="209" t="str">
        <f>+'Ekamut-caxs'!D79</f>
        <v>Մարիետա Առաքելյան</v>
      </c>
      <c r="D97" s="237"/>
      <c r="E97" s="84"/>
      <c r="F97" s="29"/>
      <c r="G97" s="29"/>
    </row>
    <row r="98" spans="1:7" s="2" customFormat="1" ht="17.25" hidden="1">
      <c r="A98" s="5"/>
      <c r="B98" s="30" t="s">
        <v>4</v>
      </c>
      <c r="C98" s="470"/>
      <c r="D98" s="427"/>
      <c r="E98" s="399"/>
      <c r="F98" s="45"/>
      <c r="G98" s="45"/>
    </row>
    <row r="99" spans="1:7" s="2" customFormat="1" ht="17.25" hidden="1">
      <c r="B99" s="428" t="s">
        <v>6</v>
      </c>
      <c r="C99" s="209" t="str">
        <f>+'Ekamut-caxs'!D81</f>
        <v>Գայանե Դերտլյան</v>
      </c>
      <c r="D99" s="237"/>
      <c r="E99" s="43"/>
      <c r="F99" s="45"/>
      <c r="G99" s="45"/>
    </row>
    <row r="100" spans="1:7" s="2" customFormat="1" ht="12" hidden="1" customHeight="1">
      <c r="B100" s="415"/>
      <c r="C100" s="234"/>
      <c r="D100" s="427"/>
      <c r="E100" s="399"/>
      <c r="F100" s="45"/>
      <c r="G100" s="45"/>
    </row>
    <row r="101" spans="1:7" s="2" customFormat="1" hidden="1">
      <c r="B101" s="415"/>
      <c r="C101" s="44"/>
      <c r="D101" s="44"/>
      <c r="E101" s="44"/>
      <c r="F101" s="45"/>
      <c r="G101" s="45"/>
    </row>
    <row r="102" spans="1:7" s="251" customFormat="1" ht="17.25">
      <c r="B102" s="429" t="s">
        <v>201</v>
      </c>
      <c r="D102" s="252" t="s">
        <v>218</v>
      </c>
    </row>
    <row r="103" spans="1:7" ht="109.5" customHeight="1">
      <c r="B103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4:C95 C10:C11 D7 D1 C26 C23:C24 C32 C34:C35 C28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zoomScaleSheetLayoutView="100" workbookViewId="0">
      <selection activeCell="C49" sqref="C49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5" width="17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4" customFormat="1" ht="20.25">
      <c r="A2" s="479" t="str">
        <f>+'Ekamut-caxs'!A13:D13</f>
        <v xml:space="preserve">«Երևանի «Փոքրիկ Երկիր» հ․91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259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6" t="s">
        <v>282</v>
      </c>
      <c r="D5" s="126" t="s">
        <v>283</v>
      </c>
      <c r="E5" s="38" t="s">
        <v>49</v>
      </c>
      <c r="F5" s="151" t="s">
        <v>194</v>
      </c>
      <c r="H5" s="207" t="s">
        <v>206</v>
      </c>
    </row>
    <row r="6" spans="1:18" s="14" customFormat="1" ht="17.25">
      <c r="A6" s="36" t="s">
        <v>7</v>
      </c>
      <c r="B6" s="37" t="s">
        <v>134</v>
      </c>
      <c r="C6" s="146">
        <f>SUM(C7:C8,C11,C14,C15:C19,C22:C23)</f>
        <v>149189.4</v>
      </c>
      <c r="D6" s="146">
        <f>SUM(D7:D8,D11,D15:D19,D22:D23)</f>
        <v>144395.89000000001</v>
      </c>
      <c r="E6" s="146">
        <f t="shared" ref="E6:E65" si="0">D6-C6</f>
        <v>-4793.5099999999802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132210.79999999999</v>
      </c>
      <c r="D7" s="138">
        <f>+'Ekamut-caxs'!D17</f>
        <v>126072</v>
      </c>
      <c r="E7" s="138">
        <f t="shared" si="0"/>
        <v>-6138.7999999999884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72</v>
      </c>
      <c r="D8" s="138">
        <f>SUM(D9:D10)</f>
        <v>72</v>
      </c>
      <c r="E8" s="138">
        <f t="shared" si="0"/>
        <v>0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6" t="str">
        <f>+'Ekamut-caxs'!B19</f>
        <v>վերապատրաստման գծով</v>
      </c>
      <c r="C9" s="127">
        <v>72</v>
      </c>
      <c r="D9" s="127">
        <f>+'Ekamut-caxs'!D19</f>
        <v>72</v>
      </c>
      <c r="E9" s="138">
        <f t="shared" si="0"/>
        <v>0</v>
      </c>
      <c r="F9" s="127"/>
    </row>
    <row r="10" spans="1:18" s="77" customFormat="1" ht="17.25">
      <c r="A10" s="19">
        <f>+A9+0.1</f>
        <v>1.2000000000000002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4895.3</v>
      </c>
      <c r="D11" s="138">
        <f>SUM(D12:D13)</f>
        <v>7388.69</v>
      </c>
      <c r="E11" s="138">
        <f t="shared" si="0"/>
        <v>2493.3899999999994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>
        <v>4895.3</v>
      </c>
      <c r="D12" s="127">
        <f>+'Ekamut-caxs'!D22</f>
        <v>6692.99</v>
      </c>
      <c r="E12" s="138">
        <f t="shared" si="0"/>
        <v>1797.6899999999996</v>
      </c>
      <c r="F12" s="127"/>
    </row>
    <row r="13" spans="1:18" s="77" customFormat="1" ht="17.25">
      <c r="A13" s="19">
        <f>+A10+1</f>
        <v>2.2000000000000002</v>
      </c>
      <c r="B13" s="196" t="str">
        <f>+'Ekamut-caxs'!B23</f>
        <v>զինծառայողների երեխաների գծով</v>
      </c>
      <c r="C13" s="127">
        <v>0</v>
      </c>
      <c r="D13" s="127">
        <f>+'Ekamut-caxs'!D23</f>
        <v>695.7</v>
      </c>
      <c r="E13" s="138">
        <f t="shared" si="0"/>
        <v>695.7</v>
      </c>
      <c r="F13" s="127"/>
    </row>
    <row r="14" spans="1:18" s="77" customFormat="1" ht="17.25">
      <c r="A14" s="466">
        <v>3</v>
      </c>
      <c r="B14" s="196" t="str">
        <f>+'Ekamut-caxs'!B24</f>
        <v>Սուբսիդիա ջրամատակարարման գծով</v>
      </c>
      <c r="C14" s="127">
        <v>44.1</v>
      </c>
      <c r="D14" s="127">
        <f>+'Ekamut-caxs'!D24</f>
        <v>49.3</v>
      </c>
      <c r="E14" s="138">
        <f t="shared" ref="E14" si="1">D14-C14</f>
        <v>5.1999999999999957</v>
      </c>
      <c r="F14" s="127"/>
    </row>
    <row r="15" spans="1:18" s="33" customFormat="1" ht="17.25">
      <c r="A15" s="35">
        <v>4</v>
      </c>
      <c r="B15" s="140" t="str">
        <f>+'Ekamut-caxs'!B25</f>
        <v xml:space="preserve">Վճարովի ծառայություններից </v>
      </c>
      <c r="C15" s="137">
        <v>7550</v>
      </c>
      <c r="D15" s="138">
        <f>+'Ekamut-caxs'!D25</f>
        <v>6446</v>
      </c>
      <c r="E15" s="138">
        <f t="shared" si="0"/>
        <v>-1104</v>
      </c>
      <c r="F15" s="127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ref="A16:A23" si="2">+A15+1</f>
        <v>5</v>
      </c>
      <c r="B16" s="140" t="str">
        <f>+'Ekamut-caxs'!B26</f>
        <v>Սպասարկման և կոմունալ համավճարներից</v>
      </c>
      <c r="C16" s="139"/>
      <c r="D16" s="138">
        <f>+'Ekamut-caxs'!D26</f>
        <v>0</v>
      </c>
      <c r="E16" s="138">
        <f t="shared" si="0"/>
        <v>0</v>
      </c>
      <c r="F16" s="137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2"/>
        <v>6</v>
      </c>
      <c r="B17" s="140" t="str">
        <f>+'Ekamut-caxs'!B27</f>
        <v>Ֆինանսական օգնությունից (օգնիր մանկապարտեզիդ)</v>
      </c>
      <c r="C17" s="139"/>
      <c r="D17" s="138">
        <f>+'Ekamut-caxs'!D27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2"/>
        <v>7</v>
      </c>
      <c r="B18" s="140" t="str">
        <f>+'Ekamut-caxs'!B28</f>
        <v>Չփոխանակվող գործարքներից (դրամաշնորհից)</v>
      </c>
      <c r="C18" s="139"/>
      <c r="D18" s="138">
        <f>+'Ekamut-caxs'!D28</f>
        <v>0</v>
      </c>
      <c r="E18" s="138">
        <f t="shared" si="0"/>
        <v>0</v>
      </c>
      <c r="F18" s="13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2"/>
        <v>8</v>
      </c>
      <c r="B19" s="140" t="str">
        <f>+'Ekamut-caxs'!B29</f>
        <v xml:space="preserve">Պայմանով ստացված ակտիվներից, այդ թվում՝  </v>
      </c>
      <c r="C19" s="141">
        <f>SUM(C20:C21)</f>
        <v>4412.2</v>
      </c>
      <c r="D19" s="141">
        <f>SUM(D20:D21)</f>
        <v>4412.2</v>
      </c>
      <c r="E19" s="138">
        <f t="shared" si="0"/>
        <v>0</v>
      </c>
      <c r="F19" s="127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2"/>
        <v>9</v>
      </c>
      <c r="B20" s="182" t="str">
        <f>+'Ekamut-caxs'!B30</f>
        <v xml:space="preserve">ոչ ընթացիկ </v>
      </c>
      <c r="C20" s="127">
        <v>4412.2</v>
      </c>
      <c r="D20" s="128">
        <f>+'Ekamut-caxs'!D30</f>
        <v>4412.2</v>
      </c>
      <c r="E20" s="128">
        <f t="shared" si="0"/>
        <v>0</v>
      </c>
      <c r="F20" s="127"/>
    </row>
    <row r="21" spans="1:18" ht="16.5">
      <c r="A21" s="35">
        <f t="shared" si="2"/>
        <v>10</v>
      </c>
      <c r="B21" s="182" t="str">
        <f>+'Ekamut-caxs'!B31</f>
        <v xml:space="preserve">ընթացիկ </v>
      </c>
      <c r="C21" s="127"/>
      <c r="D21" s="128">
        <f>+'Ekamut-caxs'!D31</f>
        <v>0</v>
      </c>
      <c r="E21" s="128">
        <f t="shared" si="0"/>
        <v>0</v>
      </c>
      <c r="F21" s="127"/>
    </row>
    <row r="22" spans="1:18" s="32" customFormat="1" ht="17.25">
      <c r="A22" s="35">
        <f t="shared" si="2"/>
        <v>11</v>
      </c>
      <c r="B22" s="181" t="str">
        <f>+'Ekamut-caxs'!B32</f>
        <v>Բանկի տոկոսից</v>
      </c>
      <c r="C22" s="139">
        <v>5</v>
      </c>
      <c r="D22" s="137">
        <f>+'Ekamut-caxs'!D32</f>
        <v>5</v>
      </c>
      <c r="E22" s="137">
        <f t="shared" si="0"/>
        <v>0</v>
      </c>
      <c r="F22" s="127"/>
    </row>
    <row r="23" spans="1:18" s="32" customFormat="1" ht="17.25">
      <c r="A23" s="35">
        <f t="shared" si="2"/>
        <v>12</v>
      </c>
      <c r="B23" s="181" t="str">
        <f>+'Ekamut-caxs'!B33</f>
        <v>Այլ եկամուտներ</v>
      </c>
      <c r="C23" s="139"/>
      <c r="D23" s="137">
        <f>+'Ekamut-caxs'!D33</f>
        <v>0</v>
      </c>
      <c r="E23" s="137">
        <f>D23-C23</f>
        <v>0</v>
      </c>
      <c r="F23" s="137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7">
        <f>SUM(C25,C28:C34,C38:C61,C63:C64)</f>
        <v>149189.39999999997</v>
      </c>
      <c r="D24" s="147">
        <f>SUM(D25,D28:D34,D38:D61,D63:D64)</f>
        <v>144445.20000000001</v>
      </c>
      <c r="E24" s="146">
        <f t="shared" si="0"/>
        <v>-4744.1999999999534</v>
      </c>
      <c r="F24" s="179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1" t="str">
        <f>+'Ekamut-caxs'!B37</f>
        <v>Աշխատավարձի գծով, որից՝</v>
      </c>
      <c r="C25" s="139">
        <v>100150.9</v>
      </c>
      <c r="D25" s="141">
        <f>+'Ekamut-caxs'!D37</f>
        <v>98476.7</v>
      </c>
      <c r="E25" s="138">
        <f t="shared" si="0"/>
        <v>-1674.1999999999971</v>
      </c>
      <c r="F25" s="127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7">
        <v>4392</v>
      </c>
      <c r="D26" s="142">
        <f>+'Ekamut-caxs'!D38</f>
        <v>3811.2</v>
      </c>
      <c r="E26" s="128">
        <f>D26-C26</f>
        <v>-580.80000000000018</v>
      </c>
      <c r="F26" s="12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6" t="str">
        <f>+'Ekamut-caxs'!B39</f>
        <v>պարգևատրման գծով</v>
      </c>
      <c r="C27" s="127"/>
      <c r="D27" s="127">
        <f>+'Ekamut-caxs'!D39</f>
        <v>6344.6239999999998</v>
      </c>
      <c r="E27" s="129">
        <f>D27-C27</f>
        <v>6344.6239999999998</v>
      </c>
      <c r="F27" s="129"/>
    </row>
    <row r="28" spans="1:18" s="33" customFormat="1" ht="17.25">
      <c r="A28" s="35">
        <f>+A25+1</f>
        <v>2</v>
      </c>
      <c r="B28" s="140" t="str">
        <f>+'Ekamut-caxs'!B40</f>
        <v>Սննդի գծով</v>
      </c>
      <c r="C28" s="139">
        <v>31574.400000000001</v>
      </c>
      <c r="D28" s="141">
        <f>+'Ekamut-caxs'!D40</f>
        <v>26578.5</v>
      </c>
      <c r="E28" s="138">
        <f t="shared" si="0"/>
        <v>-4995.9000000000015</v>
      </c>
      <c r="F28" s="25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0" t="str">
        <f>+'Ekamut-caxs'!B41</f>
        <v>Ջեռուցման գծով</v>
      </c>
      <c r="C29" s="139">
        <v>3871.4</v>
      </c>
      <c r="D29" s="141">
        <f>+'Ekamut-caxs'!D41</f>
        <v>3938.5</v>
      </c>
      <c r="E29" s="138">
        <f t="shared" si="0"/>
        <v>67.099999999999909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3">+A29+1</f>
        <v>4</v>
      </c>
      <c r="B30" s="140" t="str">
        <f>+'Ekamut-caxs'!B42</f>
        <v>Էլեկտրաէներգիայի գծով</v>
      </c>
      <c r="C30" s="139">
        <v>2926.9</v>
      </c>
      <c r="D30" s="141">
        <f>+'Ekamut-caxs'!D42</f>
        <v>2590.4</v>
      </c>
      <c r="E30" s="138">
        <f t="shared" si="0"/>
        <v>-336.5</v>
      </c>
      <c r="F30" s="127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3"/>
        <v>5</v>
      </c>
      <c r="B31" s="140" t="str">
        <f>+'Ekamut-caxs'!B43</f>
        <v>Ջրմուղ-կոյուղու գծով</v>
      </c>
      <c r="C31" s="139">
        <v>1155.3</v>
      </c>
      <c r="D31" s="141">
        <f>+'Ekamut-caxs'!D43</f>
        <v>1292.4000000000001</v>
      </c>
      <c r="E31" s="138">
        <f t="shared" si="0"/>
        <v>137.10000000000014</v>
      </c>
      <c r="F31" s="127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3"/>
        <v>6</v>
      </c>
      <c r="B32" s="140" t="str">
        <f>+'Ekamut-caxs'!B44</f>
        <v>Աղբահանության գծով</v>
      </c>
      <c r="C32" s="139">
        <v>91.3</v>
      </c>
      <c r="D32" s="141">
        <f>+'Ekamut-caxs'!D44</f>
        <v>91.3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3"/>
        <v>7</v>
      </c>
      <c r="B33" s="140" t="str">
        <f>+'Ekamut-caxs'!B45</f>
        <v>Ախտաբանության գծով</v>
      </c>
      <c r="C33" s="139">
        <v>60</v>
      </c>
      <c r="D33" s="141">
        <f>+'Ekamut-caxs'!D45</f>
        <v>60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3"/>
        <v>8</v>
      </c>
      <c r="B34" s="140" t="str">
        <f>+'Ekamut-caxs'!B46</f>
        <v>Կապի գծով, այդ թվում`</v>
      </c>
      <c r="C34" s="141">
        <f>SUM(C35:C37)</f>
        <v>177.60000000000002</v>
      </c>
      <c r="D34" s="141">
        <f>SUM(D35:D37)</f>
        <v>177.60000000000002</v>
      </c>
      <c r="E34" s="138">
        <f t="shared" si="0"/>
        <v>0</v>
      </c>
      <c r="F34" s="127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4">+A34+0.1</f>
        <v>8.1</v>
      </c>
      <c r="B35" s="182" t="str">
        <f>+'Ekamut-caxs'!B47</f>
        <v>բաժանորդային վճար</v>
      </c>
      <c r="C35" s="127">
        <v>57.6</v>
      </c>
      <c r="D35" s="142">
        <f>+'Ekamut-caxs'!D47</f>
        <v>57.6</v>
      </c>
      <c r="E35" s="128">
        <f t="shared" si="0"/>
        <v>0</v>
      </c>
      <c r="F35" s="127"/>
    </row>
    <row r="36" spans="1:18">
      <c r="A36" s="19">
        <f t="shared" si="4"/>
        <v>8.1999999999999993</v>
      </c>
      <c r="B36" s="182" t="str">
        <f>+'Ekamut-caxs'!B48</f>
        <v>րոպեավճար</v>
      </c>
      <c r="C36" s="127">
        <v>60.7</v>
      </c>
      <c r="D36" s="142">
        <f>+'Ekamut-caxs'!D48</f>
        <v>60.7</v>
      </c>
      <c r="E36" s="128">
        <f t="shared" si="0"/>
        <v>0</v>
      </c>
      <c r="F36" s="127"/>
    </row>
    <row r="37" spans="1:18">
      <c r="A37" s="19">
        <f t="shared" si="4"/>
        <v>8.2999999999999989</v>
      </c>
      <c r="B37" s="182" t="str">
        <f>+'Ekamut-caxs'!B49</f>
        <v>ինտերնետ կապ</v>
      </c>
      <c r="C37" s="127">
        <v>59.3</v>
      </c>
      <c r="D37" s="142">
        <f>+'Ekamut-caxs'!D49</f>
        <v>59.3</v>
      </c>
      <c r="E37" s="128">
        <f t="shared" si="0"/>
        <v>0</v>
      </c>
      <c r="F37" s="127"/>
    </row>
    <row r="38" spans="1:18" s="33" customFormat="1" ht="17.25">
      <c r="A38" s="35">
        <f>+A34+1</f>
        <v>9</v>
      </c>
      <c r="B38" s="140" t="str">
        <f>+'Ekamut-caxs'!B50</f>
        <v>Բանկային ծառայության գծով</v>
      </c>
      <c r="C38" s="139">
        <v>5</v>
      </c>
      <c r="D38" s="141">
        <f>+'Ekamut-caxs'!D50</f>
        <v>5</v>
      </c>
      <c r="E38" s="138">
        <f t="shared" si="0"/>
        <v>0</v>
      </c>
      <c r="F38" s="127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0" t="str">
        <f>+'Ekamut-caxs'!B51</f>
        <v>Տնտեսական ապրանքների գծով</v>
      </c>
      <c r="C39" s="139">
        <v>1470</v>
      </c>
      <c r="D39" s="141">
        <f>+'Ekamut-caxs'!D51</f>
        <v>1470</v>
      </c>
      <c r="E39" s="138">
        <f t="shared" si="0"/>
        <v>0</v>
      </c>
      <c r="F39" s="127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1" si="5">+A39+1</f>
        <v>11</v>
      </c>
      <c r="B40" s="140" t="str">
        <f>+'Ekamut-caxs'!B52</f>
        <v>Գրասենյակային ապրանքների գծով</v>
      </c>
      <c r="C40" s="139">
        <v>279</v>
      </c>
      <c r="D40" s="141">
        <f>+'Ekamut-caxs'!D52</f>
        <v>279</v>
      </c>
      <c r="E40" s="138">
        <f t="shared" si="0"/>
        <v>0</v>
      </c>
      <c r="F40" s="12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5"/>
        <v>12</v>
      </c>
      <c r="B41" s="140" t="str">
        <f>+'Ekamut-caxs'!B53</f>
        <v>Փոքրարժեք կամ արագամաշ առարկաների գծով</v>
      </c>
      <c r="C41" s="139">
        <v>450</v>
      </c>
      <c r="D41" s="141">
        <f>+'Ekamut-caxs'!D53</f>
        <v>950</v>
      </c>
      <c r="E41" s="138">
        <f t="shared" si="0"/>
        <v>500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5"/>
        <v>13</v>
      </c>
      <c r="B42" s="140" t="str">
        <f>+'Ekamut-caxs'!B54</f>
        <v>Ուսումնական նյութերի գծով</v>
      </c>
      <c r="C42" s="139">
        <v>450</v>
      </c>
      <c r="D42" s="141">
        <f>+'Ekamut-caxs'!D54</f>
        <v>450</v>
      </c>
      <c r="E42" s="138">
        <f t="shared" si="0"/>
        <v>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5"/>
        <v>14</v>
      </c>
      <c r="B43" s="140" t="str">
        <f>+'Ekamut-caxs'!B55</f>
        <v>Դեղորայքի գծով</v>
      </c>
      <c r="C43" s="139"/>
      <c r="D43" s="141">
        <f>+'Ekamut-caxs'!D55</f>
        <v>80</v>
      </c>
      <c r="E43" s="138">
        <f>D43-C43</f>
        <v>80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5"/>
        <v>15</v>
      </c>
      <c r="B44" s="140" t="str">
        <f>+'Ekamut-caxs'!B56</f>
        <v>Բուժ.ծառայության գծով</v>
      </c>
      <c r="C44" s="139">
        <v>80</v>
      </c>
      <c r="D44" s="141">
        <f>+'Ekamut-caxs'!D56</f>
        <v>200</v>
      </c>
      <c r="E44" s="138">
        <f t="shared" si="0"/>
        <v>120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5"/>
        <v>16</v>
      </c>
      <c r="B45" s="140" t="str">
        <f>+'Ekamut-caxs'!B57</f>
        <v>Ընթացիկ վերանորոգման գծով</v>
      </c>
      <c r="C45" s="137">
        <v>515.5</v>
      </c>
      <c r="D45" s="141">
        <f>+'Ekamut-caxs'!D57</f>
        <v>515.5</v>
      </c>
      <c r="E45" s="138">
        <f t="shared" si="0"/>
        <v>0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5"/>
        <v>17</v>
      </c>
      <c r="B46" s="140" t="str">
        <f>+'Ekamut-caxs'!B58</f>
        <v>Ջեռուցման համակարգի սպասարկման գծով</v>
      </c>
      <c r="C46" s="137">
        <v>380.5</v>
      </c>
      <c r="D46" s="141">
        <f>+'Ekamut-caxs'!D58</f>
        <v>380.5</v>
      </c>
      <c r="E46" s="138">
        <f>D46-C46</f>
        <v>0</v>
      </c>
      <c r="F46" s="12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5"/>
        <v>18</v>
      </c>
      <c r="B47" s="140" t="str">
        <f>+'Ekamut-caxs'!B59</f>
        <v>Կաթսայատան սպասարկման գծով</v>
      </c>
      <c r="C47" s="137"/>
      <c r="D47" s="141">
        <f>+'Ekamut-caxs'!D59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5"/>
        <v>19</v>
      </c>
      <c r="B48" s="140" t="str">
        <f>+'Ekamut-caxs'!B60</f>
        <v>Սպասարկման և կոմունալ համավճարների գծով</v>
      </c>
      <c r="C48" s="137"/>
      <c r="D48" s="141">
        <f>+'Ekamut-caxs'!D60</f>
        <v>0</v>
      </c>
      <c r="E48" s="138">
        <f>D48-C48</f>
        <v>0</v>
      </c>
      <c r="F48" s="13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5"/>
        <v>20</v>
      </c>
      <c r="B49" s="140" t="str">
        <f>+'Ekamut-caxs'!B61</f>
        <v>Գնումների համակարգողի ծառայության գծով</v>
      </c>
      <c r="C49" s="139">
        <v>150</v>
      </c>
      <c r="D49" s="141">
        <f>+'Ekamut-caxs'!D61</f>
        <v>150</v>
      </c>
      <c r="E49" s="138">
        <f t="shared" si="0"/>
        <v>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5"/>
        <v>21</v>
      </c>
      <c r="B50" s="140" t="str">
        <f>+'Ekamut-caxs'!B62</f>
        <v>Համակարգիչների տեխնիկական սպասարկման գծով</v>
      </c>
      <c r="C50" s="139"/>
      <c r="D50" s="141">
        <f>+'Ekamut-caxs'!D62</f>
        <v>0</v>
      </c>
      <c r="E50" s="138">
        <f t="shared" si="0"/>
        <v>0</v>
      </c>
      <c r="F50" s="127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5"/>
        <v>22</v>
      </c>
      <c r="B51" s="467" t="str">
        <f>+'Ekamut-caxs'!B63</f>
        <v>Համակարգչային ծրագրի և կայքի սպասարկման գծով</v>
      </c>
      <c r="C51" s="137">
        <v>107</v>
      </c>
      <c r="D51" s="141">
        <f>+'Ekamut-caxs'!D63</f>
        <v>107</v>
      </c>
      <c r="E51" s="138">
        <f t="shared" si="0"/>
        <v>0</v>
      </c>
      <c r="F51" s="127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5"/>
        <v>23</v>
      </c>
      <c r="B52" s="140" t="str">
        <f>+'Ekamut-caxs'!B64</f>
        <v>էլ․ստորագրության գծով</v>
      </c>
      <c r="C52" s="137">
        <v>6</v>
      </c>
      <c r="D52" s="141">
        <f>+'Ekamut-caxs'!D64</f>
        <v>6</v>
      </c>
      <c r="E52" s="138">
        <f t="shared" ref="E52:E64" si="6">D52-C52</f>
        <v>0</v>
      </c>
      <c r="F52" s="13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5"/>
        <v>24</v>
      </c>
      <c r="B53" s="140" t="str">
        <f>+'Ekamut-caxs'!B65</f>
        <v>Հայտարարության գծով</v>
      </c>
      <c r="C53" s="137">
        <v>50</v>
      </c>
      <c r="D53" s="141">
        <f>+'Ekamut-caxs'!D65</f>
        <v>50</v>
      </c>
      <c r="E53" s="138">
        <f t="shared" si="6"/>
        <v>0</v>
      </c>
      <c r="F53" s="12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5"/>
        <v>25</v>
      </c>
      <c r="B54" s="140" t="str">
        <f>+'Ekamut-caxs'!B66</f>
        <v>Բաժանորդագրության գծով</v>
      </c>
      <c r="C54" s="137">
        <v>50</v>
      </c>
      <c r="D54" s="141">
        <f>+'Ekamut-caxs'!D66</f>
        <v>50</v>
      </c>
      <c r="E54" s="138">
        <f t="shared" si="6"/>
        <v>0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5"/>
        <v>26</v>
      </c>
      <c r="B55" s="140" t="str">
        <f>+'Ekamut-caxs'!B67</f>
        <v>Վերապատրաստման գծով</v>
      </c>
      <c r="C55" s="137">
        <v>132</v>
      </c>
      <c r="D55" s="141">
        <f>+'Ekamut-caxs'!D67</f>
        <v>132</v>
      </c>
      <c r="E55" s="138">
        <f t="shared" si="6"/>
        <v>0</v>
      </c>
      <c r="F55" s="137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5"/>
        <v>27</v>
      </c>
      <c r="B56" s="181" t="str">
        <f>+'Ekamut-caxs'!B68</f>
        <v>Ոռոգման ջրի գծով</v>
      </c>
      <c r="C56" s="137">
        <v>65.8</v>
      </c>
      <c r="D56" s="139">
        <f>+'Ekamut-caxs'!D68</f>
        <v>65.8</v>
      </c>
      <c r="E56" s="137">
        <f t="shared" si="6"/>
        <v>0</v>
      </c>
      <c r="F56" s="137"/>
    </row>
    <row r="57" spans="1:18" s="32" customFormat="1" ht="17.25">
      <c r="A57" s="35">
        <f t="shared" si="5"/>
        <v>28</v>
      </c>
      <c r="B57" s="181" t="str">
        <f>+'Ekamut-caxs'!B69</f>
        <v>Անվտանգության համակարգի գծով</v>
      </c>
      <c r="C57" s="137">
        <v>57.6</v>
      </c>
      <c r="D57" s="139">
        <f>+'Ekamut-caxs'!D69</f>
        <v>57.6</v>
      </c>
      <c r="E57" s="137">
        <f t="shared" si="6"/>
        <v>0</v>
      </c>
      <c r="F57" s="137"/>
      <c r="G57" s="32" t="s">
        <v>287</v>
      </c>
    </row>
    <row r="58" spans="1:18" s="32" customFormat="1" ht="17.25">
      <c r="A58" s="35">
        <v>29</v>
      </c>
      <c r="B58" s="181" t="str">
        <f>+'Ekamut-caxs'!B70</f>
        <v>Արխիվացման ծառայության գծով</v>
      </c>
      <c r="C58" s="137">
        <v>50</v>
      </c>
      <c r="D58" s="139">
        <f>+'Ekamut-caxs'!D70</f>
        <v>50</v>
      </c>
      <c r="E58" s="137">
        <f t="shared" ref="E58" si="7">D58-C58</f>
        <v>0</v>
      </c>
      <c r="F58" s="137"/>
    </row>
    <row r="59" spans="1:18" s="32" customFormat="1" ht="17.25">
      <c r="A59" s="35">
        <v>30</v>
      </c>
      <c r="B59" s="181" t="str">
        <f>+'Ekamut-caxs'!B71</f>
        <v>Դուրսգրվող գույքի վերագնահատման գծով</v>
      </c>
      <c r="C59" s="137">
        <v>50</v>
      </c>
      <c r="D59" s="139">
        <f>+'Ekamut-caxs'!D71</f>
        <v>50</v>
      </c>
      <c r="E59" s="137">
        <f>D59-C59</f>
        <v>0</v>
      </c>
      <c r="F59" s="249"/>
    </row>
    <row r="60" spans="1:18" s="32" customFormat="1" ht="17.25">
      <c r="A60" s="35">
        <f t="shared" si="5"/>
        <v>31</v>
      </c>
      <c r="B60" s="181" t="str">
        <f>+'Ekamut-caxs'!B72</f>
        <v>Կրակմարիչների լիցքավորում</v>
      </c>
      <c r="C60" s="137">
        <v>96</v>
      </c>
      <c r="D60" s="139">
        <f>+'Ekamut-caxs'!D72</f>
        <v>96</v>
      </c>
      <c r="E60" s="137">
        <f>D60-C60</f>
        <v>0</v>
      </c>
      <c r="F60" s="137"/>
    </row>
    <row r="61" spans="1:18" s="33" customFormat="1" ht="17.25">
      <c r="A61" s="35">
        <f t="shared" si="5"/>
        <v>32</v>
      </c>
      <c r="B61" s="140" t="str">
        <f>+'Ekamut-caxs'!B73</f>
        <v>Հիմնական միջոցների մաշվածության գծով, որից՝</v>
      </c>
      <c r="C61" s="137">
        <v>4412.2</v>
      </c>
      <c r="D61" s="141">
        <f>+'Ekamut-caxs'!D73</f>
        <v>4412.2</v>
      </c>
      <c r="E61" s="138">
        <f t="shared" si="6"/>
        <v>0</v>
      </c>
      <c r="F61" s="13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>
      <c r="A62" s="468">
        <v>32.1</v>
      </c>
      <c r="B62" s="182" t="str">
        <f>+'Ekamut-caxs'!B74</f>
        <v>պայմանով (անհատույց) ստացված</v>
      </c>
      <c r="C62" s="129">
        <v>4412.2</v>
      </c>
      <c r="D62" s="142">
        <f>+'Ekamut-caxs'!D74</f>
        <v>4412.2</v>
      </c>
      <c r="E62" s="128">
        <f t="shared" si="6"/>
        <v>0</v>
      </c>
      <c r="F62" s="129"/>
      <c r="G62" s="79"/>
    </row>
    <row r="63" spans="1:18" s="33" customFormat="1" ht="17.25">
      <c r="A63" s="35">
        <f>+A61+1</f>
        <v>33</v>
      </c>
      <c r="B63" s="140" t="str">
        <f>+'Ekamut-caxs'!B75</f>
        <v xml:space="preserve">Չփոխհատուցվող հարկերի գծով </v>
      </c>
      <c r="C63" s="137"/>
      <c r="D63" s="141">
        <f>+'Ekamut-caxs'!D75</f>
        <v>10</v>
      </c>
      <c r="E63" s="138">
        <f t="shared" si="6"/>
        <v>10</v>
      </c>
      <c r="F63" s="137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17.25">
      <c r="A64" s="35">
        <f>+A63+1</f>
        <v>34</v>
      </c>
      <c r="B64" s="140" t="str">
        <f>+'Ekamut-caxs'!B76</f>
        <v>Այլ ծախսերի գծով</v>
      </c>
      <c r="C64" s="137">
        <v>325</v>
      </c>
      <c r="D64" s="141">
        <f>+'Ekamut-caxs'!D76</f>
        <v>1673.2</v>
      </c>
      <c r="E64" s="138">
        <f t="shared" si="6"/>
        <v>1348.2</v>
      </c>
      <c r="F64" s="137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24" customFormat="1" ht="17.25">
      <c r="A65" s="18"/>
      <c r="B65" s="197" t="s">
        <v>77</v>
      </c>
      <c r="C65" s="146">
        <f>C6-C24</f>
        <v>0</v>
      </c>
      <c r="D65" s="146">
        <f>D6-D24</f>
        <v>-49.309999999997672</v>
      </c>
      <c r="E65" s="146">
        <f t="shared" si="0"/>
        <v>-49.309999999997672</v>
      </c>
      <c r="F65" s="179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s="24" customFormat="1" ht="14.25">
      <c r="A66" s="25"/>
      <c r="B66" s="198"/>
      <c r="C66" s="26"/>
      <c r="D66" s="26"/>
      <c r="E66" s="26"/>
      <c r="F66" s="26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 ht="24.75" customHeight="1">
      <c r="B67" s="211" t="s">
        <v>2</v>
      </c>
      <c r="C67" s="212"/>
      <c r="D67" s="486" t="str">
        <f>+'Ekamut-caxs'!D79</f>
        <v>Մարիետա Առաքելյան</v>
      </c>
      <c r="E67" s="486"/>
      <c r="F67" s="65"/>
    </row>
    <row r="68" spans="1:18" ht="9.75" customHeight="1">
      <c r="B68" s="213"/>
      <c r="C68" s="214"/>
      <c r="D68" s="485" t="s">
        <v>5</v>
      </c>
      <c r="E68" s="485"/>
      <c r="F68" s="150"/>
    </row>
    <row r="69" spans="1:18" ht="24.75" customHeight="1">
      <c r="B69" s="211" t="s">
        <v>6</v>
      </c>
      <c r="C69" s="212"/>
      <c r="D69" s="486" t="str">
        <f>+'Ekamut-caxs'!D81</f>
        <v>Գայանե Դերտլյան</v>
      </c>
      <c r="E69" s="486"/>
      <c r="F69" s="65"/>
    </row>
    <row r="70" spans="1:18" ht="11.25" customHeight="1">
      <c r="B70" s="215"/>
      <c r="C70" s="214"/>
      <c r="D70" s="485" t="s">
        <v>5</v>
      </c>
      <c r="E70" s="485"/>
      <c r="F70" s="150"/>
    </row>
    <row r="71" spans="1:18" s="11" customFormat="1">
      <c r="A71" s="16"/>
      <c r="B71" s="216" t="s">
        <v>1</v>
      </c>
      <c r="C71" s="214"/>
      <c r="D71" s="214"/>
      <c r="E71" s="214"/>
      <c r="F71" s="12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  <row r="89" spans="1:2" s="11" customFormat="1">
      <c r="A89" s="60"/>
      <c r="B89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28" zoomScaleSheetLayoutView="100" workbookViewId="0">
      <selection activeCell="C49" sqref="C49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9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4" t="s">
        <v>78</v>
      </c>
      <c r="B1" s="484"/>
      <c r="C1" s="484"/>
      <c r="D1" s="484"/>
      <c r="E1" s="484"/>
      <c r="F1" s="484"/>
    </row>
    <row r="2" spans="1:20" s="14" customFormat="1" ht="20.25">
      <c r="A2" s="479" t="str">
        <f>+'Ekamut-caxs'!A13:D13</f>
        <v xml:space="preserve">«Երևանի «Փոքրիկ Երկիր» հ․91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7" t="s">
        <v>260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6" t="s">
        <v>282</v>
      </c>
      <c r="D5" s="126" t="s">
        <v>283</v>
      </c>
      <c r="E5" s="47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0">
        <v>5381.8</v>
      </c>
      <c r="D6" s="130">
        <f>+C6</f>
        <v>5381.8</v>
      </c>
      <c r="E6" s="135">
        <f t="shared" ref="E6:E68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5">
        <f>SUM(C8,C9,C12,C16:C22)</f>
        <v>145283.09999999998</v>
      </c>
      <c r="D7" s="135">
        <f>SUM(D8:D9,D12,D16:D22)</f>
        <v>140533.69</v>
      </c>
      <c r="E7" s="135">
        <f>D7-C7</f>
        <v>-4749.4099999999744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132210.79999999999</v>
      </c>
      <c r="D8" s="134">
        <f>+'Dramakan hosqer'!C21</f>
        <v>126072</v>
      </c>
      <c r="E8" s="134">
        <f>D8-C8</f>
        <v>-6138.7999999999884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3">
        <f>+C10+C11</f>
        <v>72</v>
      </c>
      <c r="D9" s="134">
        <f>SUM(D10:D11)</f>
        <v>72</v>
      </c>
      <c r="E9" s="134">
        <f t="shared" ref="E9:E16" si="1">D9-C9</f>
        <v>0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72</v>
      </c>
      <c r="D10" s="389">
        <f>+'Dramakan hosqer'!C23</f>
        <v>72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3">
        <f>+C13+C14+C15</f>
        <v>5445.3</v>
      </c>
      <c r="D12" s="134">
        <f>SUM(D13:D15)</f>
        <v>7938.69</v>
      </c>
      <c r="E12" s="134">
        <f t="shared" si="1"/>
        <v>2493.3899999999994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4895.3</v>
      </c>
      <c r="D13" s="389">
        <f>+'Dramakan hosqer'!C26</f>
        <v>6692.99</v>
      </c>
      <c r="E13" s="390">
        <f t="shared" si="1"/>
        <v>1797.6899999999996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0</v>
      </c>
      <c r="D14" s="389">
        <f>+'Dramakan hosqer'!C27</f>
        <v>695.7</v>
      </c>
      <c r="E14" s="390">
        <f t="shared" si="1"/>
        <v>695.7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550</v>
      </c>
      <c r="D15" s="389">
        <f>+'Dramakan hosqer'!C28</f>
        <v>550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3">
        <v>7550</v>
      </c>
      <c r="D16" s="134">
        <f>+'Dramakan hosqer'!C29</f>
        <v>6446</v>
      </c>
      <c r="E16" s="134">
        <f t="shared" si="1"/>
        <v>-1104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469" t="str">
        <f>+'Dramakan hosqer'!B31</f>
        <v>Ֆինանսական օգնությունից (օգնիր մանկապարտեզիդ)</v>
      </c>
      <c r="C18" s="133"/>
      <c r="D18" s="134">
        <f>+'Dramakan hosqer'!C31</f>
        <v>0</v>
      </c>
      <c r="E18" s="134">
        <f t="shared" si="0"/>
        <v>0</v>
      </c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0" t="str">
        <f>+'Dramakan hosqer'!B33</f>
        <v>Դեբիտորական պարտքերից</v>
      </c>
      <c r="C20" s="133"/>
      <c r="D20" s="134">
        <f>+'Dramakan hosqer'!C33</f>
        <v>0</v>
      </c>
      <c r="E20" s="134">
        <f t="shared" si="0"/>
        <v>0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0" t="str">
        <f>+'Dramakan hosqer'!B34</f>
        <v>Բանկի տոկոսից</v>
      </c>
      <c r="C21" s="133">
        <v>5</v>
      </c>
      <c r="D21" s="134">
        <f>+'Dramakan hosqer'!C34</f>
        <v>5</v>
      </c>
      <c r="E21" s="134">
        <f>D21-C21</f>
        <v>0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0" t="str">
        <f>+'Dramakan hosqer'!B35</f>
        <v>Այլ եկամուտներ</v>
      </c>
      <c r="C22" s="133"/>
      <c r="D22" s="134">
        <f>+'Dramakan hosqer'!C35</f>
        <v>0</v>
      </c>
      <c r="E22" s="134">
        <f>D22-C22</f>
        <v>0</v>
      </c>
      <c r="F22" s="133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5">
        <f>+C24+C67+C79</f>
        <v>146045.39999999997</v>
      </c>
      <c r="D23" s="135">
        <f>+D24+D67+D79</f>
        <v>139947.79999999999</v>
      </c>
      <c r="E23" s="135">
        <f t="shared" si="0"/>
        <v>-6097.5999999999767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5">
        <f>SUM(C25,C28:C34,C38:C61,C65:C66)</f>
        <v>145495.39999999997</v>
      </c>
      <c r="D24" s="135">
        <f>SUM(D25,D28:D34,D38:D61,D65:D66)</f>
        <v>139397.79999999999</v>
      </c>
      <c r="E24" s="135">
        <f t="shared" si="0"/>
        <v>-6097.5999999999767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100150.9</v>
      </c>
      <c r="D25" s="134">
        <f>+'Dramakan hosqer'!C38</f>
        <v>98476.7</v>
      </c>
      <c r="E25" s="134">
        <f t="shared" si="0"/>
        <v>-1674.1999999999971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4392</v>
      </c>
      <c r="D26" s="389">
        <f>+'Dramakan hosqer'!C39</f>
        <v>3811.2</v>
      </c>
      <c r="E26" s="390">
        <f t="shared" si="0"/>
        <v>-580.80000000000018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6344.6239999999998</v>
      </c>
      <c r="E27" s="390">
        <f t="shared" si="0"/>
        <v>6344.6239999999998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31574.400000000001</v>
      </c>
      <c r="D28" s="134">
        <f>+'Dramakan hosqer'!C41</f>
        <v>26578.5</v>
      </c>
      <c r="E28" s="134">
        <f t="shared" si="0"/>
        <v>-4995.9000000000015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3">
        <v>3871.4</v>
      </c>
      <c r="D29" s="134">
        <f>+'Dramakan hosqer'!C42</f>
        <v>3938.5</v>
      </c>
      <c r="E29" s="134">
        <f t="shared" si="0"/>
        <v>67.099999999999909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>
        <v>2926.9</v>
      </c>
      <c r="D30" s="134">
        <f>+'Dramakan hosqer'!C43</f>
        <v>2590.4</v>
      </c>
      <c r="E30" s="134">
        <f t="shared" si="0"/>
        <v>-336.5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3">
        <v>1111.2</v>
      </c>
      <c r="D31" s="134">
        <f>+'Dramakan hosqer'!C44</f>
        <v>1243.0999999999999</v>
      </c>
      <c r="E31" s="134">
        <f t="shared" si="0"/>
        <v>131.89999999999986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3">
        <v>91.3</v>
      </c>
      <c r="D32" s="134">
        <f>+'Dramakan hosqer'!C45</f>
        <v>91.3</v>
      </c>
      <c r="E32" s="134">
        <f t="shared" si="0"/>
        <v>0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3">
        <v>60</v>
      </c>
      <c r="D33" s="134">
        <f>+'Dramakan hosqer'!C46</f>
        <v>60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3">
        <f>SUM(C35:C37)</f>
        <v>177.60000000000002</v>
      </c>
      <c r="D34" s="134">
        <f>SUM(D35:D37)</f>
        <v>177.60000000000002</v>
      </c>
      <c r="E34" s="134">
        <f t="shared" si="0"/>
        <v>0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60.7</v>
      </c>
      <c r="D36" s="389">
        <f>+'Dramakan hosqer'!C49</f>
        <v>60.7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59.3</v>
      </c>
      <c r="D37" s="389">
        <f>+'Dramakan hosqer'!C50</f>
        <v>59.3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customHeight="1">
      <c r="A38" s="35">
        <f>+A34+1</f>
        <v>9</v>
      </c>
      <c r="B38" s="180" t="str">
        <f>+'Dramakan hosqer'!B51</f>
        <v>Բանկային ծառայության գծով</v>
      </c>
      <c r="C38" s="133">
        <v>5</v>
      </c>
      <c r="D38" s="134">
        <f>+'Dramakan hosqer'!C51</f>
        <v>5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0" t="str">
        <f>+'Dramakan hosqer'!B52</f>
        <v>Տնտեսական ապրանքների գծով</v>
      </c>
      <c r="C39" s="133">
        <v>1470</v>
      </c>
      <c r="D39" s="134">
        <f>+'Dramakan hosqer'!C52</f>
        <v>1470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1" si="5">+A39+1</f>
        <v>11</v>
      </c>
      <c r="B40" s="180" t="str">
        <f>+'Dramakan hosqer'!B53</f>
        <v>Գրասենյակային ապրանքների գծով</v>
      </c>
      <c r="C40" s="133">
        <v>279</v>
      </c>
      <c r="D40" s="134">
        <f>+'Dramakan hosqer'!C53</f>
        <v>279</v>
      </c>
      <c r="E40" s="134">
        <f t="shared" si="0"/>
        <v>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0" t="str">
        <f>+'Dramakan hosqer'!B54</f>
        <v>Փոքրարժեք կամ արագամաշ առարկաների գծով</v>
      </c>
      <c r="C41" s="133">
        <v>450</v>
      </c>
      <c r="D41" s="474">
        <f>+'Dramakan hosqer'!C54</f>
        <v>950</v>
      </c>
      <c r="E41" s="474">
        <f t="shared" si="0"/>
        <v>500</v>
      </c>
      <c r="F41" s="133" t="s">
        <v>333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0" t="str">
        <f>+'Dramakan hosqer'!B55</f>
        <v>Ուսումնական նյութերի գծով</v>
      </c>
      <c r="C42" s="133">
        <v>450</v>
      </c>
      <c r="D42" s="134">
        <f>+'Dramakan hosqer'!C55</f>
        <v>450</v>
      </c>
      <c r="E42" s="134">
        <f t="shared" si="0"/>
        <v>0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0" t="str">
        <f>+'Dramakan hosqer'!B56</f>
        <v>Դեղորայքի գծով</v>
      </c>
      <c r="C43" s="133"/>
      <c r="D43" s="474">
        <f>+'Dramakan hosqer'!C56</f>
        <v>80</v>
      </c>
      <c r="E43" s="474">
        <f t="shared" si="0"/>
        <v>80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0" t="str">
        <f>+'Dramakan hosqer'!B57</f>
        <v>Բուժ.ծառայության գծով</v>
      </c>
      <c r="C44" s="133">
        <v>80</v>
      </c>
      <c r="D44" s="474">
        <f>+'Dramakan hosqer'!C57</f>
        <v>200</v>
      </c>
      <c r="E44" s="474">
        <f t="shared" si="0"/>
        <v>120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0" t="str">
        <f>+'Dramakan hosqer'!B58</f>
        <v>Ընթացիկ վերանորոգման գծով</v>
      </c>
      <c r="C45" s="133">
        <v>515.5</v>
      </c>
      <c r="D45" s="134">
        <f>+'Dramakan hosqer'!C58</f>
        <v>515.5</v>
      </c>
      <c r="E45" s="134">
        <f t="shared" si="0"/>
        <v>0</v>
      </c>
      <c r="F45" s="133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0" t="str">
        <f>+'Dramakan hosqer'!B59</f>
        <v>Ջեռուցման համակարգի սպասարկման գծով</v>
      </c>
      <c r="C46" s="133">
        <v>380.5</v>
      </c>
      <c r="D46" s="134">
        <f>+'Dramakan hosqer'!C59</f>
        <v>380.5</v>
      </c>
      <c r="E46" s="134">
        <f t="shared" si="0"/>
        <v>0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0" t="str">
        <f>+'Dramakan hosqer'!B60</f>
        <v>Կաթսայատան սպասարկման գծով</v>
      </c>
      <c r="C47" s="133"/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0" t="str">
        <f>+'Dramakan hosqer'!B61</f>
        <v>Սպասարկման և կոմունալ համավճարների գծով</v>
      </c>
      <c r="C48" s="133"/>
      <c r="D48" s="134">
        <f>+'Dramakan hosqer'!C61</f>
        <v>0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0" t="str">
        <f>+'Dramakan hosqer'!B62</f>
        <v>Գնումների համակարգողի ծառայության գծով</v>
      </c>
      <c r="C49" s="133">
        <v>150</v>
      </c>
      <c r="D49" s="134">
        <f>+'Dramakan hosqer'!C62</f>
        <v>150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0" t="str">
        <f>+'Dramakan hosqer'!B63</f>
        <v>Համակարգիչների տեխնիկական սպասարկման գծով</v>
      </c>
      <c r="C50" s="133"/>
      <c r="D50" s="134">
        <f>+'Dramakan hosqer'!C63</f>
        <v>0</v>
      </c>
      <c r="E50" s="134">
        <f t="shared" si="0"/>
        <v>0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469" t="str">
        <f>+'Dramakan hosqer'!B64</f>
        <v>Համակարգչային ծրագրի և կայքի սպասարկման գծով</v>
      </c>
      <c r="C51" s="133">
        <v>107</v>
      </c>
      <c r="D51" s="134">
        <f>+'Dramakan hosqer'!C64</f>
        <v>107</v>
      </c>
      <c r="E51" s="134">
        <f t="shared" si="0"/>
        <v>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0" t="str">
        <f>+'Dramakan hosqer'!B65</f>
        <v>էլ․ստորագրության գծով</v>
      </c>
      <c r="C52" s="133">
        <v>6</v>
      </c>
      <c r="D52" s="134">
        <f>+'Dramakan hosqer'!C65</f>
        <v>6</v>
      </c>
      <c r="E52" s="134">
        <f t="shared" si="0"/>
        <v>0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0" t="str">
        <f>+'Dramakan hosqer'!B66</f>
        <v>Հայտարարության գծով</v>
      </c>
      <c r="C53" s="133">
        <v>50</v>
      </c>
      <c r="D53" s="134">
        <f>+'Dramakan hosqer'!C66</f>
        <v>50</v>
      </c>
      <c r="E53" s="134">
        <f t="shared" si="0"/>
        <v>0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0" t="str">
        <f>+'Dramakan hosqer'!B67</f>
        <v>Բաժանորդագրության գծով</v>
      </c>
      <c r="C54" s="133">
        <v>50</v>
      </c>
      <c r="D54" s="134">
        <f>+'Dramakan hosqer'!C67</f>
        <v>50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0" t="str">
        <f>+'Dramakan hosqer'!B68</f>
        <v>Վերապատրաստման գծով</v>
      </c>
      <c r="C55" s="133">
        <v>132</v>
      </c>
      <c r="D55" s="134">
        <f>+'Dramakan hosqer'!C68</f>
        <v>132</v>
      </c>
      <c r="E55" s="134">
        <f t="shared" si="0"/>
        <v>0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3" t="str">
        <f>+'Dramakan hosqer'!B69</f>
        <v>Ոռոգման ջրի գծով</v>
      </c>
      <c r="C56" s="133">
        <v>65.8</v>
      </c>
      <c r="D56" s="133">
        <f>+'Dramakan hosqer'!C69</f>
        <v>65.8</v>
      </c>
      <c r="E56" s="133">
        <f t="shared" si="0"/>
        <v>0</v>
      </c>
      <c r="F56" s="133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3" t="str">
        <f>+'Dramakan hosqer'!B70</f>
        <v>Անվտանգության համակարգի գծով</v>
      </c>
      <c r="C57" s="133">
        <v>57.6</v>
      </c>
      <c r="D57" s="133">
        <f>+'Dramakan hosqer'!C70</f>
        <v>57.6</v>
      </c>
      <c r="E57" s="133">
        <f t="shared" si="0"/>
        <v>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customHeight="1">
      <c r="A58" s="35">
        <v>29</v>
      </c>
      <c r="B58" s="243" t="str">
        <f>+'Dramakan hosqer'!B71</f>
        <v>Արխիվացման ծառայության գծով</v>
      </c>
      <c r="C58" s="133">
        <v>50</v>
      </c>
      <c r="D58" s="133">
        <f>+'Dramakan hosqer'!C71</f>
        <v>50</v>
      </c>
      <c r="E58" s="133">
        <f t="shared" ref="E58" si="6">D58-C58</f>
        <v>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30</v>
      </c>
      <c r="B59" s="180" t="str">
        <f>+'Dramakan hosqer'!B72</f>
        <v>Դուրսգրվող գույքի վերագնահատման գծով</v>
      </c>
      <c r="C59" s="133">
        <v>50</v>
      </c>
      <c r="D59" s="134">
        <f>+'Dramakan hosqer'!C72</f>
        <v>50</v>
      </c>
      <c r="E59" s="134">
        <f>D59-C59</f>
        <v>0</v>
      </c>
      <c r="F59" s="133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0" t="str">
        <f>+'Dramakan hosqer'!B73</f>
        <v>Կրակմարիչների լիցքավորում</v>
      </c>
      <c r="C60" s="133">
        <v>96</v>
      </c>
      <c r="D60" s="134">
        <f>+'Dramakan hosqer'!C73</f>
        <v>96</v>
      </c>
      <c r="E60" s="134">
        <f>D60-C60</f>
        <v>0</v>
      </c>
      <c r="F60" s="133"/>
      <c r="G60" s="54" t="s">
        <v>287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customHeight="1">
      <c r="A61" s="35">
        <f t="shared" si="5"/>
        <v>32</v>
      </c>
      <c r="B61" s="180" t="str">
        <f>+'Dramakan hosqer'!B74</f>
        <v>Հարկային պարտավորությունների գծով, այդ թվում՝</v>
      </c>
      <c r="C61" s="133">
        <f>SUM(C62:C64)</f>
        <v>0</v>
      </c>
      <c r="D61" s="134">
        <f>SUM(D62:D64)</f>
        <v>10</v>
      </c>
      <c r="E61" s="134">
        <f>D61-C61</f>
        <v>10</v>
      </c>
      <c r="F61" s="133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4" customFormat="1" ht="18" customHeight="1">
      <c r="A62" s="386">
        <f>+A61+0.1</f>
        <v>32.1</v>
      </c>
      <c r="B62" s="387" t="str">
        <f>+'Dramakan hosqer'!B75</f>
        <v>շահութահարկի գծով</v>
      </c>
      <c r="C62" s="388"/>
      <c r="D62" s="389">
        <f>+'Dramakan hosqer'!C75</f>
        <v>0</v>
      </c>
      <c r="E62" s="390">
        <f>D62-C62</f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f t="shared" ref="A63:A64" si="7">+A62+0.1</f>
        <v>32.200000000000003</v>
      </c>
      <c r="B63" s="387" t="str">
        <f>+'Dramakan hosqer'!B76</f>
        <v>ԱԱՀ-ի գծով</v>
      </c>
      <c r="C63" s="388"/>
      <c r="D63" s="389">
        <f>+'Dramakan hosqer'!C76</f>
        <v>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94" customFormat="1" ht="18" customHeight="1">
      <c r="A64" s="386">
        <f t="shared" si="7"/>
        <v>32.300000000000004</v>
      </c>
      <c r="B64" s="387" t="str">
        <f>+'Dramakan hosqer'!B77</f>
        <v xml:space="preserve">չփոխհատուցվող հարկերի գծով </v>
      </c>
      <c r="C64" s="388"/>
      <c r="D64" s="389">
        <f>+'Dramakan hosqer'!C77</f>
        <v>10</v>
      </c>
      <c r="E64" s="390">
        <f t="shared" si="0"/>
        <v>10</v>
      </c>
      <c r="F64" s="391"/>
      <c r="G64" s="392"/>
      <c r="H64" s="377"/>
      <c r="I64" s="377"/>
      <c r="J64" s="377"/>
      <c r="K64" s="377"/>
      <c r="L64" s="377"/>
      <c r="M64" s="377"/>
      <c r="N64" s="393"/>
      <c r="O64" s="393"/>
      <c r="P64" s="393"/>
      <c r="Q64" s="393"/>
      <c r="R64" s="393"/>
      <c r="S64" s="393"/>
      <c r="T64" s="393"/>
    </row>
    <row r="65" spans="1:20" s="33" customFormat="1" ht="18.75" customHeight="1">
      <c r="A65" s="35">
        <f>+A61+1</f>
        <v>33</v>
      </c>
      <c r="B65" s="180" t="str">
        <f>+'Dramakan hosqer'!B78</f>
        <v>Կրեդիտորական պարտքի մարման գծով</v>
      </c>
      <c r="C65" s="133">
        <v>1087.3</v>
      </c>
      <c r="D65" s="134">
        <f>+'Dramakan hosqer'!C78</f>
        <v>1087.3000000000002</v>
      </c>
      <c r="E65" s="134">
        <f t="shared" si="0"/>
        <v>0</v>
      </c>
      <c r="F65" s="133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customHeight="1">
      <c r="A66" s="35">
        <f>+A65+1</f>
        <v>34</v>
      </c>
      <c r="B66" s="180" t="str">
        <f>+'Dramakan hosqer'!B79</f>
        <v>Այլ արտահոսքերի գծով</v>
      </c>
      <c r="C66" s="133"/>
      <c r="D66" s="134">
        <f>+'Dramakan hosqer'!C79</f>
        <v>0</v>
      </c>
      <c r="E66" s="134">
        <f t="shared" si="0"/>
        <v>0</v>
      </c>
      <c r="F66" s="133"/>
      <c r="G66" s="54" t="s">
        <v>193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>
      <c r="A67" s="81" t="s">
        <v>54</v>
      </c>
      <c r="B67" s="9" t="s">
        <v>57</v>
      </c>
      <c r="C67" s="135">
        <f>+C68+C75</f>
        <v>550</v>
      </c>
      <c r="D67" s="135">
        <f>+D68+D75</f>
        <v>550</v>
      </c>
      <c r="E67" s="135">
        <f t="shared" si="0"/>
        <v>0</v>
      </c>
      <c r="F67" s="130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1</v>
      </c>
      <c r="B68" s="180" t="str">
        <f>+'Dramakan hosqer'!B81</f>
        <v>Հիմնական միջոցների ձեռքբերում, այդ թվում՝</v>
      </c>
      <c r="C68" s="133">
        <f>SUM(C69:C74)</f>
        <v>550</v>
      </c>
      <c r="D68" s="134">
        <f>SUM(D69:D74)</f>
        <v>550</v>
      </c>
      <c r="E68" s="134">
        <f t="shared" si="0"/>
        <v>0</v>
      </c>
      <c r="F68" s="133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4" customFormat="1" ht="18" customHeight="1">
      <c r="A69" s="386">
        <f>+A68+0.1</f>
        <v>1.1000000000000001</v>
      </c>
      <c r="B69" s="387" t="str">
        <f>+'Dramakan hosqer'!B82</f>
        <v>գրասենյակային և տնտեսական գույք</v>
      </c>
      <c r="C69" s="388">
        <v>0</v>
      </c>
      <c r="D69" s="389">
        <f>+'Dramakan hosqer'!C82</f>
        <v>125</v>
      </c>
      <c r="E69" s="390">
        <f t="shared" ref="E69:E82" si="8">D69-C69</f>
        <v>125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>+A69+0.1</f>
        <v>1.2000000000000002</v>
      </c>
      <c r="B70" s="387" t="str">
        <f>+'Dramakan hosqer'!B83</f>
        <v>համակարգչային սարքավորումներ / տեխնիկա</v>
      </c>
      <c r="C70" s="388">
        <v>170</v>
      </c>
      <c r="D70" s="389">
        <f>+'Dramakan hosqer'!C83</f>
        <v>160</v>
      </c>
      <c r="E70" s="390">
        <f>D70-C70</f>
        <v>-10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customHeight="1">
      <c r="A71" s="386">
        <f t="shared" ref="A71:A74" si="9">+A70+0.1</f>
        <v>1.3000000000000003</v>
      </c>
      <c r="B71" s="387" t="str">
        <f>+'Dramakan hosqer'!B84</f>
        <v>մեքենաներ և սարքավորումներ</v>
      </c>
      <c r="C71" s="388">
        <v>380</v>
      </c>
      <c r="D71" s="389">
        <f>+'Dramakan hosqer'!C84</f>
        <v>265</v>
      </c>
      <c r="E71" s="390">
        <f t="shared" si="8"/>
        <v>-115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customHeight="1">
      <c r="A72" s="386">
        <f t="shared" si="9"/>
        <v>1.4000000000000004</v>
      </c>
      <c r="B72" s="387" t="str">
        <f>+'Dramakan hosqer'!B85</f>
        <v>սպորտային գույք</v>
      </c>
      <c r="C72" s="388"/>
      <c r="D72" s="389">
        <f>+'Dramakan hosqer'!C85</f>
        <v>0</v>
      </c>
      <c r="E72" s="390">
        <f t="shared" si="8"/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customHeight="1">
      <c r="A73" s="386">
        <f t="shared" si="9"/>
        <v>1.5000000000000004</v>
      </c>
      <c r="B73" s="387" t="str">
        <f>+'Dramakan hosqer'!B86</f>
        <v>գրականություն</v>
      </c>
      <c r="C73" s="388"/>
      <c r="D73" s="389">
        <f>+'Dramakan hosqer'!C86</f>
        <v>0</v>
      </c>
      <c r="E73" s="390">
        <f>D73-C73</f>
        <v>0</v>
      </c>
      <c r="F73" s="391"/>
      <c r="G73" s="392"/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394" customFormat="1" ht="18" customHeight="1">
      <c r="A74" s="386">
        <f t="shared" si="9"/>
        <v>1.6000000000000005</v>
      </c>
      <c r="B74" s="387">
        <f>+'Dramakan hosqer'!B87</f>
        <v>0</v>
      </c>
      <c r="C74" s="388"/>
      <c r="D74" s="389">
        <f>+'Dramakan hosqer'!C87</f>
        <v>0</v>
      </c>
      <c r="E74" s="390">
        <f>D74-C74</f>
        <v>0</v>
      </c>
      <c r="F74" s="391"/>
      <c r="G74" s="392" t="s">
        <v>120</v>
      </c>
      <c r="H74" s="377"/>
      <c r="I74" s="377"/>
      <c r="J74" s="377"/>
      <c r="K74" s="377"/>
      <c r="L74" s="377"/>
      <c r="M74" s="377"/>
      <c r="N74" s="393"/>
      <c r="O74" s="393"/>
      <c r="P74" s="393"/>
      <c r="Q74" s="393"/>
      <c r="R74" s="393"/>
      <c r="S74" s="393"/>
      <c r="T74" s="393"/>
    </row>
    <row r="75" spans="1:20" s="41" customFormat="1" ht="34.5">
      <c r="A75" s="40">
        <v>2</v>
      </c>
      <c r="B75" s="136" t="str">
        <f>+'Dramakan hosqer'!B88</f>
        <v>Հիմնական միջոցների հիմնական վերանորոգում, 
այդ թվում՝</v>
      </c>
      <c r="C75" s="134">
        <f>SUM(C76:C78)</f>
        <v>0</v>
      </c>
      <c r="D75" s="134">
        <f>SUM(D76:D78)</f>
        <v>0</v>
      </c>
      <c r="E75" s="133">
        <f>D75-C75</f>
        <v>0</v>
      </c>
      <c r="F75" s="133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4" customFormat="1" ht="18" customHeight="1">
      <c r="A76" s="386">
        <f>+A75+0.1</f>
        <v>2.1</v>
      </c>
      <c r="B76" s="387" t="str">
        <f>+'Dramakan hosqer'!B89</f>
        <v>ամրացված գույքի (շենք)</v>
      </c>
      <c r="C76" s="388"/>
      <c r="D76" s="389">
        <f>+'Dramakan hosqer'!C89</f>
        <v>0</v>
      </c>
      <c r="E76" s="390">
        <f t="shared" si="8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customHeight="1">
      <c r="A77" s="386">
        <f>+A76+0.1</f>
        <v>2.2000000000000002</v>
      </c>
      <c r="B77" s="387" t="str">
        <f>+'Dramakan hosqer'!B90</f>
        <v>հիմնական միջոցի</v>
      </c>
      <c r="C77" s="388"/>
      <c r="D77" s="389">
        <f>+'Dramakan hosqer'!C90</f>
        <v>0</v>
      </c>
      <c r="E77" s="390">
        <f t="shared" si="8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94" customFormat="1" ht="18" customHeight="1">
      <c r="A78" s="386">
        <f>+A77+0.1</f>
        <v>2.3000000000000003</v>
      </c>
      <c r="B78" s="387" t="str">
        <f>+'Dramakan hosqer'!B91</f>
        <v>նախագծանախահաշվային փաստաթղթերի գծով</v>
      </c>
      <c r="C78" s="388"/>
      <c r="D78" s="389">
        <f>+'Dramakan hosqer'!C91</f>
        <v>0</v>
      </c>
      <c r="E78" s="390">
        <f t="shared" si="8"/>
        <v>0</v>
      </c>
      <c r="F78" s="391"/>
      <c r="G78" s="392"/>
      <c r="H78" s="377"/>
      <c r="I78" s="377"/>
      <c r="J78" s="377"/>
      <c r="K78" s="377"/>
      <c r="L78" s="377"/>
      <c r="M78" s="377"/>
      <c r="N78" s="393"/>
      <c r="O78" s="393"/>
      <c r="P78" s="393"/>
      <c r="Q78" s="393"/>
      <c r="R78" s="393"/>
      <c r="S78" s="393"/>
      <c r="T78" s="393"/>
    </row>
    <row r="79" spans="1:20" s="33" customFormat="1" ht="34.5">
      <c r="A79" s="81" t="s">
        <v>55</v>
      </c>
      <c r="B79" s="9" t="s">
        <v>140</v>
      </c>
      <c r="C79" s="135">
        <f>SUM(C80:C81)</f>
        <v>0</v>
      </c>
      <c r="D79" s="135">
        <f>SUM(D80:D81)</f>
        <v>0</v>
      </c>
      <c r="E79" s="135">
        <f t="shared" si="8"/>
        <v>0</v>
      </c>
      <c r="F79" s="130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>
      <c r="A80" s="40"/>
      <c r="B80" s="181" t="str">
        <f>+'Dramakan hosqer'!B93</f>
        <v>Սննդի գծով</v>
      </c>
      <c r="C80" s="133"/>
      <c r="D80" s="134">
        <f>+'Dramakan hosqer'!C93</f>
        <v>0</v>
      </c>
      <c r="E80" s="133">
        <f>D80-C80</f>
        <v>0</v>
      </c>
      <c r="F80" s="133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3" customFormat="1" ht="17.25">
      <c r="A81" s="40"/>
      <c r="B81" s="181">
        <f>+'Dramakan hosqer'!B94</f>
        <v>0</v>
      </c>
      <c r="C81" s="133"/>
      <c r="D81" s="133">
        <f>+'Dramakan hosqer'!C94</f>
        <v>0</v>
      </c>
      <c r="E81" s="133">
        <f>D81-C81</f>
        <v>0</v>
      </c>
      <c r="F81" s="133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5">
        <f>C6+C7-C23</f>
        <v>4619.5</v>
      </c>
      <c r="D82" s="135">
        <f>D6+D7-D23</f>
        <v>5967.6900000000023</v>
      </c>
      <c r="E82" s="135">
        <f t="shared" si="8"/>
        <v>1348.1900000000023</v>
      </c>
      <c r="F82" s="130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5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0" t="s">
        <v>2</v>
      </c>
      <c r="C84" s="214"/>
      <c r="D84" s="489" t="str">
        <f>+'Ekamut-caxs'!D79</f>
        <v>Մարիետա Առաքելյան</v>
      </c>
      <c r="E84" s="486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7" t="s">
        <v>4</v>
      </c>
      <c r="C85" s="218"/>
      <c r="D85" s="488" t="s">
        <v>91</v>
      </c>
      <c r="E85" s="488"/>
      <c r="F85" s="152"/>
    </row>
    <row r="86" spans="1:20" s="11" customFormat="1" ht="22.5" customHeight="1">
      <c r="A86" s="12"/>
      <c r="B86" s="219" t="s">
        <v>6</v>
      </c>
      <c r="C86" s="214"/>
      <c r="D86" s="486" t="str">
        <f>+'Ekamut-caxs'!D81</f>
        <v>Գայանե Դերտլյան</v>
      </c>
      <c r="E86" s="486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5"/>
      <c r="C87" s="214"/>
      <c r="D87" s="488" t="s">
        <v>91</v>
      </c>
      <c r="E87" s="488"/>
      <c r="F87" s="15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199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C49" sqref="C4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28515625" style="11" customWidth="1"/>
    <col min="7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«Փոքրիկ Երկիր» հ․91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98">
        <f>SUM(D9:D29)</f>
        <v>171.1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106"/>
      <c r="E9" s="22"/>
    </row>
    <row r="10" spans="1:22">
      <c r="A10" s="102">
        <v>1.2</v>
      </c>
      <c r="B10" s="103" t="s">
        <v>152</v>
      </c>
      <c r="C10" s="102" t="s">
        <v>153</v>
      </c>
      <c r="D10" s="106"/>
      <c r="E10" s="22"/>
    </row>
    <row r="11" spans="1:22">
      <c r="A11" s="102">
        <v>1.3</v>
      </c>
      <c r="B11" s="103" t="s">
        <v>154</v>
      </c>
      <c r="C11" s="102" t="s">
        <v>155</v>
      </c>
      <c r="D11" s="106"/>
      <c r="E11" s="22"/>
    </row>
    <row r="12" spans="1:22">
      <c r="A12" s="102">
        <v>1.4</v>
      </c>
      <c r="B12" s="104" t="s">
        <v>156</v>
      </c>
      <c r="C12" s="105" t="s">
        <v>157</v>
      </c>
      <c r="D12" s="106"/>
      <c r="E12" s="22"/>
    </row>
    <row r="13" spans="1:22">
      <c r="A13" s="102">
        <v>1.5</v>
      </c>
      <c r="B13" s="104"/>
      <c r="C13" s="102" t="s">
        <v>158</v>
      </c>
      <c r="D13" s="106"/>
      <c r="E13" s="22"/>
    </row>
    <row r="14" spans="1:22">
      <c r="A14" s="102">
        <v>1.6</v>
      </c>
      <c r="B14" s="103" t="s">
        <v>190</v>
      </c>
      <c r="C14" s="102" t="s">
        <v>159</v>
      </c>
      <c r="D14" s="106"/>
      <c r="E14" s="22"/>
    </row>
    <row r="15" spans="1:22" ht="27">
      <c r="A15" s="102">
        <v>1.7</v>
      </c>
      <c r="B15" s="104"/>
      <c r="C15" s="102" t="s">
        <v>181</v>
      </c>
      <c r="D15" s="106"/>
      <c r="E15" s="22"/>
    </row>
    <row r="16" spans="1:22">
      <c r="A16" s="102">
        <v>1.8</v>
      </c>
      <c r="B16" s="104"/>
      <c r="C16" s="106" t="s">
        <v>180</v>
      </c>
      <c r="D16" s="22">
        <v>12</v>
      </c>
      <c r="E16" s="22"/>
    </row>
    <row r="17" spans="1:22">
      <c r="A17" s="102">
        <v>1.9</v>
      </c>
      <c r="B17" s="104"/>
      <c r="C17" s="106"/>
      <c r="D17" s="106"/>
      <c r="E17" s="22"/>
    </row>
    <row r="18" spans="1:22">
      <c r="A18" s="107">
        <v>2</v>
      </c>
      <c r="B18" s="104"/>
      <c r="C18" s="106"/>
      <c r="D18" s="106"/>
      <c r="E18" s="22"/>
    </row>
    <row r="19" spans="1:22">
      <c r="A19" s="102">
        <v>2.1</v>
      </c>
      <c r="B19" s="104"/>
      <c r="C19" s="106"/>
      <c r="D19" s="106"/>
      <c r="E19" s="22"/>
    </row>
    <row r="20" spans="1:22">
      <c r="A20" s="102">
        <v>2.2000000000000002</v>
      </c>
      <c r="B20" s="104"/>
      <c r="C20" s="106"/>
      <c r="D20" s="106"/>
      <c r="E20" s="22"/>
    </row>
    <row r="21" spans="1:22">
      <c r="A21" s="102">
        <v>2.2999999999999998</v>
      </c>
      <c r="B21" s="104"/>
      <c r="C21" s="106"/>
      <c r="D21" s="106"/>
      <c r="E21" s="22"/>
    </row>
    <row r="22" spans="1:22">
      <c r="A22" s="102">
        <v>2.4</v>
      </c>
      <c r="B22" s="104"/>
      <c r="C22" s="106"/>
      <c r="D22" s="106"/>
      <c r="E22" s="22"/>
    </row>
    <row r="23" spans="1:22">
      <c r="A23" s="102">
        <v>2.5</v>
      </c>
      <c r="B23" s="104" t="s">
        <v>160</v>
      </c>
      <c r="C23" s="102" t="s">
        <v>35</v>
      </c>
      <c r="D23" s="106"/>
      <c r="E23" s="22"/>
    </row>
    <row r="24" spans="1:22">
      <c r="A24" s="102">
        <v>2.6</v>
      </c>
      <c r="B24" s="104" t="s">
        <v>160</v>
      </c>
      <c r="C24" s="102" t="s">
        <v>47</v>
      </c>
      <c r="D24" s="106"/>
      <c r="E24" s="22"/>
    </row>
    <row r="25" spans="1:22">
      <c r="A25" s="102">
        <v>2.7</v>
      </c>
      <c r="B25" s="104" t="s">
        <v>160</v>
      </c>
      <c r="C25" s="102" t="s">
        <v>161</v>
      </c>
      <c r="D25" s="106">
        <v>5.9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106">
        <v>139.5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106"/>
      <c r="E27" s="22"/>
    </row>
    <row r="28" spans="1:22">
      <c r="A28" s="108">
        <v>2.1</v>
      </c>
      <c r="B28" s="104" t="s">
        <v>165</v>
      </c>
      <c r="C28" s="102" t="s">
        <v>166</v>
      </c>
      <c r="D28" s="106">
        <v>4.2</v>
      </c>
      <c r="E28" s="22"/>
    </row>
    <row r="29" spans="1:22">
      <c r="A29" s="108">
        <v>2.11</v>
      </c>
      <c r="B29" s="104"/>
      <c r="C29" s="106" t="s">
        <v>167</v>
      </c>
      <c r="D29" s="106">
        <v>9.5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98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106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106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106"/>
      <c r="E33" s="110"/>
    </row>
    <row r="34" spans="1:22" s="87" customFormat="1" ht="17.25">
      <c r="A34" s="34"/>
      <c r="B34" s="111" t="s">
        <v>68</v>
      </c>
      <c r="C34" s="112"/>
      <c r="D34" s="34">
        <f>D8+D30</f>
        <v>171.1</v>
      </c>
      <c r="E34" s="113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604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310.89999999999998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82.2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16.2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4197.1000000000004</v>
      </c>
      <c r="E54" s="22"/>
      <c r="F54" s="149">
        <f>SUM(D36:D53)</f>
        <v>1013.3000000000001</v>
      </c>
      <c r="G54" s="149">
        <f>+D59-D54-F54</f>
        <v>0</v>
      </c>
    </row>
    <row r="55" spans="1:22" ht="27" customHeight="1">
      <c r="A55" s="102">
        <v>1.1000000000000001</v>
      </c>
      <c r="B55" s="131"/>
      <c r="C55" s="132" t="s">
        <v>179</v>
      </c>
      <c r="D55" s="107">
        <v>4123.1000000000004</v>
      </c>
      <c r="E55" s="22"/>
    </row>
    <row r="56" spans="1:22" ht="27">
      <c r="A56" s="102">
        <v>1.2</v>
      </c>
      <c r="B56" s="114"/>
      <c r="C56" s="102" t="s">
        <v>169</v>
      </c>
      <c r="D56" s="22">
        <v>74</v>
      </c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5"/>
      <c r="B59" s="111" t="s">
        <v>68</v>
      </c>
      <c r="C59" s="116"/>
      <c r="D59" s="117">
        <f>SUM(D36:D54)</f>
        <v>5210.4000000000005</v>
      </c>
      <c r="E59" s="118"/>
      <c r="F59" s="334">
        <f>+D59-D55</f>
        <v>1087.3000000000002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19" t="s">
        <v>175</v>
      </c>
    </row>
    <row r="62" spans="1:22" ht="59.25" customHeight="1">
      <c r="A62" s="120">
        <v>1</v>
      </c>
      <c r="B62" s="121" t="s">
        <v>245</v>
      </c>
      <c r="C62" s="117">
        <v>5381.7740000000003</v>
      </c>
      <c r="D62" s="497" t="s">
        <v>176</v>
      </c>
      <c r="E62" s="498"/>
    </row>
    <row r="63" spans="1:22" ht="36.75" customHeight="1"/>
    <row r="64" spans="1:22" s="83" customFormat="1" ht="25.5" customHeight="1">
      <c r="A64" s="122"/>
      <c r="B64" s="220" t="s">
        <v>2</v>
      </c>
      <c r="C64" s="221"/>
      <c r="D64" s="499" t="str">
        <f>+'Ekamut-caxs'!D79</f>
        <v>Մարիետա Առաքելյան</v>
      </c>
      <c r="E64" s="49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2"/>
      <c r="B65" s="222"/>
      <c r="C65" s="223"/>
      <c r="D65" s="500" t="s">
        <v>91</v>
      </c>
      <c r="E65" s="50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2"/>
      <c r="B66" s="220" t="s">
        <v>6</v>
      </c>
      <c r="C66" s="221"/>
      <c r="D66" s="499" t="str">
        <f>+'Ekamut-caxs'!D81</f>
        <v>Գայանե Դերտլյան</v>
      </c>
      <c r="E66" s="49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2"/>
      <c r="B67" s="123"/>
      <c r="C67" s="122" t="s">
        <v>1</v>
      </c>
      <c r="D67" s="501" t="s">
        <v>91</v>
      </c>
      <c r="E67" s="50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C49" sqref="C49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5.2851562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3.42578125" style="259" customWidth="1"/>
    <col min="15" max="15" width="14.28515625" style="259" customWidth="1"/>
    <col min="16" max="16384" width="9.140625" style="259"/>
  </cols>
  <sheetData>
    <row r="1" spans="1:15" s="257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7" customFormat="1" ht="21.75" customHeight="1">
      <c r="A2" s="503" t="str">
        <f>+'Ekamut-caxs'!A13</f>
        <v xml:space="preserve">«Երևանի «Փոքրիկ Երկիր» հ․91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7" customFormat="1" ht="21" customHeight="1">
      <c r="A3" s="503" t="s">
        <v>92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2" customFormat="1" ht="19.5" customHeight="1">
      <c r="A5" s="509" t="s">
        <v>113</v>
      </c>
      <c r="B5" s="509" t="s">
        <v>93</v>
      </c>
      <c r="C5" s="510" t="s">
        <v>94</v>
      </c>
      <c r="D5" s="510"/>
      <c r="E5" s="510"/>
      <c r="F5" s="510"/>
      <c r="G5" s="510" t="s">
        <v>95</v>
      </c>
      <c r="H5" s="510"/>
      <c r="I5" s="510"/>
      <c r="J5" s="510"/>
      <c r="K5" s="510" t="s">
        <v>133</v>
      </c>
      <c r="L5" s="510"/>
      <c r="M5" s="510"/>
      <c r="N5" s="510"/>
      <c r="O5" s="510"/>
    </row>
    <row r="6" spans="1:15" s="264" customFormat="1" ht="51" customHeight="1">
      <c r="A6" s="509"/>
      <c r="B6" s="509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267">
        <v>6193</v>
      </c>
      <c r="D7" s="268">
        <v>889934</v>
      </c>
      <c r="E7" s="269">
        <v>6377</v>
      </c>
      <c r="F7" s="270">
        <f>IF((E7&lt;10000), E7*143.7, E7*107.1)</f>
        <v>916374.89999999991</v>
      </c>
      <c r="G7" s="267">
        <v>425</v>
      </c>
      <c r="H7" s="268">
        <v>215221</v>
      </c>
      <c r="I7" s="269">
        <f>1533.1+4541.2</f>
        <v>6074.2999999999993</v>
      </c>
      <c r="J7" s="270">
        <v>309522</v>
      </c>
      <c r="K7" s="271">
        <v>260</v>
      </c>
      <c r="L7" s="269">
        <v>1554</v>
      </c>
      <c r="M7" s="272">
        <f>+L7*200.47</f>
        <v>311530.38</v>
      </c>
      <c r="N7" s="273">
        <f>+L7*7.94904</f>
        <v>12352.80816</v>
      </c>
      <c r="O7" s="272">
        <f>+N7+M7</f>
        <v>323883.18816000002</v>
      </c>
    </row>
    <row r="8" spans="1:15" ht="19.5" customHeight="1">
      <c r="A8" s="265">
        <v>2</v>
      </c>
      <c r="B8" s="266" t="s">
        <v>97</v>
      </c>
      <c r="C8" s="267">
        <v>5137</v>
      </c>
      <c r="D8" s="268">
        <v>738187</v>
      </c>
      <c r="E8" s="269">
        <v>5027</v>
      </c>
      <c r="F8" s="270">
        <f t="shared" ref="F8:F18" si="0">IF((E8&lt;10000), E8*143.7, E8*107.1)</f>
        <v>722379.89999999991</v>
      </c>
      <c r="G8" s="267">
        <v>6968</v>
      </c>
      <c r="H8" s="268">
        <v>358042</v>
      </c>
      <c r="I8" s="269">
        <f>1392.58+4206.82</f>
        <v>5599.4</v>
      </c>
      <c r="J8" s="270">
        <v>285530</v>
      </c>
      <c r="K8" s="271">
        <v>262</v>
      </c>
      <c r="L8" s="269">
        <v>110</v>
      </c>
      <c r="M8" s="272">
        <f t="shared" ref="M8:M18" si="1">+L8*200.47</f>
        <v>22051.7</v>
      </c>
      <c r="N8" s="273">
        <f t="shared" ref="N8:N18" si="2">+L8*7.94904</f>
        <v>874.39440000000002</v>
      </c>
      <c r="O8" s="272">
        <f t="shared" ref="O8:O18" si="3">+N8+M8</f>
        <v>22926.094400000002</v>
      </c>
    </row>
    <row r="9" spans="1:15" ht="19.5" customHeight="1">
      <c r="A9" s="265">
        <v>3</v>
      </c>
      <c r="B9" s="266" t="s">
        <v>98</v>
      </c>
      <c r="C9" s="267">
        <v>249</v>
      </c>
      <c r="D9" s="268">
        <v>357813</v>
      </c>
      <c r="E9" s="269">
        <v>3838</v>
      </c>
      <c r="F9" s="270">
        <f t="shared" si="0"/>
        <v>551520.6</v>
      </c>
      <c r="G9" s="267">
        <v>589</v>
      </c>
      <c r="H9" s="268">
        <v>301435</v>
      </c>
      <c r="I9" s="269">
        <f>1249.12+3922.44</f>
        <v>5171.5599999999995</v>
      </c>
      <c r="J9" s="270">
        <v>264084</v>
      </c>
      <c r="K9" s="271">
        <v>448</v>
      </c>
      <c r="L9" s="269">
        <v>515</v>
      </c>
      <c r="M9" s="272">
        <f t="shared" si="1"/>
        <v>103242.05</v>
      </c>
      <c r="N9" s="273">
        <f t="shared" si="2"/>
        <v>4093.7556</v>
      </c>
      <c r="O9" s="272">
        <f t="shared" si="3"/>
        <v>107335.80560000001</v>
      </c>
    </row>
    <row r="10" spans="1:15" ht="19.5" customHeight="1">
      <c r="A10" s="265">
        <v>4</v>
      </c>
      <c r="B10" s="266" t="s">
        <v>99</v>
      </c>
      <c r="C10" s="271">
        <v>885</v>
      </c>
      <c r="D10" s="274">
        <v>127175</v>
      </c>
      <c r="E10" s="269">
        <v>1091</v>
      </c>
      <c r="F10" s="270">
        <f t="shared" si="0"/>
        <v>156776.69999999998</v>
      </c>
      <c r="G10" s="267">
        <v>3994</v>
      </c>
      <c r="H10" s="274">
        <v>204053</v>
      </c>
      <c r="I10" s="269">
        <f>813.26+2884.62</f>
        <v>3697.88</v>
      </c>
      <c r="J10" s="270">
        <v>189630</v>
      </c>
      <c r="K10" s="271">
        <v>196</v>
      </c>
      <c r="L10" s="269">
        <v>415</v>
      </c>
      <c r="M10" s="272">
        <f t="shared" si="1"/>
        <v>83195.05</v>
      </c>
      <c r="N10" s="273">
        <f t="shared" si="2"/>
        <v>3298.8516</v>
      </c>
      <c r="O10" s="272">
        <f t="shared" si="3"/>
        <v>86493.901599999997</v>
      </c>
    </row>
    <row r="11" spans="1:15" ht="19.5" customHeight="1">
      <c r="A11" s="265">
        <v>5</v>
      </c>
      <c r="B11" s="266" t="s">
        <v>100</v>
      </c>
      <c r="C11" s="271">
        <v>659</v>
      </c>
      <c r="D11" s="274">
        <v>94698</v>
      </c>
      <c r="E11" s="269">
        <v>789</v>
      </c>
      <c r="F11" s="270">
        <f t="shared" si="0"/>
        <v>113379.29999999999</v>
      </c>
      <c r="G11" s="267">
        <v>3382</v>
      </c>
      <c r="H11" s="274">
        <v>172787</v>
      </c>
      <c r="I11" s="269">
        <f>740.48+2814.36</f>
        <v>3554.84</v>
      </c>
      <c r="J11" s="270">
        <v>182708</v>
      </c>
      <c r="K11" s="271">
        <v>252</v>
      </c>
      <c r="L11" s="269">
        <v>283</v>
      </c>
      <c r="M11" s="272">
        <f t="shared" si="1"/>
        <v>56733.01</v>
      </c>
      <c r="N11" s="273">
        <f t="shared" si="2"/>
        <v>2249.5783200000001</v>
      </c>
      <c r="O11" s="272">
        <f t="shared" si="3"/>
        <v>58982.588320000003</v>
      </c>
    </row>
    <row r="12" spans="1:15" ht="19.5" customHeight="1">
      <c r="A12" s="265">
        <v>6</v>
      </c>
      <c r="B12" s="266" t="s">
        <v>101</v>
      </c>
      <c r="C12" s="271">
        <v>483</v>
      </c>
      <c r="D12" s="274">
        <v>69407</v>
      </c>
      <c r="E12" s="269">
        <v>626</v>
      </c>
      <c r="F12" s="270">
        <f t="shared" si="0"/>
        <v>89956.2</v>
      </c>
      <c r="G12" s="267">
        <v>3653</v>
      </c>
      <c r="H12" s="274">
        <v>187989</v>
      </c>
      <c r="I12" s="269">
        <f>783.28+3169.42</f>
        <v>3952.7</v>
      </c>
      <c r="J12" s="270">
        <v>203558</v>
      </c>
      <c r="K12" s="271">
        <v>614</v>
      </c>
      <c r="L12" s="269">
        <v>384</v>
      </c>
      <c r="M12" s="272">
        <f t="shared" si="1"/>
        <v>76980.479999999996</v>
      </c>
      <c r="N12" s="273">
        <f t="shared" si="2"/>
        <v>3052.43136</v>
      </c>
      <c r="O12" s="272">
        <f t="shared" si="3"/>
        <v>80032.911359999998</v>
      </c>
    </row>
    <row r="13" spans="1:15" ht="19.5" customHeight="1">
      <c r="A13" s="265">
        <v>7</v>
      </c>
      <c r="B13" s="266" t="s">
        <v>102</v>
      </c>
      <c r="C13" s="271">
        <v>371</v>
      </c>
      <c r="D13" s="274">
        <v>53313</v>
      </c>
      <c r="E13" s="269">
        <v>453</v>
      </c>
      <c r="F13" s="270">
        <f t="shared" si="0"/>
        <v>65096.099999999991</v>
      </c>
      <c r="G13" s="267">
        <v>3192</v>
      </c>
      <c r="H13" s="274">
        <v>163750</v>
      </c>
      <c r="I13" s="269">
        <f>733.28+2929.74</f>
        <v>3663.0199999999995</v>
      </c>
      <c r="J13" s="270">
        <v>188566</v>
      </c>
      <c r="K13" s="271">
        <v>497</v>
      </c>
      <c r="L13" s="269">
        <v>861</v>
      </c>
      <c r="M13" s="272">
        <f t="shared" si="1"/>
        <v>172604.67</v>
      </c>
      <c r="N13" s="273">
        <f t="shared" si="2"/>
        <v>6844.1234400000003</v>
      </c>
      <c r="O13" s="272">
        <f t="shared" si="3"/>
        <v>179448.79344000001</v>
      </c>
    </row>
    <row r="14" spans="1:15" ht="19.5" customHeight="1">
      <c r="A14" s="265">
        <v>8</v>
      </c>
      <c r="B14" s="275" t="s">
        <v>103</v>
      </c>
      <c r="C14" s="271">
        <v>323</v>
      </c>
      <c r="D14" s="274">
        <v>46415</v>
      </c>
      <c r="E14" s="269">
        <v>423</v>
      </c>
      <c r="F14" s="270">
        <f t="shared" si="0"/>
        <v>60785.1</v>
      </c>
      <c r="G14" s="267">
        <v>3275</v>
      </c>
      <c r="H14" s="274">
        <v>168861</v>
      </c>
      <c r="I14" s="269">
        <f>713+2950</f>
        <v>3663</v>
      </c>
      <c r="J14" s="270">
        <v>188752</v>
      </c>
      <c r="K14" s="271">
        <v>320</v>
      </c>
      <c r="L14" s="269">
        <v>105</v>
      </c>
      <c r="M14" s="272">
        <f t="shared" si="1"/>
        <v>21049.35</v>
      </c>
      <c r="N14" s="273">
        <f t="shared" si="2"/>
        <v>834.64920000000006</v>
      </c>
      <c r="O14" s="272">
        <f t="shared" si="3"/>
        <v>21883.999199999998</v>
      </c>
    </row>
    <row r="15" spans="1:15" ht="19.5" customHeight="1">
      <c r="A15" s="265">
        <v>9</v>
      </c>
      <c r="B15" s="275" t="s">
        <v>104</v>
      </c>
      <c r="C15" s="271">
        <v>590</v>
      </c>
      <c r="D15" s="274">
        <v>84783</v>
      </c>
      <c r="E15" s="269">
        <v>705</v>
      </c>
      <c r="F15" s="270">
        <f t="shared" si="0"/>
        <v>101308.49999999999</v>
      </c>
      <c r="G15" s="267">
        <v>4362</v>
      </c>
      <c r="H15" s="274">
        <v>224540</v>
      </c>
      <c r="I15" s="269">
        <f>3109+667</f>
        <v>3776</v>
      </c>
      <c r="J15" s="270">
        <v>195276</v>
      </c>
      <c r="K15" s="271">
        <v>347</v>
      </c>
      <c r="L15" s="269">
        <v>921</v>
      </c>
      <c r="M15" s="272">
        <f t="shared" si="1"/>
        <v>184632.87</v>
      </c>
      <c r="N15" s="273">
        <f t="shared" si="2"/>
        <v>7321.0658400000002</v>
      </c>
      <c r="O15" s="272">
        <f t="shared" si="3"/>
        <v>191953.93583999999</v>
      </c>
    </row>
    <row r="16" spans="1:15" ht="19.5" customHeight="1">
      <c r="A16" s="265">
        <v>10</v>
      </c>
      <c r="B16" s="275" t="s">
        <v>105</v>
      </c>
      <c r="C16" s="271">
        <v>943</v>
      </c>
      <c r="D16" s="274">
        <v>135509</v>
      </c>
      <c r="E16" s="269">
        <v>943</v>
      </c>
      <c r="F16" s="270">
        <f t="shared" si="0"/>
        <v>135509.09999999998</v>
      </c>
      <c r="G16" s="267">
        <v>3495</v>
      </c>
      <c r="H16" s="274">
        <v>228858</v>
      </c>
      <c r="I16" s="269">
        <v>3495</v>
      </c>
      <c r="J16" s="270">
        <v>228858</v>
      </c>
      <c r="K16" s="271">
        <v>460</v>
      </c>
      <c r="L16" s="269">
        <v>460</v>
      </c>
      <c r="M16" s="272">
        <f t="shared" si="1"/>
        <v>92216.2</v>
      </c>
      <c r="N16" s="273">
        <f t="shared" si="2"/>
        <v>3656.5583999999999</v>
      </c>
      <c r="O16" s="272">
        <f t="shared" si="3"/>
        <v>95872.758399999992</v>
      </c>
    </row>
    <row r="17" spans="1:15" ht="19.5" customHeight="1">
      <c r="A17" s="265">
        <v>11</v>
      </c>
      <c r="B17" s="275" t="s">
        <v>106</v>
      </c>
      <c r="C17" s="271">
        <v>249</v>
      </c>
      <c r="D17" s="274">
        <v>357813</v>
      </c>
      <c r="E17" s="473">
        <f>+E16</f>
        <v>943</v>
      </c>
      <c r="F17" s="270">
        <f t="shared" si="0"/>
        <v>135509.09999999998</v>
      </c>
      <c r="G17" s="267">
        <v>425</v>
      </c>
      <c r="H17" s="274">
        <v>227285</v>
      </c>
      <c r="I17" s="269">
        <f>+G7</f>
        <v>425</v>
      </c>
      <c r="J17" s="270">
        <f t="shared" ref="J17:J18" si="4">+I17*53.48</f>
        <v>22729</v>
      </c>
      <c r="K17" s="269">
        <v>262</v>
      </c>
      <c r="L17" s="269">
        <v>262</v>
      </c>
      <c r="M17" s="272">
        <f t="shared" si="1"/>
        <v>52523.14</v>
      </c>
      <c r="N17" s="273">
        <f t="shared" si="2"/>
        <v>2082.6484799999998</v>
      </c>
      <c r="O17" s="272">
        <f t="shared" si="3"/>
        <v>54605.788480000003</v>
      </c>
    </row>
    <row r="18" spans="1:15" ht="19.5" customHeight="1">
      <c r="A18" s="265">
        <v>12</v>
      </c>
      <c r="B18" s="275" t="s">
        <v>107</v>
      </c>
      <c r="C18" s="271">
        <v>6193</v>
      </c>
      <c r="D18" s="274">
        <v>889934</v>
      </c>
      <c r="E18" s="269">
        <f>+C18</f>
        <v>6193</v>
      </c>
      <c r="F18" s="270">
        <f t="shared" si="0"/>
        <v>889934.1</v>
      </c>
      <c r="G18" s="267">
        <v>6193</v>
      </c>
      <c r="H18" s="274">
        <v>331202</v>
      </c>
      <c r="I18" s="269">
        <f>+G18</f>
        <v>6193</v>
      </c>
      <c r="J18" s="270">
        <f t="shared" si="4"/>
        <v>331201.63999999996</v>
      </c>
      <c r="K18" s="269">
        <v>331</v>
      </c>
      <c r="L18" s="269">
        <v>331</v>
      </c>
      <c r="M18" s="272">
        <f t="shared" si="1"/>
        <v>66355.569999999992</v>
      </c>
      <c r="N18" s="273">
        <f t="shared" si="2"/>
        <v>2631.1322399999999</v>
      </c>
      <c r="O18" s="272">
        <f t="shared" si="3"/>
        <v>68986.702239999999</v>
      </c>
    </row>
    <row r="19" spans="1:15" ht="32.25" customHeight="1">
      <c r="A19" s="277"/>
      <c r="B19" s="261" t="s">
        <v>89</v>
      </c>
      <c r="C19" s="278">
        <f t="shared" ref="C19:K19" si="5">SUM(C7:C18)</f>
        <v>22275</v>
      </c>
      <c r="D19" s="279">
        <f t="shared" si="5"/>
        <v>3844981</v>
      </c>
      <c r="E19" s="278">
        <f t="shared" si="5"/>
        <v>27408</v>
      </c>
      <c r="F19" s="279">
        <f>SUM(F7:F18)</f>
        <v>3938529.6000000006</v>
      </c>
      <c r="G19" s="279">
        <f>SUM(G7:G18)</f>
        <v>39953</v>
      </c>
      <c r="H19" s="279">
        <f>SUM(H7:H18)</f>
        <v>2784023</v>
      </c>
      <c r="I19" s="278">
        <f>SUM(I7:I18)</f>
        <v>49265.7</v>
      </c>
      <c r="J19" s="279">
        <f>SUM(J7:J18)</f>
        <v>2590414.64</v>
      </c>
      <c r="K19" s="278">
        <f t="shared" si="5"/>
        <v>4249</v>
      </c>
      <c r="L19" s="278">
        <f>SUM(L7:L18)</f>
        <v>6201</v>
      </c>
      <c r="M19" s="279">
        <f>SUM(M7:M18)</f>
        <v>1243114.47</v>
      </c>
      <c r="N19" s="280">
        <f>SUM(N7:N18)</f>
        <v>49291.997039999995</v>
      </c>
      <c r="O19" s="279">
        <f>SUM(O7:O18)</f>
        <v>1292406.46704</v>
      </c>
    </row>
    <row r="20" spans="1:15" ht="21.75" customHeight="1">
      <c r="B20" s="281"/>
      <c r="C20" s="282"/>
      <c r="D20" s="283"/>
      <c r="E20" s="282"/>
      <c r="F20" s="283">
        <f>ROUND(F19/1000,1)</f>
        <v>3938.5</v>
      </c>
      <c r="G20" s="282"/>
      <c r="H20" s="283"/>
      <c r="I20" s="282"/>
      <c r="J20" s="283">
        <f>ROUND(J19/1000,1)</f>
        <v>2590.4</v>
      </c>
      <c r="K20" s="282"/>
      <c r="L20" s="282"/>
      <c r="M20" s="283">
        <f>ROUND(M19/1000,1)</f>
        <v>1243.0999999999999</v>
      </c>
      <c r="N20" s="283">
        <f t="shared" ref="N20:O20" si="6">ROUND(N19/1000,1)</f>
        <v>49.3</v>
      </c>
      <c r="O20" s="283">
        <f t="shared" si="6"/>
        <v>1292.4000000000001</v>
      </c>
    </row>
    <row r="21" spans="1:15" ht="33.75" customHeight="1" thickBot="1">
      <c r="B21" s="507" t="s">
        <v>236</v>
      </c>
      <c r="C21" s="507"/>
      <c r="D21" s="507"/>
      <c r="E21" s="284"/>
      <c r="F21" s="285"/>
      <c r="H21" s="284"/>
      <c r="M21" s="283"/>
    </row>
    <row r="22" spans="1:15" s="257" customFormat="1" ht="34.5" customHeight="1">
      <c r="A22" s="286"/>
      <c r="B22" s="287" t="s">
        <v>137</v>
      </c>
      <c r="C22" s="288" t="s">
        <v>138</v>
      </c>
      <c r="D22" s="288" t="s">
        <v>237</v>
      </c>
      <c r="E22" s="288" t="s">
        <v>237</v>
      </c>
      <c r="F22" s="289" t="s">
        <v>237</v>
      </c>
      <c r="G22" s="288" t="s">
        <v>138</v>
      </c>
      <c r="H22" s="288" t="s">
        <v>237</v>
      </c>
      <c r="I22" s="288" t="s">
        <v>237</v>
      </c>
      <c r="J22" s="290" t="s">
        <v>237</v>
      </c>
      <c r="K22" s="288" t="s">
        <v>138</v>
      </c>
      <c r="L22" s="288" t="s">
        <v>237</v>
      </c>
      <c r="M22" s="291" t="s">
        <v>237</v>
      </c>
      <c r="N22" s="286" t="s">
        <v>237</v>
      </c>
      <c r="O22" s="290" t="s">
        <v>237</v>
      </c>
    </row>
    <row r="23" spans="1:15" ht="23.25" customHeight="1">
      <c r="A23" s="292">
        <v>1</v>
      </c>
      <c r="B23" s="293"/>
      <c r="C23" s="276"/>
      <c r="D23" s="276" t="s">
        <v>237</v>
      </c>
      <c r="E23" s="276" t="s">
        <v>237</v>
      </c>
      <c r="F23" s="294"/>
      <c r="G23" s="295"/>
      <c r="H23" s="276" t="s">
        <v>237</v>
      </c>
      <c r="I23" s="276" t="s">
        <v>237</v>
      </c>
      <c r="J23" s="296"/>
      <c r="K23" s="295"/>
      <c r="L23" s="276" t="s">
        <v>237</v>
      </c>
      <c r="M23" s="297"/>
      <c r="N23" s="298" t="s">
        <v>237</v>
      </c>
      <c r="O23" s="299" t="s">
        <v>237</v>
      </c>
    </row>
    <row r="24" spans="1:15" ht="23.25" customHeight="1">
      <c r="A24" s="292">
        <v>2</v>
      </c>
      <c r="B24" s="293"/>
      <c r="C24" s="276"/>
      <c r="D24" s="276" t="s">
        <v>237</v>
      </c>
      <c r="E24" s="276" t="s">
        <v>237</v>
      </c>
      <c r="F24" s="294"/>
      <c r="G24" s="295"/>
      <c r="H24" s="276" t="s">
        <v>237</v>
      </c>
      <c r="I24" s="276" t="s">
        <v>237</v>
      </c>
      <c r="J24" s="296"/>
      <c r="K24" s="295"/>
      <c r="L24" s="276" t="s">
        <v>237</v>
      </c>
      <c r="M24" s="297"/>
      <c r="N24" s="298" t="s">
        <v>237</v>
      </c>
      <c r="O24" s="299" t="s">
        <v>237</v>
      </c>
    </row>
    <row r="25" spans="1:15" s="264" customFormat="1" ht="23.25" customHeight="1">
      <c r="A25" s="300">
        <v>3</v>
      </c>
      <c r="B25" s="301"/>
      <c r="C25" s="302"/>
      <c r="D25" s="302" t="s">
        <v>237</v>
      </c>
      <c r="E25" s="302" t="s">
        <v>237</v>
      </c>
      <c r="F25" s="303"/>
      <c r="G25" s="304"/>
      <c r="H25" s="302" t="s">
        <v>237</v>
      </c>
      <c r="I25" s="302" t="s">
        <v>237</v>
      </c>
      <c r="J25" s="303"/>
      <c r="K25" s="304"/>
      <c r="L25" s="302" t="s">
        <v>237</v>
      </c>
      <c r="M25" s="305"/>
      <c r="N25" s="306" t="s">
        <v>237</v>
      </c>
      <c r="O25" s="307" t="s">
        <v>237</v>
      </c>
    </row>
    <row r="26" spans="1:15" s="257" customFormat="1" ht="24" customHeight="1">
      <c r="A26" s="308"/>
      <c r="B26" s="309" t="s">
        <v>68</v>
      </c>
      <c r="C26" s="279" t="s">
        <v>237</v>
      </c>
      <c r="D26" s="279" t="s">
        <v>237</v>
      </c>
      <c r="E26" s="279" t="s">
        <v>237</v>
      </c>
      <c r="F26" s="310">
        <f>SUM(F23:F25)</f>
        <v>0</v>
      </c>
      <c r="G26" s="311" t="s">
        <v>237</v>
      </c>
      <c r="H26" s="279" t="s">
        <v>237</v>
      </c>
      <c r="I26" s="279" t="s">
        <v>237</v>
      </c>
      <c r="J26" s="310">
        <f>SUM(J23:J25)</f>
        <v>0</v>
      </c>
      <c r="K26" s="311" t="s">
        <v>237</v>
      </c>
      <c r="L26" s="279" t="s">
        <v>237</v>
      </c>
      <c r="M26" s="312">
        <f>SUM(M23:M25)</f>
        <v>0</v>
      </c>
      <c r="N26" s="308" t="s">
        <v>237</v>
      </c>
      <c r="O26" s="313" t="s">
        <v>237</v>
      </c>
    </row>
    <row r="27" spans="1:15" s="257" customFormat="1" ht="27" customHeight="1" thickBot="1">
      <c r="A27" s="314"/>
      <c r="B27" s="315" t="s">
        <v>238</v>
      </c>
      <c r="C27" s="316"/>
      <c r="D27" s="316" t="s">
        <v>237</v>
      </c>
      <c r="E27" s="316" t="s">
        <v>237</v>
      </c>
      <c r="F27" s="317">
        <f>+F20-F26</f>
        <v>3938.5</v>
      </c>
      <c r="G27" s="318" t="s">
        <v>237</v>
      </c>
      <c r="H27" s="316" t="s">
        <v>237</v>
      </c>
      <c r="I27" s="316" t="s">
        <v>237</v>
      </c>
      <c r="J27" s="317">
        <f>J20-J26</f>
        <v>2590.4</v>
      </c>
      <c r="K27" s="318" t="s">
        <v>237</v>
      </c>
      <c r="L27" s="316" t="s">
        <v>237</v>
      </c>
      <c r="M27" s="319">
        <f>M20-M26</f>
        <v>1243.0999999999999</v>
      </c>
      <c r="N27" s="314" t="s">
        <v>237</v>
      </c>
      <c r="O27" s="317">
        <f>+O20-M26</f>
        <v>1292.4000000000001</v>
      </c>
    </row>
    <row r="28" spans="1:15" s="257" customFormat="1" ht="25.5" customHeight="1" thickBot="1">
      <c r="B28" s="320"/>
      <c r="F28" s="283"/>
      <c r="J28" s="321" t="s">
        <v>139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503" t="s">
        <v>2</v>
      </c>
      <c r="D30" s="503"/>
      <c r="E30" s="258"/>
      <c r="F30" s="258"/>
      <c r="G30" s="508"/>
      <c r="H30" s="508"/>
      <c r="I30" s="324"/>
      <c r="J30" s="505" t="s">
        <v>331</v>
      </c>
      <c r="K30" s="505"/>
      <c r="M30" s="285"/>
    </row>
    <row r="31" spans="1:15" s="257" customFormat="1">
      <c r="C31" s="325"/>
      <c r="D31" s="325"/>
      <c r="E31" s="326"/>
      <c r="F31" s="326"/>
      <c r="G31" s="506" t="s">
        <v>90</v>
      </c>
      <c r="H31" s="506"/>
      <c r="I31" s="327"/>
      <c r="J31" s="506" t="s">
        <v>108</v>
      </c>
      <c r="K31" s="506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05"/>
      <c r="H32" s="505"/>
      <c r="I32" s="329"/>
      <c r="J32" s="505" t="s">
        <v>332</v>
      </c>
      <c r="K32" s="505"/>
    </row>
    <row r="33" spans="3:13" s="257" customFormat="1">
      <c r="C33" s="284"/>
      <c r="D33" s="284"/>
      <c r="G33" s="506" t="s">
        <v>90</v>
      </c>
      <c r="H33" s="506"/>
      <c r="I33" s="327"/>
      <c r="J33" s="506" t="s">
        <v>108</v>
      </c>
      <c r="K33" s="506"/>
    </row>
    <row r="34" spans="3:13">
      <c r="F34" s="330" t="s">
        <v>1</v>
      </c>
    </row>
    <row r="35" spans="3:13" ht="16.5" customHeight="1">
      <c r="C35" s="331" t="s">
        <v>109</v>
      </c>
      <c r="D35" s="331"/>
      <c r="E35" s="331" t="s">
        <v>110</v>
      </c>
      <c r="F35" s="331" t="s">
        <v>239</v>
      </c>
      <c r="I35" s="332" t="s">
        <v>111</v>
      </c>
      <c r="J35" s="333" t="s">
        <v>200</v>
      </c>
      <c r="K35" s="333"/>
      <c r="L35" s="333" t="s">
        <v>199</v>
      </c>
      <c r="M35" s="333" t="s">
        <v>196</v>
      </c>
    </row>
    <row r="36" spans="3:13" ht="16.5" customHeight="1">
      <c r="C36" s="331" t="s">
        <v>112</v>
      </c>
      <c r="D36" s="331"/>
      <c r="E36" s="331" t="s">
        <v>110</v>
      </c>
      <c r="F36" s="331" t="s">
        <v>202</v>
      </c>
      <c r="I36" s="502" t="s">
        <v>205</v>
      </c>
      <c r="J36" s="502"/>
      <c r="K36" s="333"/>
      <c r="L36" s="502" t="s">
        <v>240</v>
      </c>
      <c r="M36" s="502"/>
    </row>
    <row r="37" spans="3:13">
      <c r="C37" s="331"/>
      <c r="D37" s="331"/>
      <c r="E37" s="502" t="s">
        <v>204</v>
      </c>
      <c r="F37" s="502"/>
      <c r="I37" s="502"/>
      <c r="J37" s="502"/>
      <c r="K37" s="333"/>
      <c r="L37" s="502"/>
      <c r="M37" s="502"/>
    </row>
    <row r="38" spans="3:13">
      <c r="C38" s="331"/>
      <c r="D38" s="331"/>
      <c r="E38" s="502"/>
      <c r="F38" s="50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E19:M19 F17 G17:K17 F7:F16 M17 E18:K18 M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B1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57031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79" t="str">
        <f>+'Ekamut-caxs'!A13</f>
        <v xml:space="preserve">«Երևանի «Փոքրիկ Երկիր» հ․91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2"/>
      <c r="Q3" s="192"/>
      <c r="R3" s="192"/>
    </row>
    <row r="4" spans="1:18" ht="16.5">
      <c r="O4" s="206" t="s">
        <v>0</v>
      </c>
    </row>
    <row r="5" spans="1:18" ht="13.5" customHeight="1">
      <c r="A5" s="517" t="s">
        <v>141</v>
      </c>
      <c r="B5" s="517" t="s">
        <v>67</v>
      </c>
      <c r="C5" s="374"/>
      <c r="D5" s="374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142</v>
      </c>
    </row>
    <row r="6" spans="1:18" ht="106.5" customHeight="1">
      <c r="A6" s="517"/>
      <c r="B6" s="517"/>
      <c r="C6" s="183" t="s">
        <v>251</v>
      </c>
      <c r="D6" s="183" t="s">
        <v>253</v>
      </c>
      <c r="E6" s="183" t="s">
        <v>254</v>
      </c>
      <c r="F6" s="183" t="s">
        <v>255</v>
      </c>
      <c r="G6" s="183" t="s">
        <v>256</v>
      </c>
      <c r="H6" s="153" t="s">
        <v>257</v>
      </c>
      <c r="I6" s="153" t="s">
        <v>188</v>
      </c>
      <c r="J6" s="153" t="s">
        <v>187</v>
      </c>
      <c r="K6" s="153" t="s">
        <v>116</v>
      </c>
      <c r="L6" s="153" t="s">
        <v>177</v>
      </c>
      <c r="M6" s="106" t="s">
        <v>249</v>
      </c>
      <c r="N6" s="106" t="s">
        <v>277</v>
      </c>
      <c r="O6" s="516"/>
    </row>
    <row r="7" spans="1:18" ht="27.75" customHeight="1">
      <c r="A7" s="153">
        <v>1</v>
      </c>
      <c r="B7" s="184" t="s">
        <v>189</v>
      </c>
      <c r="C7" s="472">
        <v>66438.100000000006</v>
      </c>
      <c r="D7" s="185">
        <v>8212.8169999999991</v>
      </c>
      <c r="E7" s="185">
        <f>((7930.78-358.8)*2)</f>
        <v>15143.96</v>
      </c>
      <c r="F7" s="185">
        <f>((358.8*2))</f>
        <v>717.6</v>
      </c>
      <c r="G7" s="185">
        <f>IF(F7&gt;0,C15, 0)</f>
        <v>124</v>
      </c>
      <c r="H7" s="185">
        <v>124</v>
      </c>
      <c r="I7" s="248">
        <f>((161.2*1.17)*2)+(150.8*2)</f>
        <v>678.80799999999999</v>
      </c>
      <c r="J7" s="185">
        <v>0</v>
      </c>
      <c r="K7" s="248">
        <f>322.4*2</f>
        <v>644.79999999999995</v>
      </c>
      <c r="L7" s="185">
        <v>0</v>
      </c>
      <c r="M7" s="471">
        <v>6344.6239999999998</v>
      </c>
      <c r="N7" s="185">
        <v>0</v>
      </c>
      <c r="O7" s="186">
        <f>ROUND(SUM(C7:N7),1)</f>
        <v>98428.7</v>
      </c>
    </row>
    <row r="8" spans="1:18" ht="35.25" customHeight="1">
      <c r="A8" s="153" t="s">
        <v>321</v>
      </c>
      <c r="B8" s="205" t="s">
        <v>88</v>
      </c>
      <c r="C8" s="154" t="s">
        <v>182</v>
      </c>
      <c r="D8" s="154" t="s">
        <v>182</v>
      </c>
      <c r="E8" s="185">
        <f>8*3*2</f>
        <v>48</v>
      </c>
      <c r="F8" s="154" t="s">
        <v>182</v>
      </c>
      <c r="G8" s="154" t="s">
        <v>182</v>
      </c>
      <c r="H8" s="154" t="s">
        <v>182</v>
      </c>
      <c r="I8" s="154" t="s">
        <v>182</v>
      </c>
      <c r="J8" s="154" t="s">
        <v>182</v>
      </c>
      <c r="K8" s="154" t="s">
        <v>182</v>
      </c>
      <c r="L8" s="154" t="s">
        <v>182</v>
      </c>
      <c r="M8" s="154" t="s">
        <v>182</v>
      </c>
      <c r="N8" s="154" t="s">
        <v>182</v>
      </c>
      <c r="O8" s="186">
        <f>ROUND(SUM(C8:N8),1)</f>
        <v>48</v>
      </c>
    </row>
    <row r="9" spans="1:18" s="155" customFormat="1" ht="34.5" customHeight="1">
      <c r="A9" s="187"/>
      <c r="B9" s="188" t="s">
        <v>68</v>
      </c>
      <c r="C9" s="154" t="s">
        <v>182</v>
      </c>
      <c r="D9" s="154" t="s">
        <v>182</v>
      </c>
      <c r="E9" s="154" t="s">
        <v>182</v>
      </c>
      <c r="F9" s="154" t="s">
        <v>182</v>
      </c>
      <c r="G9" s="154" t="s">
        <v>182</v>
      </c>
      <c r="H9" s="154" t="s">
        <v>182</v>
      </c>
      <c r="I9" s="154" t="s">
        <v>182</v>
      </c>
      <c r="J9" s="154" t="s">
        <v>182</v>
      </c>
      <c r="K9" s="154" t="s">
        <v>182</v>
      </c>
      <c r="L9" s="154" t="s">
        <v>182</v>
      </c>
      <c r="M9" s="154" t="s">
        <v>182</v>
      </c>
      <c r="N9" s="154" t="s">
        <v>182</v>
      </c>
      <c r="O9" s="189">
        <f>ROUND(SUM(O7:O8),1)</f>
        <v>98476.7</v>
      </c>
    </row>
    <row r="10" spans="1:18" s="155" customFormat="1" ht="18.75" customHeight="1">
      <c r="B10" s="256">
        <f>(7930.78-358.8)</f>
        <v>7571.98</v>
      </c>
      <c r="C10" s="156">
        <f>+B10*2</f>
        <v>15143.96</v>
      </c>
      <c r="D10" s="157"/>
      <c r="E10" s="157"/>
      <c r="F10" s="158"/>
      <c r="G10" s="158"/>
      <c r="H10" s="158"/>
      <c r="I10" s="255">
        <v>10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80"/>
      <c r="J11" s="80"/>
      <c r="K11" s="125"/>
      <c r="L11" s="523"/>
      <c r="M11" s="523"/>
      <c r="N11" s="523"/>
      <c r="O11" s="166"/>
    </row>
    <row r="12" spans="1:18" s="155" customFormat="1" ht="69" customHeight="1">
      <c r="B12" s="513" t="s">
        <v>197</v>
      </c>
      <c r="C12" s="514"/>
      <c r="D12" s="165"/>
      <c r="E12" s="165"/>
      <c r="H12" s="125"/>
      <c r="I12" s="125"/>
      <c r="J12" s="513" t="s">
        <v>198</v>
      </c>
      <c r="K12" s="514"/>
      <c r="L12" s="125"/>
      <c r="M12" s="125"/>
      <c r="N12" s="125"/>
      <c r="O12" s="125"/>
    </row>
    <row r="13" spans="1:18" s="155" customFormat="1" ht="40.5">
      <c r="B13" s="190" t="s">
        <v>178</v>
      </c>
      <c r="C13" s="191" t="s">
        <v>226</v>
      </c>
      <c r="D13" s="167"/>
      <c r="E13" s="167"/>
      <c r="H13" s="167"/>
      <c r="I13" s="167"/>
      <c r="J13" s="190" t="s">
        <v>178</v>
      </c>
      <c r="K13" s="191" t="s">
        <v>228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227</v>
      </c>
      <c r="E14" s="254"/>
      <c r="F14" s="87"/>
      <c r="I14" s="343"/>
      <c r="J14" s="202">
        <v>119600</v>
      </c>
      <c r="K14" s="204">
        <v>857.7</v>
      </c>
      <c r="L14" s="170" t="s">
        <v>229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258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258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11"/>
      <c r="F17" s="511"/>
      <c r="G17" s="226"/>
      <c r="H17" s="226"/>
      <c r="I17" s="521" t="str">
        <f>+'Ekamut-caxs'!D79</f>
        <v>Մարիետա Առաքելյան</v>
      </c>
      <c r="J17" s="521"/>
      <c r="K17" s="521"/>
      <c r="L17" s="175"/>
      <c r="M17" s="175"/>
    </row>
    <row r="18" spans="2:13" s="176" customFormat="1" ht="17.25" customHeight="1">
      <c r="B18" s="227"/>
      <c r="C18" s="228"/>
      <c r="D18" s="228"/>
      <c r="E18" s="512" t="s">
        <v>90</v>
      </c>
      <c r="F18" s="512"/>
      <c r="G18" s="229"/>
      <c r="H18" s="230"/>
      <c r="I18" s="522" t="s">
        <v>91</v>
      </c>
      <c r="J18" s="522"/>
      <c r="K18" s="522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11"/>
      <c r="F19" s="511"/>
      <c r="G19" s="232"/>
      <c r="H19" s="232"/>
      <c r="I19" s="521" t="str">
        <f>+'Ekamut-caxs'!D81</f>
        <v>Գայանե Դերտլյան</v>
      </c>
      <c r="J19" s="521"/>
      <c r="K19" s="521"/>
      <c r="L19" s="175"/>
      <c r="M19" s="175"/>
    </row>
    <row r="20" spans="2:13" s="176" customFormat="1" ht="18.75" customHeight="1">
      <c r="B20" s="228"/>
      <c r="C20" s="228"/>
      <c r="D20" s="228"/>
      <c r="E20" s="512" t="s">
        <v>90</v>
      </c>
      <c r="F20" s="512"/>
      <c r="G20" s="229"/>
      <c r="H20" s="230"/>
      <c r="I20" s="522" t="s">
        <v>91</v>
      </c>
      <c r="J20" s="522"/>
      <c r="K20" s="522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49" sqref="C49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6" t="s">
        <v>66</v>
      </c>
      <c r="B1" s="526"/>
      <c r="C1" s="526"/>
      <c r="D1" s="526"/>
    </row>
    <row r="2" spans="1:4" ht="24.75" customHeight="1">
      <c r="A2" s="527" t="str">
        <f>+'Ekamut-caxs'!A13:D13</f>
        <v xml:space="preserve">«Երևանի «Փոքրիկ Երկիր» հ․91 մսուր-մանկապարտեզ» ՀՈԱԿ-ի </v>
      </c>
      <c r="B2" s="527"/>
      <c r="C2" s="527"/>
      <c r="D2" s="527"/>
    </row>
    <row r="3" spans="1:4" ht="39.75" customHeight="1">
      <c r="A3" s="527" t="s">
        <v>276</v>
      </c>
      <c r="B3" s="527"/>
      <c r="C3" s="527"/>
      <c r="D3" s="527"/>
    </row>
    <row r="6" spans="1:4" ht="60" customHeight="1">
      <c r="A6" s="337" t="s">
        <v>3</v>
      </c>
      <c r="B6" s="337" t="s">
        <v>122</v>
      </c>
      <c r="C6" s="337" t="s">
        <v>123</v>
      </c>
      <c r="D6" s="337" t="s">
        <v>246</v>
      </c>
    </row>
    <row r="7" spans="1:4" s="31" customFormat="1" ht="32.25" customHeight="1">
      <c r="A7" s="338">
        <v>1</v>
      </c>
      <c r="B7" s="339" t="s">
        <v>291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124</v>
      </c>
      <c r="C8" s="340"/>
      <c r="D8" s="340"/>
    </row>
    <row r="9" spans="1:4" ht="16.5" customHeight="1">
      <c r="A9" s="340">
        <v>1.2</v>
      </c>
      <c r="B9" s="341" t="s">
        <v>125</v>
      </c>
      <c r="C9" s="340"/>
      <c r="D9" s="340"/>
    </row>
    <row r="10" spans="1:4" ht="16.5" customHeight="1">
      <c r="A10" s="340">
        <v>1.3</v>
      </c>
      <c r="B10" s="341" t="s">
        <v>126</v>
      </c>
      <c r="C10" s="340"/>
      <c r="D10" s="340"/>
    </row>
    <row r="11" spans="1:4" ht="16.5" customHeight="1">
      <c r="A11" s="340">
        <v>1.4</v>
      </c>
      <c r="B11" s="341" t="s">
        <v>292</v>
      </c>
      <c r="C11" s="340"/>
      <c r="D11" s="340"/>
    </row>
    <row r="12" spans="1:4" ht="16.5" customHeight="1">
      <c r="A12" s="340">
        <v>1.5</v>
      </c>
      <c r="B12" s="341" t="s">
        <v>293</v>
      </c>
      <c r="C12" s="340"/>
      <c r="D12" s="340"/>
    </row>
    <row r="13" spans="1:4" s="31" customFormat="1" ht="27.75" customHeight="1">
      <c r="A13" s="338">
        <v>2</v>
      </c>
      <c r="B13" s="432" t="s">
        <v>294</v>
      </c>
      <c r="C13" s="338">
        <f>SUM(C14:C18)</f>
        <v>4</v>
      </c>
      <c r="D13" s="338">
        <f>SUM(D14:D18)</f>
        <v>120</v>
      </c>
    </row>
    <row r="14" spans="1:4" ht="16.5" customHeight="1">
      <c r="A14" s="340">
        <v>2.1</v>
      </c>
      <c r="B14" s="341" t="s">
        <v>295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127</v>
      </c>
      <c r="C15" s="340">
        <v>1</v>
      </c>
      <c r="D15" s="340">
        <v>30</v>
      </c>
    </row>
    <row r="16" spans="1:4" ht="16.5" customHeight="1">
      <c r="A16" s="340">
        <v>2.2999999999999998</v>
      </c>
      <c r="B16" s="341" t="s">
        <v>296</v>
      </c>
      <c r="C16" s="340">
        <v>1</v>
      </c>
      <c r="D16" s="340">
        <v>30</v>
      </c>
    </row>
    <row r="17" spans="1:4" ht="16.5" customHeight="1">
      <c r="A17" s="340">
        <v>2.4</v>
      </c>
      <c r="B17" s="341" t="s">
        <v>297</v>
      </c>
      <c r="C17" s="340">
        <v>1</v>
      </c>
      <c r="D17" s="340">
        <v>30</v>
      </c>
    </row>
    <row r="18" spans="1:4" ht="16.5" customHeight="1">
      <c r="A18" s="340">
        <v>2.5</v>
      </c>
      <c r="B18" s="341" t="s">
        <v>298</v>
      </c>
      <c r="C18" s="340"/>
      <c r="D18" s="340"/>
    </row>
    <row r="19" spans="1:4" s="31" customFormat="1" ht="24.75" customHeight="1">
      <c r="A19" s="338">
        <v>3</v>
      </c>
      <c r="B19" s="339" t="s">
        <v>299</v>
      </c>
      <c r="C19" s="338">
        <f>SUM(C20:C24)</f>
        <v>3</v>
      </c>
      <c r="D19" s="338">
        <f>SUM(D20:D24)</f>
        <v>90</v>
      </c>
    </row>
    <row r="20" spans="1:4" ht="16.5" customHeight="1">
      <c r="A20" s="340">
        <v>3.1</v>
      </c>
      <c r="B20" s="341" t="s">
        <v>128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129</v>
      </c>
      <c r="C21" s="340">
        <v>1</v>
      </c>
      <c r="D21" s="340">
        <v>30</v>
      </c>
    </row>
    <row r="22" spans="1:4" ht="16.5" customHeight="1">
      <c r="A22" s="340">
        <v>3.3</v>
      </c>
      <c r="B22" s="341" t="s">
        <v>130</v>
      </c>
      <c r="C22" s="340">
        <v>1</v>
      </c>
      <c r="D22" s="340">
        <v>30</v>
      </c>
    </row>
    <row r="23" spans="1:4" ht="16.5" customHeight="1">
      <c r="A23" s="340">
        <v>3.4</v>
      </c>
      <c r="B23" s="341" t="s">
        <v>300</v>
      </c>
      <c r="C23" s="340"/>
      <c r="D23" s="340"/>
    </row>
    <row r="24" spans="1:4" ht="16.5" customHeight="1">
      <c r="A24" s="340">
        <v>3.5</v>
      </c>
      <c r="B24" s="341" t="s">
        <v>301</v>
      </c>
      <c r="C24" s="340"/>
      <c r="D24" s="340"/>
    </row>
    <row r="25" spans="1:4" s="31" customFormat="1" ht="24.75" customHeight="1">
      <c r="A25" s="338">
        <v>4</v>
      </c>
      <c r="B25" s="339" t="s">
        <v>302</v>
      </c>
      <c r="C25" s="338">
        <f>SUM(C26:C30)</f>
        <v>3</v>
      </c>
      <c r="D25" s="338">
        <f>SUM(D26:D30)</f>
        <v>90</v>
      </c>
    </row>
    <row r="26" spans="1:4" ht="16.5" customHeight="1">
      <c r="A26" s="340">
        <v>4.0999999999999996</v>
      </c>
      <c r="B26" s="341" t="s">
        <v>303</v>
      </c>
      <c r="C26" s="340">
        <v>1</v>
      </c>
      <c r="D26" s="340">
        <v>30</v>
      </c>
    </row>
    <row r="27" spans="1:4" ht="16.5" customHeight="1">
      <c r="A27" s="340">
        <v>4.2</v>
      </c>
      <c r="B27" s="341" t="s">
        <v>131</v>
      </c>
      <c r="C27" s="340">
        <v>1</v>
      </c>
      <c r="D27" s="340">
        <v>30</v>
      </c>
    </row>
    <row r="28" spans="1:4" ht="16.5" customHeight="1">
      <c r="A28" s="340">
        <v>4.3</v>
      </c>
      <c r="B28" s="341" t="s">
        <v>304</v>
      </c>
      <c r="C28" s="340">
        <v>1</v>
      </c>
      <c r="D28" s="340">
        <v>30</v>
      </c>
    </row>
    <row r="29" spans="1:4" ht="16.5" customHeight="1">
      <c r="A29" s="340">
        <v>4.4000000000000004</v>
      </c>
      <c r="B29" s="341" t="s">
        <v>305</v>
      </c>
      <c r="C29" s="340"/>
      <c r="D29" s="340"/>
    </row>
    <row r="30" spans="1:4" ht="16.5" customHeight="1">
      <c r="A30" s="340">
        <v>4.5</v>
      </c>
      <c r="B30" s="341" t="s">
        <v>306</v>
      </c>
      <c r="C30" s="340"/>
      <c r="D30" s="340"/>
    </row>
    <row r="31" spans="1:4" s="31" customFormat="1" ht="17.25">
      <c r="A31" s="338"/>
      <c r="B31" s="339" t="s">
        <v>68</v>
      </c>
      <c r="C31" s="338">
        <f>C7+C13+C19+C25</f>
        <v>10</v>
      </c>
      <c r="D31" s="338">
        <f>D7+D13+D19+D25</f>
        <v>300</v>
      </c>
    </row>
    <row r="34" spans="2:4" ht="17.25">
      <c r="B34" s="433" t="s">
        <v>2</v>
      </c>
      <c r="C34" s="524" t="str">
        <f>+'Ekamut-caxs'!D79</f>
        <v>Մարիետա Առաքելյան</v>
      </c>
      <c r="D34" s="524"/>
    </row>
    <row r="35" spans="2:4" ht="15.75" customHeight="1">
      <c r="B35" s="434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+'Ekamut-caxs'!D81</f>
        <v>Գայանե Դերտլյան</v>
      </c>
      <c r="D36" s="524"/>
    </row>
    <row r="37" spans="2:4">
      <c r="C37" s="525" t="s">
        <v>5</v>
      </c>
      <c r="D37" s="525"/>
    </row>
    <row r="38" spans="2:4">
      <c r="B38" s="342" t="s">
        <v>132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49" sqref="C4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«Փոքրիկ Երկիր» հ․91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2" t="s">
        <v>3</v>
      </c>
      <c r="B6" s="372" t="s">
        <v>93</v>
      </c>
      <c r="C6" s="372" t="s">
        <v>274</v>
      </c>
      <c r="D6" s="372" t="s">
        <v>261</v>
      </c>
      <c r="E6" s="372" t="s">
        <v>262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2">
        <v>1</v>
      </c>
      <c r="B8" s="345" t="s">
        <v>275</v>
      </c>
      <c r="C8" s="129">
        <f>81164.2+11447.9</f>
        <v>92612.099999999991</v>
      </c>
      <c r="D8" s="129">
        <v>4982</v>
      </c>
      <c r="E8" s="129">
        <v>17143.5</v>
      </c>
      <c r="F8" s="346" t="s">
        <v>263</v>
      </c>
      <c r="G8" s="347" t="s">
        <v>264</v>
      </c>
      <c r="H8" s="348" t="s">
        <v>182</v>
      </c>
      <c r="I8" s="349" t="s">
        <v>265</v>
      </c>
      <c r="J8" s="348" t="s">
        <v>182</v>
      </c>
      <c r="K8" s="350" t="s">
        <v>266</v>
      </c>
      <c r="L8" s="351" t="s">
        <v>183</v>
      </c>
      <c r="M8" s="352" t="s">
        <v>267</v>
      </c>
    </row>
    <row r="9" spans="1:13" ht="35.25" customHeight="1" thickBot="1">
      <c r="A9" s="132">
        <v>2</v>
      </c>
      <c r="B9" s="345" t="s">
        <v>270</v>
      </c>
      <c r="C9" s="129">
        <v>11712.4</v>
      </c>
      <c r="D9" s="129">
        <v>488</v>
      </c>
      <c r="E9" s="129">
        <v>3135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271</v>
      </c>
      <c r="C10" s="355">
        <v>11712.4</v>
      </c>
      <c r="D10" s="450">
        <v>488</v>
      </c>
      <c r="E10" s="451">
        <f>+M10</f>
        <v>3150</v>
      </c>
      <c r="F10" s="356">
        <v>11</v>
      </c>
      <c r="G10" s="357">
        <v>300</v>
      </c>
      <c r="H10" s="358" t="s">
        <v>182</v>
      </c>
      <c r="I10" s="359">
        <v>21</v>
      </c>
      <c r="J10" s="358" t="s">
        <v>182</v>
      </c>
      <c r="K10" s="359">
        <v>500</v>
      </c>
      <c r="L10" s="351" t="s">
        <v>183</v>
      </c>
      <c r="M10" s="360">
        <f>+(G10*I10*K10)/1000</f>
        <v>3150</v>
      </c>
    </row>
    <row r="11" spans="1:13" s="361" customFormat="1" ht="35.25" customHeight="1" thickBot="1">
      <c r="A11" s="353">
        <v>4</v>
      </c>
      <c r="B11" s="354" t="s">
        <v>272</v>
      </c>
      <c r="C11" s="355">
        <v>11712.4</v>
      </c>
      <c r="D11" s="450">
        <v>488</v>
      </c>
      <c r="E11" s="451">
        <f>+M11</f>
        <v>3150</v>
      </c>
      <c r="F11" s="356">
        <v>12</v>
      </c>
      <c r="G11" s="362">
        <v>300</v>
      </c>
      <c r="H11" s="358" t="s">
        <v>182</v>
      </c>
      <c r="I11" s="363">
        <v>21</v>
      </c>
      <c r="J11" s="358" t="s">
        <v>182</v>
      </c>
      <c r="K11" s="363">
        <v>500</v>
      </c>
      <c r="L11" s="351" t="s">
        <v>183</v>
      </c>
      <c r="M11" s="364">
        <f>+(G11*I11*K11)/1000</f>
        <v>3150</v>
      </c>
    </row>
    <row r="12" spans="1:13" s="83" customFormat="1" ht="31.5" customHeight="1">
      <c r="A12" s="120"/>
      <c r="B12" s="365" t="s">
        <v>268</v>
      </c>
      <c r="C12" s="366">
        <f>ROUND(SUM(C8:C11),1)</f>
        <v>127749.3</v>
      </c>
      <c r="D12" s="366">
        <f>ROUND(SUM(D8:D11),1)</f>
        <v>6446</v>
      </c>
      <c r="E12" s="366">
        <f>ROUND(SUM(E8:E11),1)</f>
        <v>26578.5</v>
      </c>
    </row>
    <row r="14" spans="1:13" ht="51" customHeight="1">
      <c r="B14" s="530" t="s">
        <v>269</v>
      </c>
      <c r="C14" s="530"/>
      <c r="D14" s="530"/>
      <c r="E14" s="530"/>
    </row>
    <row r="19" spans="2:5" ht="20.25" customHeight="1">
      <c r="B19" s="76" t="s">
        <v>2</v>
      </c>
      <c r="C19" s="76"/>
      <c r="D19" s="528" t="str">
        <f>+'Ekamut-caxs'!D79</f>
        <v>Մարիետա Առաքելյան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8" t="str">
        <f>+'Ekamut-caxs'!D81</f>
        <v>Գայանե Դերտլյան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C49" sqref="C4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66</v>
      </c>
      <c r="B1" s="533"/>
      <c r="C1" s="533"/>
      <c r="D1" s="533"/>
      <c r="E1" s="533"/>
      <c r="F1" s="533"/>
    </row>
    <row r="2" spans="1:8" ht="23.25" customHeight="1">
      <c r="A2" s="491" t="str">
        <f>+'Ekamut-caxs'!A13</f>
        <v xml:space="preserve">«Երևանի «Փոքրիկ Երկիր» հ․91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314</v>
      </c>
      <c r="B3" s="491"/>
      <c r="C3" s="491"/>
      <c r="D3" s="491"/>
      <c r="E3" s="491"/>
      <c r="F3" s="491"/>
    </row>
    <row r="5" spans="1:8">
      <c r="F5" s="435" t="s">
        <v>136</v>
      </c>
    </row>
    <row r="6" spans="1:8" ht="73.5" customHeight="1">
      <c r="A6" s="436" t="s">
        <v>3</v>
      </c>
      <c r="B6" s="436" t="s">
        <v>307</v>
      </c>
      <c r="C6" s="436" t="s">
        <v>310</v>
      </c>
      <c r="D6" s="436" t="s">
        <v>311</v>
      </c>
      <c r="E6" s="436" t="s">
        <v>312</v>
      </c>
      <c r="F6" s="436" t="s">
        <v>313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308</v>
      </c>
      <c r="C8" s="129"/>
      <c r="D8" s="129">
        <v>159.79</v>
      </c>
      <c r="E8" s="129">
        <f>+D8*C8</f>
        <v>0</v>
      </c>
      <c r="F8" s="129"/>
      <c r="G8" s="440"/>
    </row>
    <row r="9" spans="1:8" ht="35.25" customHeight="1">
      <c r="A9" s="438">
        <f>+A8+1</f>
        <v>2</v>
      </c>
      <c r="B9" s="439" t="s">
        <v>309</v>
      </c>
      <c r="C9" s="129"/>
      <c r="D9" s="129">
        <v>550</v>
      </c>
      <c r="E9" s="129">
        <f t="shared" ref="E9:E13" si="0">+D9*C9</f>
        <v>0</v>
      </c>
      <c r="F9" s="129"/>
      <c r="G9" s="440"/>
    </row>
    <row r="10" spans="1:8" ht="35.25" customHeight="1">
      <c r="A10" s="438">
        <f t="shared" ref="A10:A14" si="1">+A9+1</f>
        <v>3</v>
      </c>
      <c r="B10" s="439" t="s">
        <v>318</v>
      </c>
      <c r="C10" s="129"/>
      <c r="D10" s="129"/>
      <c r="E10" s="129">
        <f t="shared" si="0"/>
        <v>0</v>
      </c>
      <c r="F10" s="129"/>
      <c r="G10" s="440"/>
    </row>
    <row r="11" spans="1:8" ht="35.25" customHeight="1">
      <c r="A11" s="438">
        <f t="shared" si="1"/>
        <v>4</v>
      </c>
      <c r="B11" s="439"/>
      <c r="C11" s="129"/>
      <c r="D11" s="129"/>
      <c r="E11" s="129">
        <f t="shared" si="0"/>
        <v>0</v>
      </c>
      <c r="F11" s="129"/>
      <c r="G11" s="440"/>
    </row>
    <row r="12" spans="1:8" ht="35.25" customHeight="1">
      <c r="A12" s="438">
        <f t="shared" si="1"/>
        <v>5</v>
      </c>
      <c r="B12" s="439"/>
      <c r="C12" s="129"/>
      <c r="D12" s="129"/>
      <c r="E12" s="129">
        <f t="shared" si="0"/>
        <v>0</v>
      </c>
      <c r="F12" s="129"/>
      <c r="G12" s="440"/>
    </row>
    <row r="13" spans="1:8" ht="35.25" customHeight="1">
      <c r="A13" s="438">
        <f t="shared" si="1"/>
        <v>6</v>
      </c>
      <c r="B13" s="439"/>
      <c r="C13" s="129"/>
      <c r="D13" s="129"/>
      <c r="E13" s="129">
        <f t="shared" si="0"/>
        <v>0</v>
      </c>
      <c r="F13" s="129"/>
      <c r="G13" s="440"/>
    </row>
    <row r="14" spans="1:8" ht="35.25" customHeight="1">
      <c r="A14" s="438">
        <f t="shared" si="1"/>
        <v>7</v>
      </c>
      <c r="B14" s="439" t="s">
        <v>317</v>
      </c>
      <c r="C14" s="129"/>
      <c r="D14" s="129">
        <f>(2862.5)+((4*161.2)*2)</f>
        <v>4152.1000000000004</v>
      </c>
      <c r="E14" s="449">
        <f>IF(IF((C17+C18)-SUM(E8:E13)&gt;0,(C17+C18)-SUM(E8:E13),0)&lt;=161.2*2*9,IF((C17+C18)-SUM(E8:E13)&gt;0,(C17+C18)-SUM(E8:E13),0), 161.2*2*9)</f>
        <v>0</v>
      </c>
      <c r="F14" s="129"/>
      <c r="G14" s="464"/>
      <c r="H14" s="465" t="s">
        <v>320</v>
      </c>
    </row>
    <row r="15" spans="1:8" s="23" customFormat="1" ht="31.5" customHeight="1">
      <c r="A15" s="441"/>
      <c r="B15" s="442" t="s">
        <v>268</v>
      </c>
      <c r="C15" s="442">
        <f t="shared" ref="C15:F15" si="2">SUM(C8:C14)</f>
        <v>0</v>
      </c>
      <c r="D15" s="442">
        <f t="shared" si="2"/>
        <v>4861.8900000000003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315</v>
      </c>
      <c r="C17" s="444"/>
    </row>
    <row r="18" spans="2:6" ht="22.5" customHeight="1">
      <c r="B18" s="443" t="s">
        <v>316</v>
      </c>
      <c r="C18" s="448"/>
      <c r="D18" s="447" t="s">
        <v>319</v>
      </c>
    </row>
    <row r="21" spans="2:6" ht="20.25" customHeight="1">
      <c r="B21" s="13" t="s">
        <v>2</v>
      </c>
      <c r="C21" s="13"/>
      <c r="D21" s="531" t="str">
        <f>+'Ekamut-caxs'!D79</f>
        <v>Մարիետա Առաքելյան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31" t="str">
        <f>+'Ekamut-caxs'!D81</f>
        <v>Գայանե Դերտլյան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https://mul2.yerevan.am/tasks/1972414/oneclick?token=4fe2ca33631654be8e85c938ce323655</cp:keywords>
  <cp:lastModifiedBy>Lusine Petrosyan</cp:lastModifiedBy>
  <cp:lastPrinted>2024-11-06T11:52:59Z</cp:lastPrinted>
  <dcterms:created xsi:type="dcterms:W3CDTF">1996-10-14T23:33:28Z</dcterms:created>
  <dcterms:modified xsi:type="dcterms:W3CDTF">2024-12-29T19:03:32Z</dcterms:modified>
</cp:coreProperties>
</file>