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5FCDEEF-ECCE-4CA7-934A-5EC03848745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D53" i="19"/>
  <c r="A82" i="7"/>
  <c r="A29" i="19"/>
  <c r="E17" i="20"/>
  <c r="C7" i="10" l="1"/>
  <c r="D10" i="9" l="1"/>
  <c r="D9" i="9"/>
  <c r="D13" i="9"/>
  <c r="D12" i="9"/>
  <c r="E9" i="22"/>
  <c r="E10" i="22"/>
  <c r="E11" i="22"/>
  <c r="E12" i="22"/>
  <c r="E14" i="22" s="1"/>
  <c r="E15" i="22" s="1"/>
  <c r="G15" i="22" s="1"/>
  <c r="E13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s="1"/>
  <c r="D11" i="9" l="1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A14" i="7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9" i="10" l="1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8" i="9" s="1"/>
  <c r="A19" i="9" s="1"/>
  <c r="A20" i="9" s="1"/>
  <c r="A21" i="9" s="1"/>
  <c r="A22" i="9" s="1"/>
  <c r="A28" i="19"/>
  <c r="A32" i="7"/>
  <c r="A33" i="7" s="1"/>
  <c r="A34" i="7" s="1"/>
  <c r="A35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51" i="19" s="1"/>
  <c r="A30" i="19" l="1"/>
  <c r="A31" i="19" s="1"/>
  <c r="A32" i="19"/>
  <c r="A33" i="19" s="1"/>
  <c r="A47" i="7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8" i="10"/>
  <c r="A50" i="19"/>
  <c r="A47" i="19"/>
  <c r="A48" i="19" s="1"/>
  <c r="A49" i="19" s="1"/>
  <c r="C29" i="7"/>
  <c r="A48" i="7" l="1"/>
  <c r="A49" i="7" s="1"/>
  <c r="A50" i="7" s="1"/>
  <c r="A52" i="7"/>
  <c r="A53" i="7" s="1"/>
  <c r="A54" i="7" s="1"/>
  <c r="A55" i="7" s="1"/>
  <c r="A56" i="7" s="1"/>
  <c r="A51" i="7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B27" i="10"/>
  <c r="A57" i="7" l="1"/>
  <c r="A58" i="7"/>
  <c r="A56" i="19"/>
  <c r="A57" i="19"/>
  <c r="A55" i="10"/>
  <c r="A56" i="10" s="1"/>
  <c r="A57" i="10" s="1"/>
  <c r="A58" i="10" s="1"/>
  <c r="A59" i="10" s="1"/>
  <c r="A60" i="10" s="1"/>
  <c r="A61" i="10" s="1"/>
  <c r="A62" i="10" s="1"/>
  <c r="A63" i="10" s="1"/>
  <c r="B26" i="9"/>
  <c r="A59" i="7" l="1"/>
  <c r="A58" i="19"/>
  <c r="A64" i="10"/>
  <c r="A65" i="10" s="1"/>
  <c r="A60" i="7" l="1"/>
  <c r="A61" i="7" s="1"/>
  <c r="A63" i="7" s="1"/>
  <c r="A64" i="7" s="1"/>
  <c r="A65" i="7" s="1"/>
  <c r="A62" i="7"/>
  <c r="A59" i="19"/>
  <c r="A60" i="19" s="1"/>
  <c r="A61" i="19"/>
  <c r="A62" i="19" s="1"/>
  <c r="A63" i="19" s="1"/>
  <c r="A64" i="19" s="1"/>
  <c r="C28" i="7"/>
  <c r="A66" i="7" l="1"/>
  <c r="A67" i="7" s="1"/>
  <c r="A68" i="7"/>
  <c r="A65" i="19"/>
  <c r="A66" i="19" s="1"/>
  <c r="A67" i="19"/>
  <c r="A68" i="19" s="1"/>
  <c r="A69" i="19" s="1"/>
  <c r="A70" i="19" s="1"/>
  <c r="A71" i="19" s="1"/>
  <c r="A72" i="19" s="1"/>
  <c r="A73" i="19" s="1"/>
  <c r="D15" i="10"/>
  <c r="C25" i="7"/>
  <c r="A74" i="19"/>
  <c r="A75" i="19" s="1"/>
  <c r="F5" i="10"/>
  <c r="C67" i="7"/>
  <c r="A69" i="7" l="1"/>
  <c r="A70" i="7" s="1"/>
  <c r="A71" i="7" s="1"/>
  <c r="A72" i="7" s="1"/>
  <c r="A73" i="7" s="1"/>
  <c r="E15" i="10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A76" i="7" l="1"/>
  <c r="A77" i="7"/>
  <c r="A78" i="7" s="1"/>
  <c r="A74" i="7"/>
  <c r="A75" i="7" s="1"/>
  <c r="D54" i="18"/>
  <c r="D59" i="18" s="1"/>
  <c r="A2" i="15"/>
  <c r="A2" i="18"/>
  <c r="A2" i="10"/>
  <c r="A2" i="9"/>
  <c r="F59" i="18" l="1"/>
  <c r="D46" i="19"/>
  <c r="C77" i="7" l="1"/>
  <c r="E77" i="7" s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<sst xmlns="http://schemas.openxmlformats.org/spreadsheetml/2006/main" count="584" uniqueCount="339">
  <si>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</si>
  <si>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</si>
  <si>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</si>
  <si>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</si>
  <si>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</si>
  <si>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</si>
  <si>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</si>
  <si>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</si>
  <si>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</si>
  <si>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</si>
  <si>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</si>
  <si>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</si>
  <si>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</si>
  <si>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</si>
  <si>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</si>
  <si>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</si>
  <si>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</si>
  <si>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</si>
  <si>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</si>
  <si>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</si>
  <si>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</si>
  <si>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</si>
  <si>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</si>
  <si>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</si>
  <si>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</si>
  <si>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</si>
  <si>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</si>
  <si>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</si>
  <si>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</si>
  <si>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</si>
  <si>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</si>
  <si>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</si>
  <si>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</si>
  <si>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</si>
  <si>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</si>
  <si>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</si>
  <si>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</si>
  <si>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</si>
  <si>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</si>
  <si>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</si>
  <si>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</si>
  <si>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</si>
  <si>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</si>
  <si>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</si>
  <si>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</si>
  <si>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</si>
  <si>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</si>
  <si>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</si>
  <si>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</si>
  <si>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</si>
  <si>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</si>
  <si>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</si>
  <si>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</si>
  <si>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</si>
  <si>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</si>
  <si>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</si>
  <si>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</si>
  <si>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</si>
  <si>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</si>
  <si>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</si>
  <si>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</si>
  <si>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</si>
  <si>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</si>
  <si>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</si>
  <si>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</si>
  <si>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</si>
  <si>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</si>
  <si>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</si>
  <si>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</si>
  <si>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</si>
  <si>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</si>
  <si>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</si>
  <si>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</si>
  <si>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</si>
  <si>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</si>
  <si>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</si>
  <si>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</si>
  <si>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</si>
  <si>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</si>
  <si>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</si>
  <si>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</si>
  <si>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</si>
  <si>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</si>
  <si>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</si>
  <si>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</si>
  <si>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</si>
  <si>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</si>
  <si>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</si>
  <si>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</si>
  <si>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</si>
  <si>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</si>
  <si>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</si>
  <si>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</si>
  <si>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</si>
  <si>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</si>
  <si>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</si>
  <si>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</si>
  <si>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</si>
  <si>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</si>
  <si>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</si>
  <si>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</si>
  <si>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</si>
  <si>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</si>
  <si>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</si>
  <si>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</si>
  <si>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</si>
  <si>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</si>
  <si>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</si>
  <si>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</si>
  <si>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</si>
  <si>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</si>
  <si>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</si>
  <si>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</si>
  <si>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</si>
  <si>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</si>
  <si>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</si>
  <si>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</si>
  <si>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</si>
  <si>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</si>
  <si>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</si>
  <si>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</si>
  <si>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</si>
  <si>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</si>
  <si>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</si>
  <si>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</si>
  <si>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</si>
  <si>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</si>
  <si>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</si>
  <si>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</si>
  <si>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</si>
  <si>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</si>
  <si>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</si>
  <si>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</si>
  <si>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</si>
  <si>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</si>
  <si>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</si>
  <si>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</si>
  <si>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</si>
  <si>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</si>
  <si>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</si>
  <si>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</si>
  <si>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</si>
  <si>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</si>
  <si>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</si>
  <si>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</si>
  <si>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</si>
  <si>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</si>
  <si>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</si>
  <si>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</si>
  <si>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</si>
  <si>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</si>
  <si>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</si>
  <si>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</si>
  <si>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</si>
  <si>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</si>
  <si>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</si>
  <si>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</si>
  <si>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</si>
  <si>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</si>
  <si>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</si>
  <si>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</si>
  <si>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</si>
  <si>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</si>
  <si>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</si>
  <si>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</si>
  <si>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</si>
  <si>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</si>
  <si>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</si>
  <si>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</si>
  <si>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</si>
  <si>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</si>
  <si>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</si>
  <si>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</si>
  <si>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</si>
  <si>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</si>
  <si>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</si>
  <si>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</si>
  <si>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</si>
  <si>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</si>
  <si>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</si>
  <si>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</si>
  <si>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</si>
  <si>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</si>
  <si>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</si>
  <si>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</si>
  <si>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</si>
  <si>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</si>
  <si>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</si>
  <si>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</si>
  <si>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</si>
  <si>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</si>
  <si>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</si>
  <si>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</si>
  <si>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</si>
  <si>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</si>
  <si>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</si>
  <si>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</si>
  <si>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</si>
  <si>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</si>
  <si>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</si>
  <si>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</si>
  <si>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</si>
  <si>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</si>
  <si>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</si>
  <si>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</si>
  <si>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</si>
  <si>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</si>
  <si>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</si>
  <si>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</si>
  <si>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</si>
  <si>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</si>
  <si>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</si>
  <si>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</si>
  <si>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</si>
  <si>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</si>
  <si>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</si>
  <si>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</si>
  <si>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</si>
  <si>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</si>
  <si>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</si>
  <si>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</si>
  <si>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</si>
  <si>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</si>
  <si>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</si>
  <si>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</si>
  <si>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</si>
  <si>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</si>
  <si>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</si>
  <si>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</si>
  <si>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</si>
  <si>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</si>
  <si>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</si>
  <si>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</si>
  <si>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</si>
  <si>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</si>
  <si>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</si>
  <si>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</si>
  <si>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</si>
  <si>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</si>
  <si>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</si>
  <si>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</si>
  <si>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</si>
  <si>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</si>
  <si>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</si>
  <si>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</si>
  <si>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</si>
  <si>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</si>
  <si>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</si>
  <si>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</si>
  <si>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</si>
  <si>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</si>
  <si>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</si>
  <si>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</si>
  <si>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</si>
  <si>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</si>
  <si>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</si>
  <si>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</si>
  <si>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</si>
  <si>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</si>
  <si>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</si>
  <si>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</si>
  <si>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</si>
  <si>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</si>
  <si>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</si>
  <si>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</si>
  <si>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</si>
  <si>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</si>
  <si>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</si>
  <si>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</si>
  <si>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</si>
  <si>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</si>
  <si>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</si>
  <si>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</si>
  <si>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</si>
  <si>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</si>
  <si>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</si>
  <si>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</si>
  <si>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</si>
  <si>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</si>
  <si>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</si>
  <si>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</si>
  <si>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</si>
  <si>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</si>
  <si>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</si>
  <si>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</si>
  <si>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</si>
  <si>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</si>
  <si>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</si>
  <si>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</si>
  <si>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</si>
  <si>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</si>
  <si>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</si>
  <si>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</si>
  <si>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</si>
  <si>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</si>
  <si>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</si>
  <si>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</si>
  <si>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</si>
  <si>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</si>
  <si>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</si>
  <si>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</si>
  <si>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</si>
  <si>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</si>
  <si>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</si>
  <si>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</si>
  <si>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</si>
  <si>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</si>
  <si>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</si>
  <si>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</si>
  <si>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</si>
  <si>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</si>
  <si>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</si>
  <si>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</si>
  <si>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</si>
  <si>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</si>
  <si>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</si>
  <si>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</si>
  <si>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</si>
  <si>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</si>
  <si>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</si>
  <si>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</si>
  <si>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</si>
  <si>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</si>
  <si>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</si>
  <si>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</si>
  <si>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</si>
  <si>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</si>
  <si>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ավագ Դ/ տարատարիք</t>
  </si>
  <si>
    <t>գույքի գնահատում</t>
  </si>
  <si>
    <t>ԴԱՀԿ</t>
  </si>
  <si>
    <t xml:space="preserve">«Երևանի հ․90 մսուր-մանկապարտեզ» ՀՈԱԿ-ի </t>
  </si>
  <si>
    <t>Տպագրական ծառայության գծով</t>
  </si>
  <si>
    <t>Արխիվացման ծառայությունների գծով</t>
  </si>
  <si>
    <t>ոռոգման ջրի ցանցի միացում մանկապարտեզի ոռոգման գծին</t>
  </si>
  <si>
    <t>շինանյութ ընթացիկ վերանորոգման</t>
  </si>
  <si>
    <t>Ա.Հակոբյան</t>
  </si>
  <si>
    <t>Ա.Մելիքսեթյան</t>
  </si>
  <si>
    <t>վերապատրաստող մենթոր կազմակերպություն</t>
  </si>
  <si>
    <t>339.2-ԿԱՊԿՈՒ սաների մասով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</si>
</sst>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29" borderId="10" xfId="46" applyNumberFormat="1" applyFont="1" applyFill="1" applyBorder="1" applyAlignment="1" applyProtection="1">
      <alignment horizontal="center" vertical="center" wrapText="1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0ACAAUABNAAAAAAAAAAAAAAAAAAAAAAAAAAAAAAAAAAAAAAAAAAAAAAAAAAAAAAAAAAAAAAAAAAAAAAAAAAAAAAAAAAAAAAAAAAAAAAAAAAAAAAAAAAAAAAAAAAAAAADoBwwAAAAdABcABA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0MTJaMCMGCSqGSIb3DQEJBDEWBBR874afe7Zx+9HJumE+rwGe/V/AwjArBgsqhkiG9w0BCRACDDEcMBowGDAWBBRE5xMFRVajmd/v2Zzf5CvSbEm8HjANBgkqhkiG9w0BAQEFAASCAQBiq/4qBFqpinoqiP7uuijIl9pP1DOMbpZgXeeF9k7XaTHs/jmIwAc5IUEp04OTUKnTrG2PMj+02f5I7LKwlUA5LXeP6uKNIqkLMmm76qA5prxDaDLM8+yrAR1696JRjfIijvUjgkAPBEXIkkogWs7vmY4v7zQHNapDRfZqVhOVjICHnN4RtAcJ5lKUPjgm4AGCbnluQcecrhQsj84LPaK14h4+U3H8r8vIkcr7Ii97X2y2FQTvP0PalIJCKqaJfqjTvonISVtPoRLxvbGTtVEa981d4Kf/DGYCraePx5EQw8/lJJ70oBe1al+82WduTW7e9OniDwEPzPkfW8F0NNN3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0ACAAUABNAAAAAAAAAAAAAAAAAAAAAAAAAAAAAAAAAAAAAAAAAAAAAAAAAAAAAAAAAAAAAAAAAAAAAAAAAAAAAAAAAAAAAAAAAAAAAAAAAAAAAAAAAAAAAAAAAAAAAADoBwwAAAAdABcAB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0MTZaMCMGCSqGSIb3DQEJBDEWBBQI6wqSoRjnU39BJ2Gr69565yeEmzArBgsqhkiG9w0BCRACDDEcMBowGDAWBBRE5xMFRVajmd/v2Zzf5CvSbEm8HjANBgkqhkiG9w0BAQEFAASCAQCez2iJK/46WzfLHNsmYdot8Euup4KrHI01icPhrnqRF5w+ZaMIdUtO3anwyyT0rnpkrjoKCF8oJeE2J5tEiu8WxmhkU3/7iSquWlTRNQg5xsJSoNEyAc5QWTt/kXiTpNtm/GVWYyfCTC5cQ31JDTy56N+6Z28yxWRfnhOAx93Egjj9eNyZkzWOhAU29NkerLGExX9b0kOPgG2o7x5v8yr2ZcM+MAZOFKX0gGvz4L057mgO+09aEiiZ8reR52ou1u6OwV56iCS6IbjDadzLLr9rLICJ82HAmSTvZAQWEpupD6DAIzwhW/5+8YZvnOivbcTfamxI9w09xzgABM1q2e4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ABFE9644-7E21-D466-8C39-2F5A313680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87C4F673-2A29-9EE3-2EA3-6C873CC294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2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239"/>
      <c r="D1" s="453" t="s">
        <v>184</v>
      </c>
      <c r="E1" s="455">
        <v>167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169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6" t="s">
        <v>40</v>
      </c>
      <c r="B12" s="476"/>
      <c r="C12" s="476"/>
      <c r="D12" s="476"/>
      <c r="E12" s="476"/>
      <c r="F12" s="385"/>
    </row>
    <row r="13" spans="1:10" ht="20.45" customHeight="1">
      <c r="A13" s="477" t="s">
        <v>330</v>
      </c>
      <c r="B13" s="477"/>
      <c r="C13" s="477"/>
      <c r="D13" s="477"/>
      <c r="E13" s="477"/>
      <c r="F13" s="377" t="s">
        <v>195</v>
      </c>
    </row>
    <row r="14" spans="1:10" ht="18.75" customHeight="1">
      <c r="A14" s="478" t="s">
        <v>321</v>
      </c>
      <c r="B14" s="478"/>
      <c r="C14" s="478"/>
      <c r="D14" s="478"/>
      <c r="E14" s="478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120882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635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635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12798.900000000001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6423.8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6375.1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59.7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6000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f>+A25+1</f>
        <v>6</v>
      </c>
      <c r="B29" s="13" t="s">
        <v>121</v>
      </c>
      <c r="C29" s="403"/>
      <c r="D29" s="410">
        <f>SUM(D30:D31)</f>
        <v>1981.3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f>+D73</f>
        <v>1981.3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323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142356.9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97438.1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3306.4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6409.1040000000003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28707.9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22221.200000000001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1915.4</v>
      </c>
      <c r="E41" s="241"/>
      <c r="F41" s="237">
        <f>+D41-'Komunal '!F27</f>
        <v>0</v>
      </c>
      <c r="L41" s="5">
        <f>+'Snund ev finans. pastaci'!E8+'Snund ev finans. pastaci'!E9</f>
        <v>22221.200000000001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3677.4</v>
      </c>
      <c r="E42" s="241"/>
      <c r="F42" s="237">
        <f>+D42-'Komunal '!J27</f>
        <v>0</v>
      </c>
      <c r="L42" s="84">
        <f>+L41+L40*0.8</f>
        <v>39998.160000000003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1565.6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141.4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137.6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20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60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f>+A46+1</f>
        <v>9</v>
      </c>
      <c r="B51" s="13" t="s">
        <v>28</v>
      </c>
      <c r="C51" s="403"/>
      <c r="D51" s="237">
        <v>1617</v>
      </c>
      <c r="E51" s="241"/>
      <c r="F51" s="149">
        <v>11</v>
      </c>
      <c r="G51" s="5" t="s">
        <v>182</v>
      </c>
      <c r="H51" s="5">
        <v>147</v>
      </c>
      <c r="I51" s="5" t="s">
        <v>183</v>
      </c>
      <c r="J51" s="5">
        <f>+F51*H51</f>
        <v>1617</v>
      </c>
    </row>
    <row r="52" spans="1:11" ht="18.75" customHeight="1">
      <c r="A52" s="61">
        <f t="shared" ref="A52:A72" si="2">+A51+1</f>
        <v>10</v>
      </c>
      <c r="B52" s="13" t="s">
        <v>23</v>
      </c>
      <c r="C52" s="403"/>
      <c r="D52" s="237">
        <v>306.89999999999998</v>
      </c>
      <c r="E52" s="241"/>
      <c r="F52" s="237">
        <f>+$F$51</f>
        <v>11</v>
      </c>
      <c r="G52" s="5" t="s">
        <v>182</v>
      </c>
      <c r="H52" s="5">
        <v>27.9</v>
      </c>
      <c r="I52" s="5" t="s">
        <v>183</v>
      </c>
      <c r="J52" s="5">
        <f>+F52*H52</f>
        <v>306.89999999999998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f>339.2+500</f>
        <v>839.2</v>
      </c>
      <c r="E53" s="241"/>
      <c r="F53" s="237">
        <f t="shared" ref="F53:F55" si="3">+$F$51</f>
        <v>11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500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425.7</v>
      </c>
      <c r="E55" s="241"/>
      <c r="F55" s="237">
        <f t="shared" si="3"/>
        <v>11</v>
      </c>
      <c r="G55" s="5" t="s">
        <v>182</v>
      </c>
      <c r="H55" s="5">
        <v>38.700000000000003</v>
      </c>
      <c r="I55" s="5" t="s">
        <v>183</v>
      </c>
      <c r="J55" s="5">
        <f>+F55*H55</f>
        <v>425.70000000000005</v>
      </c>
    </row>
    <row r="56" spans="1:11" ht="18.75" hidden="1" customHeight="1">
      <c r="A56" s="61">
        <f t="shared" si="2"/>
        <v>14</v>
      </c>
      <c r="B56" s="13" t="s">
        <v>118</v>
      </c>
      <c r="C56" s="403"/>
      <c r="D56" s="237">
        <v>0</v>
      </c>
      <c r="E56" s="241"/>
      <c r="F56" s="149"/>
    </row>
    <row r="57" spans="1:11" ht="18.75" customHeight="1">
      <c r="A57" s="61">
        <f>+A55+1</f>
        <v>14</v>
      </c>
      <c r="B57" s="13" t="s">
        <v>24</v>
      </c>
      <c r="C57" s="403"/>
      <c r="D57" s="237">
        <v>1551.3</v>
      </c>
      <c r="E57" s="241"/>
      <c r="F57" s="149"/>
    </row>
    <row r="58" spans="1:11" ht="18.75" customHeight="1">
      <c r="A58" s="61">
        <f t="shared" si="2"/>
        <v>15</v>
      </c>
      <c r="B58" s="13" t="s">
        <v>25</v>
      </c>
      <c r="C58" s="403"/>
      <c r="D58" s="237">
        <v>120.3</v>
      </c>
      <c r="E58" s="241"/>
      <c r="F58" s="149"/>
    </row>
    <row r="59" spans="1:11" ht="18.75" hidden="1" customHeight="1">
      <c r="A59" s="61">
        <f t="shared" si="2"/>
        <v>16</v>
      </c>
      <c r="B59" s="13" t="s">
        <v>64</v>
      </c>
      <c r="C59" s="403"/>
      <c r="D59" s="237">
        <v>0</v>
      </c>
      <c r="E59" s="241"/>
      <c r="F59" s="149"/>
    </row>
    <row r="60" spans="1:11" ht="18.75" hidden="1" customHeight="1">
      <c r="A60" s="61">
        <f t="shared" si="2"/>
        <v>17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f>+A58+1</f>
        <v>16</v>
      </c>
      <c r="B61" s="13" t="s">
        <v>43</v>
      </c>
      <c r="C61" s="403"/>
      <c r="D61" s="237">
        <v>100</v>
      </c>
      <c r="E61" s="241"/>
      <c r="F61" s="149"/>
    </row>
    <row r="62" spans="1:11" ht="18.75" customHeight="1">
      <c r="A62" s="61">
        <f t="shared" si="2"/>
        <v>17</v>
      </c>
      <c r="B62" s="13" t="s">
        <v>73</v>
      </c>
      <c r="C62" s="403"/>
      <c r="D62" s="237">
        <v>100</v>
      </c>
      <c r="E62" s="241"/>
      <c r="F62" s="149"/>
    </row>
    <row r="63" spans="1:11" ht="18.75" customHeight="1">
      <c r="A63" s="61">
        <f t="shared" si="2"/>
        <v>18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19</v>
      </c>
      <c r="B64" s="13" t="s">
        <v>44</v>
      </c>
      <c r="C64" s="403"/>
      <c r="D64" s="237">
        <v>3</v>
      </c>
      <c r="E64" s="241"/>
      <c r="F64" s="149"/>
    </row>
    <row r="65" spans="1:7" ht="18.75" hidden="1" customHeight="1">
      <c r="A65" s="61">
        <f t="shared" si="2"/>
        <v>20</v>
      </c>
      <c r="B65" s="13" t="s">
        <v>119</v>
      </c>
      <c r="C65" s="403"/>
      <c r="D65" s="237"/>
      <c r="E65" s="241"/>
      <c r="F65" s="149"/>
    </row>
    <row r="66" spans="1:7" ht="18.75" hidden="1" customHeight="1">
      <c r="A66" s="61">
        <f t="shared" si="2"/>
        <v>21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f>+A64+1</f>
        <v>20</v>
      </c>
      <c r="B67" s="13" t="s">
        <v>61</v>
      </c>
      <c r="C67" s="403"/>
      <c r="D67" s="237">
        <v>655</v>
      </c>
      <c r="E67" s="241"/>
      <c r="F67" s="149"/>
    </row>
    <row r="68" spans="1:7" ht="18.75" customHeight="1">
      <c r="A68" s="61">
        <f t="shared" si="2"/>
        <v>21</v>
      </c>
      <c r="B68" s="13" t="s">
        <v>331</v>
      </c>
      <c r="C68" s="403"/>
      <c r="D68" s="237">
        <v>88</v>
      </c>
      <c r="E68" s="241"/>
      <c r="F68" s="149"/>
    </row>
    <row r="69" spans="1:7" ht="18.75" customHeight="1">
      <c r="A69" s="61">
        <f t="shared" si="2"/>
        <v>22</v>
      </c>
      <c r="B69" s="13" t="s">
        <v>332</v>
      </c>
      <c r="C69" s="403"/>
      <c r="D69" s="237">
        <v>168.8</v>
      </c>
      <c r="E69" s="241"/>
      <c r="F69" s="149" t="s">
        <v>324</v>
      </c>
    </row>
    <row r="70" spans="1:7" ht="18.75" customHeight="1">
      <c r="A70" s="61">
        <f t="shared" si="2"/>
        <v>23</v>
      </c>
      <c r="B70" s="13" t="s">
        <v>213</v>
      </c>
      <c r="C70" s="403"/>
      <c r="D70" s="237">
        <v>30</v>
      </c>
      <c r="E70" s="241"/>
      <c r="F70" s="149"/>
    </row>
    <row r="71" spans="1:7" ht="18.75" customHeight="1">
      <c r="A71" s="61">
        <f t="shared" si="2"/>
        <v>24</v>
      </c>
      <c r="B71" s="13" t="s">
        <v>212</v>
      </c>
      <c r="C71" s="403"/>
      <c r="D71" s="237">
        <v>100</v>
      </c>
      <c r="E71" s="241"/>
      <c r="F71" s="149"/>
    </row>
    <row r="72" spans="1:7" ht="18.75" customHeight="1">
      <c r="A72" s="61">
        <f t="shared" si="2"/>
        <v>25</v>
      </c>
      <c r="B72" s="13" t="s">
        <v>26</v>
      </c>
      <c r="C72" s="403"/>
      <c r="D72" s="237">
        <v>1981.3</v>
      </c>
      <c r="E72" s="241"/>
      <c r="F72" s="149"/>
    </row>
    <row r="73" spans="1:7" s="382" customFormat="1">
      <c r="A73" s="378">
        <f>+A72+0.1</f>
        <v>25.1</v>
      </c>
      <c r="B73" s="379" t="s">
        <v>75</v>
      </c>
      <c r="C73" s="379"/>
      <c r="D73" s="380">
        <v>1981.3</v>
      </c>
      <c r="E73" s="381"/>
      <c r="F73" s="383"/>
    </row>
    <row r="74" spans="1:7" ht="18.75" customHeight="1">
      <c r="A74" s="61">
        <f>+A72+1</f>
        <v>26</v>
      </c>
      <c r="B74" s="13" t="s">
        <v>76</v>
      </c>
      <c r="C74" s="403"/>
      <c r="D74" s="237">
        <v>20</v>
      </c>
      <c r="E74" s="241"/>
      <c r="F74" s="149"/>
    </row>
    <row r="75" spans="1:7" ht="18.75" hidden="1" customHeight="1">
      <c r="A75" s="61">
        <f>+A74+1</f>
        <v>27</v>
      </c>
      <c r="B75" s="13" t="s">
        <v>65</v>
      </c>
      <c r="C75" s="403"/>
      <c r="D75" s="237">
        <v>0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142356.89999999997</v>
      </c>
      <c r="E76" s="408"/>
      <c r="F76" s="474">
        <f>+D34-D76</f>
        <v>0</v>
      </c>
      <c r="G76" s="475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335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336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5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7" width="0" style="44" hidden="1" customWidth="1"/>
    <col min="18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168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170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9" t="s">
        <v>40</v>
      </c>
      <c r="B13" s="479"/>
      <c r="C13" s="479"/>
      <c r="D13" s="479"/>
      <c r="E13" s="55"/>
      <c r="F13" s="29"/>
      <c r="G13" s="29"/>
    </row>
    <row r="14" spans="1:10" s="5" customFormat="1" ht="20.25">
      <c r="A14" s="477" t="str">
        <f>+_xlfn.SINGLE('Ekamut-caxs'!A13)</f>
        <v xml:space="preserve">«Երևանի հ․90 մսուր-մանկապարտեզ» ՀՈԱԿ-ի </v>
      </c>
      <c r="B14" s="477"/>
      <c r="C14" s="477"/>
      <c r="D14" s="477"/>
      <c r="E14" s="56"/>
      <c r="F14" s="3"/>
      <c r="G14" s="3"/>
    </row>
    <row r="15" spans="1:10" s="5" customFormat="1" ht="18.75" customHeight="1">
      <c r="A15" s="478" t="s">
        <v>322</v>
      </c>
      <c r="B15" s="478"/>
      <c r="C15" s="478"/>
      <c r="D15" s="478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5752.7999999999993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11340.6</v>
      </c>
      <c r="D19" s="423"/>
      <c r="E19" s="480" t="s">
        <v>208</v>
      </c>
      <c r="F19" s="480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141165.9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120882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635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635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13648.900000000001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6423.8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6375.1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250</v>
      </c>
      <c r="C28" s="390">
        <f>+C79</f>
        <v>850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6000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146986.99999999994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145903.69999999995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97438.1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3306.4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6409.1040000000003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28707.9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1915.4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3677.4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1505.9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141.4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137.6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20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60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1617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306.89999999999998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839.2</v>
      </c>
      <c r="D54" s="240"/>
      <c r="E54" s="55">
        <v>1660</v>
      </c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500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425.7</v>
      </c>
      <c r="D56" s="240"/>
      <c r="E56" s="55"/>
      <c r="F56" s="29"/>
      <c r="G56" s="29"/>
    </row>
    <row r="57" spans="1:7" s="42" customFormat="1" ht="18" hidden="1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0</v>
      </c>
      <c r="D57" s="240"/>
      <c r="E57" s="55"/>
      <c r="F57" s="29"/>
      <c r="G57" s="29"/>
    </row>
    <row r="58" spans="1:7" s="42" customFormat="1" ht="18" customHeight="1">
      <c r="A58" s="35">
        <f>+A56+1</f>
        <v>14</v>
      </c>
      <c r="B58" s="244" t="str">
        <f>+'Ekamut-caxs'!B57</f>
        <v>Ընթացիկ վերանորոգման գծով</v>
      </c>
      <c r="C58" s="135">
        <f>+'Ekamut-caxs'!D57</f>
        <v>1551.3</v>
      </c>
      <c r="D58" s="240"/>
      <c r="E58" s="55"/>
      <c r="F58" s="29"/>
      <c r="G58" s="29"/>
    </row>
    <row r="59" spans="1:7" s="42" customFormat="1" ht="18" customHeight="1">
      <c r="A59" s="35">
        <f t="shared" si="2"/>
        <v>15</v>
      </c>
      <c r="B59" s="244" t="str">
        <f>+'Ekamut-caxs'!B58</f>
        <v>Ջեռուցման համակարգի սպասարկման գծով</v>
      </c>
      <c r="C59" s="135">
        <f>+'Ekamut-caxs'!D58</f>
        <v>120.3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16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17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16</v>
      </c>
      <c r="B62" s="244" t="str">
        <f>+'Ekamut-caxs'!B61</f>
        <v>Գնումների համակարգողի ծառայության գծով</v>
      </c>
      <c r="C62" s="135">
        <f>+'Ekamut-caxs'!D61</f>
        <v>100</v>
      </c>
      <c r="D62" s="240"/>
      <c r="E62" s="55"/>
      <c r="F62" s="29"/>
      <c r="G62" s="29"/>
    </row>
    <row r="63" spans="1:7" s="42" customFormat="1" ht="18" customHeight="1">
      <c r="A63" s="35">
        <f t="shared" si="2"/>
        <v>17</v>
      </c>
      <c r="B63" s="244" t="str">
        <f>+'Ekamut-caxs'!B62</f>
        <v>Համակարգիչների տեխնիկական սպասարկման գծով</v>
      </c>
      <c r="C63" s="135">
        <f>+'Ekamut-caxs'!D62</f>
        <v>100</v>
      </c>
      <c r="D63" s="240"/>
      <c r="E63" s="55"/>
      <c r="F63" s="29"/>
      <c r="G63" s="29"/>
    </row>
    <row r="64" spans="1:7" s="42" customFormat="1" ht="18" customHeight="1">
      <c r="A64" s="35">
        <f t="shared" si="2"/>
        <v>18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19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20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21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+A65+1</f>
        <v>20</v>
      </c>
      <c r="B68" s="244" t="str">
        <f>+'Ekamut-caxs'!B67</f>
        <v>Վերապատրաստման գծով</v>
      </c>
      <c r="C68" s="135">
        <f>+'Ekamut-caxs'!D67</f>
        <v>655</v>
      </c>
      <c r="D68" s="240"/>
      <c r="E68" s="55"/>
      <c r="F68" s="29"/>
      <c r="G68" s="29"/>
    </row>
    <row r="69" spans="1:7" s="42" customFormat="1" ht="18" customHeight="1">
      <c r="A69" s="35">
        <f t="shared" si="2"/>
        <v>21</v>
      </c>
      <c r="B69" s="244" t="str">
        <f>+'Ekamut-caxs'!B68</f>
        <v>Տպագրական ծառայության գծով</v>
      </c>
      <c r="C69" s="134">
        <f>+'Ekamut-caxs'!D68</f>
        <v>88</v>
      </c>
      <c r="D69" s="240"/>
      <c r="E69" s="55"/>
      <c r="F69" s="29"/>
      <c r="G69" s="29"/>
    </row>
    <row r="70" spans="1:7" s="42" customFormat="1" ht="18" customHeight="1">
      <c r="A70" s="35">
        <f t="shared" si="2"/>
        <v>22</v>
      </c>
      <c r="B70" s="244" t="str">
        <f>+'Ekamut-caxs'!B69</f>
        <v>Արխիվացման ծառայությունների գծով</v>
      </c>
      <c r="C70" s="134">
        <f>+'Ekamut-caxs'!D69</f>
        <v>168.8</v>
      </c>
      <c r="D70" s="240"/>
      <c r="E70" s="55"/>
      <c r="F70" s="29"/>
      <c r="G70" s="29"/>
    </row>
    <row r="71" spans="1:7" s="42" customFormat="1" ht="18" customHeight="1">
      <c r="A71" s="35">
        <f t="shared" si="2"/>
        <v>23</v>
      </c>
      <c r="B71" s="244" t="str">
        <f>+'Ekamut-caxs'!B70</f>
        <v>Դուրսգրվող գույքի վերագնահատման գծով</v>
      </c>
      <c r="C71" s="135">
        <f>+'Ekamut-caxs'!D70</f>
        <v>30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 t="shared" si="2"/>
        <v>24</v>
      </c>
      <c r="B72" s="244" t="str">
        <f>+'Ekamut-caxs'!B71</f>
        <v>Կրակմարիչների լիցքավորում</v>
      </c>
      <c r="C72" s="135">
        <f>+'Ekamut-caxs'!D71</f>
        <v>100</v>
      </c>
      <c r="D72" s="240"/>
      <c r="E72" s="55"/>
      <c r="F72" s="29"/>
      <c r="G72" s="29"/>
    </row>
    <row r="73" spans="1:7" s="42" customFormat="1" ht="18" customHeight="1">
      <c r="A73" s="35">
        <f t="shared" si="2"/>
        <v>25</v>
      </c>
      <c r="B73" s="244" t="s">
        <v>34</v>
      </c>
      <c r="C73" s="135">
        <f>SUM(C74:C76)</f>
        <v>20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25.1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25.200000000000003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customHeight="1">
      <c r="A76" s="387">
        <f>+A73+0.1</f>
        <v>25.1</v>
      </c>
      <c r="B76" s="388" t="s">
        <v>81</v>
      </c>
      <c r="C76" s="390">
        <f>+'Ekamut-caxs'!D74</f>
        <v>20</v>
      </c>
      <c r="D76" s="396"/>
      <c r="E76" s="397"/>
      <c r="F76" s="398"/>
      <c r="G76" s="398"/>
    </row>
    <row r="77" spans="1:7" s="42" customFormat="1" ht="18" customHeight="1">
      <c r="A77" s="35">
        <f>+A73+1</f>
        <v>26</v>
      </c>
      <c r="B77" s="244" t="s">
        <v>36</v>
      </c>
      <c r="C77" s="135">
        <f>+'Deb. ev kreditor'!D59-'Deb. ev kreditor'!D55</f>
        <v>5587.8000000000011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850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850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 ht="15.75" customHeight="1">
      <c r="A82" s="387">
        <f>+A80+0.1</f>
        <v>1.1000000000000001</v>
      </c>
      <c r="B82" s="388" t="s">
        <v>84</v>
      </c>
      <c r="C82" s="389">
        <v>850</v>
      </c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1.2000000000000002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1.3000000000000003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1.4000000000000004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1.5000000000000004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>
      <c r="A91" s="28" t="s">
        <v>55</v>
      </c>
      <c r="B91" s="422" t="s">
        <v>140</v>
      </c>
      <c r="C91" s="136">
        <f>SUM(C92:C93)</f>
        <v>233.3</v>
      </c>
      <c r="D91" s="424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233.3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5519.5000000000582</v>
      </c>
      <c r="D94" s="424"/>
      <c r="E94" s="480" t="s">
        <v>185</v>
      </c>
      <c r="F94" s="480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 t="s">
        <v>335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336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3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58" zoomScaleSheetLayoutView="100" workbookViewId="0">
      <selection activeCell="D23" sqref="D23:E23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1" t="s">
        <v>52</v>
      </c>
      <c r="B1" s="481"/>
      <c r="C1" s="481"/>
      <c r="D1" s="481"/>
      <c r="E1" s="481"/>
      <c r="F1" s="481"/>
    </row>
    <row r="2" spans="1:18" s="14" customFormat="1" ht="20.25">
      <c r="A2" s="477" t="str">
        <f>+'Ekamut-caxs'!A13:D13</f>
        <v xml:space="preserve">«Երևանի հ․90 մսուր-մանկապարտեզ» ՀՈԱԿ-ի </v>
      </c>
      <c r="B2" s="477"/>
      <c r="C2" s="477"/>
      <c r="D2" s="477"/>
      <c r="E2" s="477"/>
      <c r="F2" s="477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4" t="s">
        <v>259</v>
      </c>
      <c r="B3" s="484"/>
      <c r="C3" s="484"/>
      <c r="D3" s="484"/>
      <c r="E3" s="484"/>
      <c r="F3" s="484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149063.79999999999</v>
      </c>
      <c r="D6" s="147">
        <f>SUM(D7:D8,D11,D14:D18,D21:D22)</f>
        <v>142356.9</v>
      </c>
      <c r="E6" s="147">
        <f t="shared" ref="E6:E63" si="0">D6-C6</f>
        <v>-6706.8999999999942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132326.1</v>
      </c>
      <c r="D7" s="139">
        <f>+'Ekamut-caxs'!D17</f>
        <v>120882</v>
      </c>
      <c r="E7" s="139">
        <f t="shared" si="0"/>
        <v>-11444.100000000006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96</v>
      </c>
      <c r="D8" s="139">
        <f>SUM(D9:D10)</f>
        <v>635</v>
      </c>
      <c r="E8" s="139">
        <f t="shared" si="0"/>
        <v>539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96</v>
      </c>
      <c r="D9" s="128">
        <f>+'Ekamut-caxs'!D19</f>
        <v>635</v>
      </c>
      <c r="E9" s="139">
        <f t="shared" si="0"/>
        <v>539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8594.6</v>
      </c>
      <c r="D11" s="139">
        <f>SUM(D12:D13)</f>
        <v>12798.900000000001</v>
      </c>
      <c r="E11" s="139">
        <f t="shared" si="0"/>
        <v>4204.3000000000011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1671.7</v>
      </c>
      <c r="D12" s="128">
        <f>+'Ekamut-caxs'!D22</f>
        <v>6423.8</v>
      </c>
      <c r="E12" s="139">
        <f t="shared" si="0"/>
        <v>4752.1000000000004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6922.9</v>
      </c>
      <c r="D13" s="128">
        <f>+'Ekamut-caxs'!D23</f>
        <v>6375.1</v>
      </c>
      <c r="E13" s="139">
        <f t="shared" si="0"/>
        <v>-547.79999999999927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6000</v>
      </c>
      <c r="D14" s="139">
        <f>+'Ekamut-caxs'!D25</f>
        <v>6000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7</v>
      </c>
      <c r="B18" s="141" t="str">
        <f>+'Ekamut-caxs'!B29</f>
        <v xml:space="preserve">Պայմանով ստացված ակտիվներից, այդ թվում՝  </v>
      </c>
      <c r="C18" s="142">
        <f>SUM(C19:C20)</f>
        <v>1981.3</v>
      </c>
      <c r="D18" s="142">
        <f>SUM(D19:D20)</f>
        <v>1981.3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8</v>
      </c>
      <c r="B19" s="183" t="str">
        <f>+'Ekamut-caxs'!B30</f>
        <v xml:space="preserve">ոչ ընթացիկ </v>
      </c>
      <c r="C19" s="128">
        <v>1981.3</v>
      </c>
      <c r="D19" s="129">
        <f>+'Ekamut-caxs'!D30</f>
        <v>1981.3</v>
      </c>
      <c r="E19" s="129">
        <f t="shared" si="0"/>
        <v>0</v>
      </c>
      <c r="F19" s="128"/>
    </row>
    <row r="20" spans="1:18" ht="16.5">
      <c r="A20" s="35">
        <f t="shared" si="1"/>
        <v>9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10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f t="shared" si="1"/>
        <v>11</v>
      </c>
      <c r="B22" s="182" t="str">
        <f>+'Ekamut-caxs'!B33</f>
        <v>Այլ եկամուտներ</v>
      </c>
      <c r="C22" s="140">
        <v>65.8</v>
      </c>
      <c r="D22" s="138">
        <v>59.7</v>
      </c>
      <c r="E22" s="138">
        <f>D22-C22</f>
        <v>-6.0999999999999943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149063.79999999996</v>
      </c>
      <c r="D23" s="148">
        <f>SUM(D24,D27:D33,D37:D59,D61:D62)</f>
        <v>142356.89999999997</v>
      </c>
      <c r="E23" s="147">
        <f t="shared" si="0"/>
        <v>-6706.8999999999942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100497.8</v>
      </c>
      <c r="D24" s="142">
        <f>+'Ekamut-caxs'!D37</f>
        <v>97438.1</v>
      </c>
      <c r="E24" s="139">
        <f t="shared" si="0"/>
        <v>-3059.6999999999971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3553.2</v>
      </c>
      <c r="D25" s="143">
        <f>+'Ekamut-caxs'!D38</f>
        <v>3306.4</v>
      </c>
      <c r="E25" s="129">
        <f>D25-C25</f>
        <v>-246.79999999999973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6409.1040000000003</v>
      </c>
      <c r="E26" s="130">
        <f>D26-C26</f>
        <v>6409.1040000000003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33294.800000000003</v>
      </c>
      <c r="D27" s="142">
        <f>+'Ekamut-caxs'!D40</f>
        <v>28707.9</v>
      </c>
      <c r="E27" s="139">
        <f t="shared" si="0"/>
        <v>-4586.9000000000015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2063</v>
      </c>
      <c r="D28" s="142">
        <f>+'Ekamut-caxs'!D41</f>
        <v>1915.4</v>
      </c>
      <c r="E28" s="139">
        <f t="shared" si="0"/>
        <v>-147.59999999999991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3691.5</v>
      </c>
      <c r="D29" s="142">
        <f>+'Ekamut-caxs'!D42</f>
        <v>3677.4</v>
      </c>
      <c r="E29" s="139">
        <f t="shared" si="0"/>
        <v>-14.099999999999909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1724.9</v>
      </c>
      <c r="D30" s="142">
        <f>+'Ekamut-caxs'!D43</f>
        <v>1565.6</v>
      </c>
      <c r="E30" s="139">
        <f t="shared" si="0"/>
        <v>-159.30000000000018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141.4</v>
      </c>
      <c r="D31" s="142">
        <f>+'Ekamut-caxs'!D44</f>
        <v>141.4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137.6</v>
      </c>
      <c r="D33" s="142">
        <f>SUM(D34:D36)</f>
        <v>137.6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20</v>
      </c>
      <c r="D35" s="143">
        <f>+'Ekamut-caxs'!D48</f>
        <v>20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60</v>
      </c>
      <c r="D36" s="143">
        <f>+'Ekamut-caxs'!D49</f>
        <v>60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1617</v>
      </c>
      <c r="D38" s="142">
        <f>+'Ekamut-caxs'!D51</f>
        <v>1617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306.89999999999998</v>
      </c>
      <c r="D39" s="142">
        <f>+'Ekamut-caxs'!D52</f>
        <v>306.89999999999998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500</v>
      </c>
      <c r="D40" s="142">
        <f>+'Ekamut-caxs'!D53</f>
        <v>839.2</v>
      </c>
      <c r="E40" s="139">
        <f t="shared" si="0"/>
        <v>339.20000000000005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500</v>
      </c>
      <c r="D41" s="142">
        <f>+'Ekamut-caxs'!D54</f>
        <v>500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50</v>
      </c>
      <c r="D42" s="142">
        <f>+'Ekamut-caxs'!D55</f>
        <v>425.7</v>
      </c>
      <c r="E42" s="139">
        <f>D42-C42</f>
        <v>375.7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/>
      <c r="D43" s="142">
        <f>+'Ekamut-caxs'!D56</f>
        <v>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551.29999999999995</v>
      </c>
      <c r="D44" s="142">
        <f>+'Ekamut-caxs'!D57</f>
        <v>1551.3</v>
      </c>
      <c r="E44" s="139">
        <f t="shared" si="0"/>
        <v>1000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120.3</v>
      </c>
      <c r="D45" s="142">
        <f>+'Ekamut-caxs'!D58</f>
        <v>120.3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20</v>
      </c>
      <c r="B48" s="141" t="str">
        <f>+'Ekamut-caxs'!B61</f>
        <v>Գնումների համակարգողի ծառայության գծով</v>
      </c>
      <c r="C48" s="140">
        <v>100</v>
      </c>
      <c r="D48" s="142">
        <f>+'Ekamut-caxs'!D61</f>
        <v>100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21</v>
      </c>
      <c r="B49" s="141" t="str">
        <f>+'Ekamut-caxs'!B62</f>
        <v>Համակարգիչների տեխնիկական սպասարկման գծով</v>
      </c>
      <c r="C49" s="140">
        <v>100</v>
      </c>
      <c r="D49" s="142">
        <f>+'Ekamut-caxs'!D62</f>
        <v>100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22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23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24</v>
      </c>
      <c r="B52" s="141" t="str">
        <f>+'Ekamut-caxs'!B65</f>
        <v>Հայտարարության գծով</v>
      </c>
      <c r="C52" s="138"/>
      <c r="D52" s="142">
        <f>+'Ekamut-caxs'!D65</f>
        <v>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25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26</v>
      </c>
      <c r="B54" s="141" t="str">
        <f>+'Ekamut-caxs'!B67</f>
        <v>Վերապատրաստման գծով</v>
      </c>
      <c r="C54" s="138">
        <v>96</v>
      </c>
      <c r="D54" s="142">
        <f>+'Ekamut-caxs'!D67</f>
        <v>655</v>
      </c>
      <c r="E54" s="139">
        <f t="shared" si="5"/>
        <v>559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27</v>
      </c>
      <c r="B55" s="182" t="str">
        <f>+'Ekamut-caxs'!B68</f>
        <v>Տպագրական ծառայության գծով</v>
      </c>
      <c r="C55" s="138"/>
      <c r="D55" s="140">
        <f>+'Ekamut-caxs'!D68</f>
        <v>88</v>
      </c>
      <c r="E55" s="138">
        <f t="shared" si="5"/>
        <v>88</v>
      </c>
      <c r="F55" s="138"/>
    </row>
    <row r="56" spans="1:18" s="32" customFormat="1" ht="17.25">
      <c r="A56" s="35">
        <f t="shared" si="4"/>
        <v>28</v>
      </c>
      <c r="B56" s="182" t="str">
        <f>+'Ekamut-caxs'!B69</f>
        <v>Արխիվացման ծառայությունների գծով</v>
      </c>
      <c r="C56" s="138"/>
      <c r="D56" s="140">
        <f>+'Ekamut-caxs'!D69</f>
        <v>168.8</v>
      </c>
      <c r="E56" s="138">
        <f t="shared" si="5"/>
        <v>168.8</v>
      </c>
      <c r="F56" s="138"/>
      <c r="G56" s="32" t="s">
        <v>287</v>
      </c>
    </row>
    <row r="57" spans="1:18" s="32" customFormat="1" ht="17.25">
      <c r="A57" s="35">
        <f t="shared" si="4"/>
        <v>29</v>
      </c>
      <c r="B57" s="182" t="str">
        <f>+'Ekamut-caxs'!B70</f>
        <v>Դուրսգրվող գույքի վերագնահատման գծով</v>
      </c>
      <c r="C57" s="138"/>
      <c r="D57" s="140">
        <f>+'Ekamut-caxs'!D70</f>
        <v>30</v>
      </c>
      <c r="E57" s="138">
        <f>D57-C57</f>
        <v>30</v>
      </c>
      <c r="F57" s="250"/>
    </row>
    <row r="58" spans="1:18" s="32" customFormat="1" ht="17.25">
      <c r="A58" s="35">
        <f t="shared" si="4"/>
        <v>30</v>
      </c>
      <c r="B58" s="182" t="str">
        <f>+'Ekamut-caxs'!B71</f>
        <v>Կրակմարիչների լիցքավորում</v>
      </c>
      <c r="C58" s="138">
        <v>100</v>
      </c>
      <c r="D58" s="140">
        <f>+'Ekamut-caxs'!D71</f>
        <v>100</v>
      </c>
      <c r="E58" s="138">
        <f>D58-C58</f>
        <v>0</v>
      </c>
      <c r="F58" s="138"/>
    </row>
    <row r="59" spans="1:18" s="33" customFormat="1" ht="17.25">
      <c r="A59" s="35">
        <f t="shared" si="4"/>
        <v>31</v>
      </c>
      <c r="B59" s="141" t="str">
        <f>+'Ekamut-caxs'!B72</f>
        <v>Հիմնական միջոցների մաշվածության գծով, որից՝</v>
      </c>
      <c r="C59" s="138">
        <v>1981.3</v>
      </c>
      <c r="D59" s="142">
        <f>+'Ekamut-caxs'!D72</f>
        <v>1981.3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32</v>
      </c>
      <c r="B60" s="183" t="str">
        <f>+'Ekamut-caxs'!B73</f>
        <v>պայմանով (անհատույց) ստացված</v>
      </c>
      <c r="C60" s="130">
        <v>1981.3</v>
      </c>
      <c r="D60" s="143">
        <f>+'Ekamut-caxs'!D73</f>
        <v>1981.3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32</v>
      </c>
      <c r="B61" s="141" t="str">
        <f>+'Ekamut-caxs'!B74</f>
        <v xml:space="preserve">Չփոխհատուցվող հարկերի գծով </v>
      </c>
      <c r="C61" s="138">
        <v>20</v>
      </c>
      <c r="D61" s="142">
        <f>+'Ekamut-caxs'!D74</f>
        <v>20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33</v>
      </c>
      <c r="B62" s="141" t="str">
        <f>+'Ekamut-caxs'!B75</f>
        <v>Այլ ծախսերի գծով</v>
      </c>
      <c r="C62" s="138">
        <v>1300</v>
      </c>
      <c r="D62" s="142">
        <f>+'Ekamut-caxs'!D75</f>
        <v>0</v>
      </c>
      <c r="E62" s="139">
        <f t="shared" si="5"/>
        <v>-1300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3" t="str">
        <f>+'Ekamut-caxs'!D78</f>
        <v>Ա.Հակոբյան</v>
      </c>
      <c r="E65" s="483"/>
      <c r="F65" s="65"/>
    </row>
    <row r="66" spans="1:6" ht="9.75" customHeight="1">
      <c r="B66" s="214"/>
      <c r="C66" s="215"/>
      <c r="D66" s="482" t="s">
        <v>5</v>
      </c>
      <c r="E66" s="482"/>
      <c r="F66" s="151"/>
    </row>
    <row r="67" spans="1:6" ht="24.75" customHeight="1">
      <c r="B67" s="212" t="s">
        <v>6</v>
      </c>
      <c r="C67" s="213"/>
      <c r="D67" s="483" t="str">
        <f>+'Ekamut-caxs'!D80</f>
        <v>Ա.Մելիքսեթյան</v>
      </c>
      <c r="E67" s="483"/>
      <c r="F67" s="65"/>
    </row>
    <row r="68" spans="1:6" ht="11.25" customHeight="1">
      <c r="B68" s="216"/>
      <c r="C68" s="215"/>
      <c r="D68" s="482" t="s">
        <v>5</v>
      </c>
      <c r="E68" s="482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2" zoomScaleNormal="100" zoomScaleSheetLayoutView="100" workbookViewId="0">
      <selection activeCell="D23" sqref="D23:E23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1" t="s">
        <v>78</v>
      </c>
      <c r="B1" s="481"/>
      <c r="C1" s="481"/>
      <c r="D1" s="481"/>
      <c r="E1" s="481"/>
      <c r="F1" s="481"/>
    </row>
    <row r="2" spans="1:20" s="14" customFormat="1" ht="20.25">
      <c r="A2" s="477" t="str">
        <f>+'Ekamut-caxs'!A13:D13</f>
        <v xml:space="preserve">«Երևանի հ․90 մսուր-մանկապարտեզ» ՀՈԱԿ-ի </v>
      </c>
      <c r="B2" s="477"/>
      <c r="C2" s="477"/>
      <c r="D2" s="477"/>
      <c r="E2" s="477"/>
      <c r="F2" s="477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4" t="s">
        <v>260</v>
      </c>
      <c r="B3" s="484"/>
      <c r="C3" s="484"/>
      <c r="D3" s="484"/>
      <c r="E3" s="484"/>
      <c r="F3" s="484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11340.6</v>
      </c>
      <c r="D6" s="131">
        <f>+C6</f>
        <v>11340.6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SUM(C8,C12,C9,C16:C22)</f>
        <v>147866.70000000001</v>
      </c>
      <c r="D7" s="136">
        <f>SUM(D8:D9,D12,D16:D22)</f>
        <v>141165.9</v>
      </c>
      <c r="E7" s="136">
        <f>D7-C7</f>
        <v>-6700.8000000000175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132326.1</v>
      </c>
      <c r="D8" s="135">
        <f>+'Dramakan hosqer'!C21</f>
        <v>120882</v>
      </c>
      <c r="E8" s="135">
        <f>D8-C8</f>
        <v>-11444.100000000006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96</v>
      </c>
      <c r="D9" s="135">
        <f>SUM(D10:D11)</f>
        <v>635</v>
      </c>
      <c r="E9" s="135">
        <f t="shared" ref="E9:E16" si="1">D9-C9</f>
        <v>539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96</v>
      </c>
      <c r="D10" s="390">
        <f>+'Dramakan hosqer'!C23</f>
        <v>635</v>
      </c>
      <c r="E10" s="391">
        <f t="shared" si="1"/>
        <v>539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9444.6</v>
      </c>
      <c r="D12" s="135">
        <f>SUM(D13:D15)</f>
        <v>13648.900000000001</v>
      </c>
      <c r="E12" s="135">
        <f t="shared" si="1"/>
        <v>4204.3000000000011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1671.7</v>
      </c>
      <c r="D13" s="390">
        <f>+'Dramakan hosqer'!C26</f>
        <v>6423.8</v>
      </c>
      <c r="E13" s="391">
        <f t="shared" si="1"/>
        <v>4752.1000000000004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6922.9</v>
      </c>
      <c r="D14" s="390">
        <f>+'Dramakan hosqer'!C27</f>
        <v>6375.1</v>
      </c>
      <c r="E14" s="391">
        <f t="shared" si="1"/>
        <v>-547.79999999999927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850</v>
      </c>
      <c r="D15" s="390">
        <f>+'Dramakan hosqer'!C28</f>
        <v>850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6000</v>
      </c>
      <c r="D16" s="135">
        <f>+'Dramakan hosqer'!C29</f>
        <v>6000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152154.49999999997</v>
      </c>
      <c r="D23" s="136">
        <f>+D24+D66+D78</f>
        <v>146986.99999999994</v>
      </c>
      <c r="E23" s="136">
        <f t="shared" si="0"/>
        <v>-5167.5000000000291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151304.49999999997</v>
      </c>
      <c r="D24" s="136">
        <f>SUM(D25,D28:D34,D38:D60,D64:D65)</f>
        <v>145903.69999999995</v>
      </c>
      <c r="E24" s="136">
        <f t="shared" si="0"/>
        <v>-5400.8000000000175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100497.8</v>
      </c>
      <c r="D25" s="135">
        <f>+'Dramakan hosqer'!C38</f>
        <v>97438.1</v>
      </c>
      <c r="E25" s="135">
        <f t="shared" si="0"/>
        <v>-3059.6999999999971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3553.2</v>
      </c>
      <c r="D26" s="390">
        <f>+'Dramakan hosqer'!C39</f>
        <v>3306.4</v>
      </c>
      <c r="E26" s="391">
        <f t="shared" si="0"/>
        <v>-246.79999999999973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6409.1040000000003</v>
      </c>
      <c r="E27" s="391">
        <f t="shared" si="0"/>
        <v>6409.1040000000003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33294.800000000003</v>
      </c>
      <c r="D28" s="135">
        <f>+'Dramakan hosqer'!C41</f>
        <v>28707.9</v>
      </c>
      <c r="E28" s="135">
        <f t="shared" si="0"/>
        <v>-4586.9000000000015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2063</v>
      </c>
      <c r="D29" s="135">
        <f>+'Dramakan hosqer'!C42</f>
        <v>1915.4</v>
      </c>
      <c r="E29" s="135">
        <f t="shared" si="0"/>
        <v>-147.59999999999991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3691.5</v>
      </c>
      <c r="D30" s="135">
        <f>+'Dramakan hosqer'!C43</f>
        <v>3677.4</v>
      </c>
      <c r="E30" s="135">
        <f t="shared" si="0"/>
        <v>-14.099999999999909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1659.1</v>
      </c>
      <c r="D31" s="135">
        <f>+'Dramakan hosqer'!C44</f>
        <v>1505.9</v>
      </c>
      <c r="E31" s="135">
        <f t="shared" si="0"/>
        <v>-153.19999999999982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141.4</v>
      </c>
      <c r="D32" s="135">
        <f>+'Dramakan hosqer'!C45</f>
        <v>141.4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137.6</v>
      </c>
      <c r="D34" s="135">
        <f>SUM(D35:D37)</f>
        <v>137.6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20</v>
      </c>
      <c r="D36" s="390">
        <f>+'Dramakan hosqer'!C49</f>
        <v>20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60</v>
      </c>
      <c r="D37" s="390">
        <f>+'Dramakan hosqer'!C50</f>
        <v>60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1617</v>
      </c>
      <c r="D39" s="135">
        <f>+'Dramakan hosqer'!C52</f>
        <v>1617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306.89999999999998</v>
      </c>
      <c r="D40" s="135">
        <f>+'Dramakan hosqer'!C53</f>
        <v>306.89999999999998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500</v>
      </c>
      <c r="D41" s="135">
        <f>+'Dramakan hosqer'!C54</f>
        <v>839.2</v>
      </c>
      <c r="E41" s="135">
        <f t="shared" si="0"/>
        <v>339.20000000000005</v>
      </c>
      <c r="F41" s="134" t="s">
        <v>338</v>
      </c>
      <c r="G41" s="54" t="s">
        <v>334</v>
      </c>
      <c r="H41" s="64"/>
      <c r="I41" s="64"/>
      <c r="J41" s="64"/>
      <c r="K41" s="64">
        <v>1600</v>
      </c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500</v>
      </c>
      <c r="D42" s="135">
        <f>+'Dramakan hosqer'!C55</f>
        <v>500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50</v>
      </c>
      <c r="D43" s="135">
        <f>+'Dramakan hosqer'!C56</f>
        <v>425.7</v>
      </c>
      <c r="E43" s="135">
        <f t="shared" si="0"/>
        <v>375.7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/>
      <c r="D44" s="135">
        <f>+'Dramakan hosqer'!C57</f>
        <v>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41.2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551.29999999999995</v>
      </c>
      <c r="D45" s="471">
        <f>+'Dramakan hosqer'!C58</f>
        <v>1551.3</v>
      </c>
      <c r="E45" s="471">
        <f t="shared" si="0"/>
        <v>1000</v>
      </c>
      <c r="F45" s="467" t="s">
        <v>333</v>
      </c>
      <c r="G45" s="54">
        <v>201</v>
      </c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120.3</v>
      </c>
      <c r="D46" s="135">
        <f>+'Dramakan hosqer'!C59</f>
        <v>120.3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100</v>
      </c>
      <c r="D49" s="135">
        <f>+'Dramakan hosqer'!C62</f>
        <v>100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100</v>
      </c>
      <c r="D50" s="135">
        <f>+'Dramakan hosqer'!C63</f>
        <v>100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/>
      <c r="D53" s="135">
        <f>+'Dramakan hosqer'!C66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34.5" customHeight="1">
      <c r="A55" s="35">
        <f t="shared" si="5"/>
        <v>26</v>
      </c>
      <c r="B55" s="181" t="str">
        <f>+'Dramakan hosqer'!B68</f>
        <v>Վերապատրաստման գծով</v>
      </c>
      <c r="C55" s="134">
        <v>96</v>
      </c>
      <c r="D55" s="135">
        <f>+'Dramakan hosqer'!C68</f>
        <v>655</v>
      </c>
      <c r="E55" s="135">
        <f t="shared" si="0"/>
        <v>559</v>
      </c>
      <c r="F55" s="467" t="s">
        <v>337</v>
      </c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 t="str">
        <f>+'Dramakan hosqer'!B69</f>
        <v>Տպագրական ծառայության գծով</v>
      </c>
      <c r="C56" s="134"/>
      <c r="D56" s="134">
        <f>+'Dramakan hosqer'!C69</f>
        <v>88</v>
      </c>
      <c r="E56" s="134">
        <f t="shared" si="0"/>
        <v>88</v>
      </c>
      <c r="F56" s="134" t="s">
        <v>63</v>
      </c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 t="str">
        <f>+'Dramakan hosqer'!B70</f>
        <v>Արխիվացման ծառայությունների գծով</v>
      </c>
      <c r="C57" s="134"/>
      <c r="D57" s="472">
        <f>+'Dramakan hosqer'!C70</f>
        <v>168.8</v>
      </c>
      <c r="E57" s="472">
        <f t="shared" si="0"/>
        <v>168.8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30</v>
      </c>
      <c r="E58" s="135">
        <f>D58-C58</f>
        <v>30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100</v>
      </c>
      <c r="D59" s="135">
        <f>+'Dramakan hosqer'!C72</f>
        <v>100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20</v>
      </c>
      <c r="D60" s="135">
        <f>SUM(D61:D63)</f>
        <v>20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customHeight="1">
      <c r="A61" s="387">
        <f>+A60+0.1</f>
        <v>31.1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customHeight="1">
      <c r="A62" s="387">
        <f t="shared" ref="A62:A63" si="6">+A61+0.1</f>
        <v>31.200000000000003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31.300000000000004</v>
      </c>
      <c r="B63" s="388" t="str">
        <f>+'Dramakan hosqer'!B76</f>
        <v xml:space="preserve">չփոխհատուցվող հարկերի գծով </v>
      </c>
      <c r="C63" s="389">
        <v>20</v>
      </c>
      <c r="D63" s="390">
        <f>+'Dramakan hosqer'!C76</f>
        <v>20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5587.8</v>
      </c>
      <c r="D64" s="135">
        <f>+'Dramakan hosqer'!C77</f>
        <v>5587.8000000000011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850</v>
      </c>
      <c r="D66" s="136">
        <f>+D67+D74</f>
        <v>850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850</v>
      </c>
      <c r="D67" s="135">
        <f>SUM(D68:D73)</f>
        <v>850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850</v>
      </c>
      <c r="D69" s="390">
        <f>+'Dramakan hosqer'!C82</f>
        <v>850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233.3</v>
      </c>
      <c r="E78" s="136">
        <f t="shared" si="7"/>
        <v>233.3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233.3</v>
      </c>
      <c r="E79" s="134">
        <f>D79-C79</f>
        <v>233.3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7052.8000000000466</v>
      </c>
      <c r="D81" s="136">
        <f>D6+D7-D23</f>
        <v>5519.5000000000582</v>
      </c>
      <c r="E81" s="136">
        <f t="shared" si="7"/>
        <v>-1533.2999999999884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6" t="str">
        <f>+'Ekamut-caxs'!D78</f>
        <v>Ա.Հակոբյան</v>
      </c>
      <c r="E83" s="483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5" t="s">
        <v>91</v>
      </c>
      <c r="E84" s="485"/>
      <c r="F84" s="153"/>
    </row>
    <row r="85" spans="1:20" s="11" customFormat="1" ht="22.5" customHeight="1">
      <c r="A85" s="12"/>
      <c r="B85" s="220" t="s">
        <v>6</v>
      </c>
      <c r="C85" s="215"/>
      <c r="D85" s="483" t="str">
        <f>+'Ekamut-caxs'!D80</f>
        <v>Ա.Մելիքսեթյան</v>
      </c>
      <c r="E85" s="483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5" t="s">
        <v>91</v>
      </c>
      <c r="E86" s="485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D23" sqref="D23:E23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7" t="s">
        <v>66</v>
      </c>
      <c r="B1" s="487"/>
      <c r="C1" s="487"/>
      <c r="D1" s="487"/>
      <c r="E1" s="487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8" t="str">
        <f>+'Ekamut-caxs'!A13:D13</f>
        <v xml:space="preserve">«Երևանի հ․90 մսուր-մանկապարտեզ» ՀՈԱԿ-ի </v>
      </c>
      <c r="B2" s="489"/>
      <c r="C2" s="489"/>
      <c r="D2" s="489"/>
      <c r="E2" s="48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0" t="s">
        <v>143</v>
      </c>
      <c r="B3" s="490"/>
      <c r="C3" s="490"/>
      <c r="D3" s="490"/>
      <c r="E3" s="490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1" t="s">
        <v>244</v>
      </c>
      <c r="B4" s="491"/>
      <c r="C4" s="491"/>
      <c r="D4" s="491"/>
      <c r="E4" s="491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2" t="s">
        <v>148</v>
      </c>
      <c r="B7" s="493"/>
      <c r="C7" s="493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144.6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>
        <v>88.8</v>
      </c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55.8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144.6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2" t="s">
        <v>173</v>
      </c>
      <c r="B35" s="493"/>
      <c r="C35" s="493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409.2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348.3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120.9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>
        <v>11.7</v>
      </c>
      <c r="E39" s="22"/>
    </row>
    <row r="40" spans="1:22">
      <c r="A40" s="102">
        <v>1.5</v>
      </c>
      <c r="B40" s="104"/>
      <c r="C40" s="102" t="s">
        <v>158</v>
      </c>
      <c r="D40" s="22">
        <v>5</v>
      </c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6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3019.9</v>
      </c>
      <c r="E43" s="22"/>
    </row>
    <row r="44" spans="1:22">
      <c r="A44" s="102">
        <v>1.9</v>
      </c>
      <c r="B44" s="104"/>
      <c r="C44" s="106" t="s">
        <v>328</v>
      </c>
      <c r="D44" s="22">
        <v>85</v>
      </c>
      <c r="E44" s="22"/>
    </row>
    <row r="45" spans="1:22">
      <c r="A45" s="107">
        <v>2</v>
      </c>
      <c r="B45" s="104"/>
      <c r="C45" s="106" t="s">
        <v>329</v>
      </c>
      <c r="D45" s="22">
        <v>15.5</v>
      </c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>
        <v>1166.2</v>
      </c>
      <c r="E49" s="22"/>
    </row>
    <row r="50" spans="1:22">
      <c r="A50" s="102">
        <v>2.5</v>
      </c>
      <c r="B50" s="104" t="s">
        <v>160</v>
      </c>
      <c r="C50" s="102" t="s">
        <v>162</v>
      </c>
      <c r="D50" s="22">
        <v>188.3</v>
      </c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>
        <v>63.3</v>
      </c>
      <c r="E52" s="22"/>
    </row>
    <row r="53" spans="1:22">
      <c r="A53" s="102">
        <v>2.8</v>
      </c>
      <c r="B53" s="104"/>
      <c r="C53" s="106" t="s">
        <v>167</v>
      </c>
      <c r="D53" s="22">
        <v>148.5</v>
      </c>
      <c r="E53" s="22"/>
    </row>
    <row r="54" spans="1:22" ht="28.5">
      <c r="A54" s="102"/>
      <c r="B54" s="99" t="s">
        <v>174</v>
      </c>
      <c r="C54" s="21"/>
      <c r="D54" s="100">
        <f>SUM(D55:D58)</f>
        <v>8789.6</v>
      </c>
      <c r="E54" s="22"/>
      <c r="F54" s="150">
        <f>SUM(D36:D53)</f>
        <v>5587.8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8789.6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14377.400000000001</v>
      </c>
      <c r="E59" s="119"/>
      <c r="F59" s="335">
        <f>+D59-D55</f>
        <v>5587.8000000000011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/>
      <c r="D62" s="494" t="s">
        <v>176</v>
      </c>
      <c r="E62" s="495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6" t="str">
        <f>+'Ekamut-caxs'!D78</f>
        <v>Ա.Հակոբյան</v>
      </c>
      <c r="E64" s="49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7" t="s">
        <v>91</v>
      </c>
      <c r="E65" s="49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6" t="str">
        <f>+'Ekamut-caxs'!D80</f>
        <v>Ա.Մելիքսեթյան</v>
      </c>
      <c r="E66" s="49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8" t="s">
        <v>91</v>
      </c>
      <c r="E67" s="49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D23" sqref="D23:E23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1" t="s">
        <v>66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</row>
    <row r="2" spans="1:15" s="258" customFormat="1" ht="21.75" customHeight="1">
      <c r="A2" s="500" t="str">
        <f>+'Ekamut-caxs'!A13</f>
        <v xml:space="preserve">«Երևանի հ․90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</row>
    <row r="3" spans="1:15" s="258" customFormat="1" ht="21" customHeight="1">
      <c r="A3" s="500" t="s">
        <v>92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</row>
    <row r="4" spans="1:15" ht="21" customHeight="1"/>
    <row r="5" spans="1:15" s="263" customFormat="1" ht="19.5" customHeight="1">
      <c r="A5" s="506" t="s">
        <v>113</v>
      </c>
      <c r="B5" s="506" t="s">
        <v>93</v>
      </c>
      <c r="C5" s="507" t="s">
        <v>94</v>
      </c>
      <c r="D5" s="507"/>
      <c r="E5" s="507"/>
      <c r="F5" s="507"/>
      <c r="G5" s="507" t="s">
        <v>95</v>
      </c>
      <c r="H5" s="507"/>
      <c r="I5" s="507"/>
      <c r="J5" s="507"/>
      <c r="K5" s="507" t="s">
        <v>133</v>
      </c>
      <c r="L5" s="507"/>
      <c r="M5" s="507"/>
      <c r="N5" s="507"/>
      <c r="O5" s="507"/>
    </row>
    <row r="6" spans="1:15" s="265" customFormat="1" ht="51" customHeight="1">
      <c r="A6" s="506"/>
      <c r="B6" s="506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4344</v>
      </c>
      <c r="D7" s="269">
        <v>624232.80000000005</v>
      </c>
      <c r="E7" s="270">
        <v>4657</v>
      </c>
      <c r="F7" s="271">
        <f>IF((E7&lt;10000), E7*143.7, E7*107.1)</f>
        <v>669210.89999999991</v>
      </c>
      <c r="G7" s="268">
        <v>6139</v>
      </c>
      <c r="H7" s="269">
        <v>320421.32</v>
      </c>
      <c r="I7" s="270">
        <v>6601.72</v>
      </c>
      <c r="J7" s="271">
        <v>347253.99</v>
      </c>
      <c r="K7" s="272">
        <v>478</v>
      </c>
      <c r="L7" s="270">
        <v>386</v>
      </c>
      <c r="M7" s="273">
        <f>+L7*200.47</f>
        <v>77381.42</v>
      </c>
      <c r="N7" s="274">
        <f>+L7*7.94904</f>
        <v>3068.32944</v>
      </c>
      <c r="O7" s="273">
        <f>+N7+M7</f>
        <v>80449.74944</v>
      </c>
    </row>
    <row r="8" spans="1:15" ht="19.5" customHeight="1">
      <c r="A8" s="266">
        <v>2</v>
      </c>
      <c r="B8" s="267" t="s">
        <v>97</v>
      </c>
      <c r="C8" s="268">
        <v>4380</v>
      </c>
      <c r="D8" s="269">
        <v>629406</v>
      </c>
      <c r="E8" s="270">
        <v>2827</v>
      </c>
      <c r="F8" s="271">
        <f t="shared" ref="F8:F18" si="0">IF((E8&lt;10000), E8*143.7, E8*107.1)</f>
        <v>406239.89999999997</v>
      </c>
      <c r="G8" s="268">
        <v>6362.84</v>
      </c>
      <c r="H8" s="269">
        <v>276763.24</v>
      </c>
      <c r="I8" s="270">
        <v>6748.4</v>
      </c>
      <c r="J8" s="271">
        <v>355211.23</v>
      </c>
      <c r="K8" s="272">
        <v>791</v>
      </c>
      <c r="L8" s="270">
        <v>460</v>
      </c>
      <c r="M8" s="273">
        <f t="shared" ref="M8:M18" si="1">+L8*200.47</f>
        <v>92216.2</v>
      </c>
      <c r="N8" s="274">
        <f t="shared" ref="N8:N18" si="2">+L8*7.94904</f>
        <v>3656.5583999999999</v>
      </c>
      <c r="O8" s="273">
        <f t="shared" ref="O8:O18" si="3">+N8+M8</f>
        <v>95872.758399999992</v>
      </c>
    </row>
    <row r="9" spans="1:15" ht="19.5" customHeight="1">
      <c r="A9" s="266">
        <v>3</v>
      </c>
      <c r="B9" s="267" t="s">
        <v>98</v>
      </c>
      <c r="C9" s="268">
        <v>1474</v>
      </c>
      <c r="D9" s="269">
        <v>211813.8</v>
      </c>
      <c r="E9" s="270">
        <v>1661</v>
      </c>
      <c r="F9" s="271">
        <f t="shared" si="0"/>
        <v>238685.69999999998</v>
      </c>
      <c r="G9" s="268">
        <v>6712.36</v>
      </c>
      <c r="H9" s="269">
        <v>350274.21</v>
      </c>
      <c r="I9" s="270">
        <v>6280.12</v>
      </c>
      <c r="J9" s="271">
        <v>330292.42</v>
      </c>
      <c r="K9" s="272">
        <v>184</v>
      </c>
      <c r="L9" s="270">
        <v>806</v>
      </c>
      <c r="M9" s="273">
        <f t="shared" si="1"/>
        <v>161578.82</v>
      </c>
      <c r="N9" s="274">
        <f t="shared" si="2"/>
        <v>6406.9262399999998</v>
      </c>
      <c r="O9" s="273">
        <f t="shared" si="3"/>
        <v>167985.74624000001</v>
      </c>
    </row>
    <row r="10" spans="1:15" ht="19.5" customHeight="1">
      <c r="A10" s="266">
        <v>4</v>
      </c>
      <c r="B10" s="267" t="s">
        <v>99</v>
      </c>
      <c r="C10" s="272"/>
      <c r="D10" s="275"/>
      <c r="E10" s="270">
        <v>57</v>
      </c>
      <c r="F10" s="271">
        <f t="shared" si="0"/>
        <v>8190.9</v>
      </c>
      <c r="G10" s="268">
        <v>5602.2</v>
      </c>
      <c r="H10" s="275">
        <v>293167.26</v>
      </c>
      <c r="I10" s="270">
        <v>5535.52</v>
      </c>
      <c r="J10" s="271">
        <v>292554.81</v>
      </c>
      <c r="K10" s="272">
        <v>861</v>
      </c>
      <c r="L10" s="270">
        <v>421</v>
      </c>
      <c r="M10" s="273">
        <f t="shared" si="1"/>
        <v>84397.87</v>
      </c>
      <c r="N10" s="274">
        <f t="shared" si="2"/>
        <v>3346.5458400000002</v>
      </c>
      <c r="O10" s="273">
        <f t="shared" si="3"/>
        <v>87744.415840000001</v>
      </c>
    </row>
    <row r="11" spans="1:15" ht="19.5" customHeight="1">
      <c r="A11" s="266">
        <v>5</v>
      </c>
      <c r="B11" s="267" t="s">
        <v>100</v>
      </c>
      <c r="C11" s="272"/>
      <c r="D11" s="275"/>
      <c r="E11" s="270"/>
      <c r="F11" s="271">
        <f t="shared" si="0"/>
        <v>0</v>
      </c>
      <c r="G11" s="268">
        <v>5557.64</v>
      </c>
      <c r="H11" s="275">
        <v>291349.78999999998</v>
      </c>
      <c r="I11" s="270">
        <v>5063.4399999999996</v>
      </c>
      <c r="J11" s="271">
        <v>267393.57</v>
      </c>
      <c r="K11" s="272">
        <v>985</v>
      </c>
      <c r="L11" s="270">
        <v>815</v>
      </c>
      <c r="M11" s="273">
        <f t="shared" si="1"/>
        <v>163383.04999999999</v>
      </c>
      <c r="N11" s="274">
        <f t="shared" si="2"/>
        <v>6478.4675999999999</v>
      </c>
      <c r="O11" s="273">
        <f t="shared" si="3"/>
        <v>169861.51759999999</v>
      </c>
    </row>
    <row r="12" spans="1:15" ht="19.5" customHeight="1">
      <c r="A12" s="266">
        <v>6</v>
      </c>
      <c r="B12" s="267" t="s">
        <v>101</v>
      </c>
      <c r="C12" s="272"/>
      <c r="D12" s="275"/>
      <c r="E12" s="270"/>
      <c r="F12" s="271">
        <f t="shared" si="0"/>
        <v>0</v>
      </c>
      <c r="G12" s="268">
        <v>5661.92</v>
      </c>
      <c r="H12" s="275">
        <v>297613.08</v>
      </c>
      <c r="I12" s="270">
        <v>5035.24</v>
      </c>
      <c r="J12" s="271">
        <v>265599.84000000003</v>
      </c>
      <c r="K12" s="272">
        <v>646</v>
      </c>
      <c r="L12" s="270">
        <v>604</v>
      </c>
      <c r="M12" s="273">
        <f t="shared" si="1"/>
        <v>121083.88</v>
      </c>
      <c r="N12" s="274">
        <f t="shared" si="2"/>
        <v>4801.2201599999999</v>
      </c>
      <c r="O12" s="273">
        <f t="shared" si="3"/>
        <v>125885.10016</v>
      </c>
    </row>
    <row r="13" spans="1:15" ht="19.5" customHeight="1">
      <c r="A13" s="266">
        <v>7</v>
      </c>
      <c r="B13" s="267" t="s">
        <v>102</v>
      </c>
      <c r="C13" s="272"/>
      <c r="D13" s="275"/>
      <c r="E13" s="270"/>
      <c r="F13" s="271">
        <f t="shared" si="0"/>
        <v>0</v>
      </c>
      <c r="G13" s="268">
        <v>4497.76</v>
      </c>
      <c r="H13" s="275">
        <v>235848.2</v>
      </c>
      <c r="I13" s="270">
        <v>5101.24</v>
      </c>
      <c r="J13" s="271">
        <v>268902.32</v>
      </c>
      <c r="K13" s="272">
        <v>658</v>
      </c>
      <c r="L13" s="270">
        <v>868</v>
      </c>
      <c r="M13" s="273">
        <f t="shared" si="1"/>
        <v>174007.96</v>
      </c>
      <c r="N13" s="274">
        <f t="shared" si="2"/>
        <v>6899.7667200000005</v>
      </c>
      <c r="O13" s="273">
        <f t="shared" si="3"/>
        <v>180907.72672000001</v>
      </c>
    </row>
    <row r="14" spans="1:15" ht="19.5" customHeight="1">
      <c r="A14" s="266">
        <v>8</v>
      </c>
      <c r="B14" s="276" t="s">
        <v>103</v>
      </c>
      <c r="C14" s="272"/>
      <c r="D14" s="275"/>
      <c r="E14" s="270"/>
      <c r="F14" s="271">
        <f t="shared" si="0"/>
        <v>0</v>
      </c>
      <c r="G14" s="268">
        <v>3816.72</v>
      </c>
      <c r="H14" s="275">
        <v>199484.19</v>
      </c>
      <c r="I14" s="270">
        <v>3829.6</v>
      </c>
      <c r="J14" s="271">
        <v>201012.61</v>
      </c>
      <c r="K14" s="272">
        <v>687</v>
      </c>
      <c r="L14" s="270">
        <v>643</v>
      </c>
      <c r="M14" s="273">
        <f t="shared" si="1"/>
        <v>128902.21</v>
      </c>
      <c r="N14" s="274">
        <f t="shared" si="2"/>
        <v>5111.23272</v>
      </c>
      <c r="O14" s="273">
        <f t="shared" si="3"/>
        <v>134013.44271999999</v>
      </c>
    </row>
    <row r="15" spans="1:15" ht="19.5" customHeight="1">
      <c r="A15" s="266">
        <v>9</v>
      </c>
      <c r="B15" s="276" t="s">
        <v>104</v>
      </c>
      <c r="C15" s="272"/>
      <c r="D15" s="275"/>
      <c r="E15" s="270"/>
      <c r="F15" s="271">
        <f t="shared" si="0"/>
        <v>0</v>
      </c>
      <c r="G15" s="268">
        <v>5029.5600000000004</v>
      </c>
      <c r="H15" s="275">
        <v>264877.27</v>
      </c>
      <c r="I15" s="270">
        <v>5932.28</v>
      </c>
      <c r="J15" s="271">
        <v>312787.53000000003</v>
      </c>
      <c r="K15" s="272">
        <v>1172</v>
      </c>
      <c r="L15" s="270">
        <v>1081</v>
      </c>
      <c r="M15" s="273">
        <f t="shared" si="1"/>
        <v>216708.07</v>
      </c>
      <c r="N15" s="274">
        <f t="shared" si="2"/>
        <v>8592.9122399999997</v>
      </c>
      <c r="O15" s="273">
        <f t="shared" si="3"/>
        <v>225300.98224000001</v>
      </c>
    </row>
    <row r="16" spans="1:15" ht="19.5" customHeight="1">
      <c r="A16" s="266">
        <v>10</v>
      </c>
      <c r="B16" s="276" t="s">
        <v>105</v>
      </c>
      <c r="C16" s="272"/>
      <c r="D16" s="275"/>
      <c r="E16" s="270">
        <v>282</v>
      </c>
      <c r="F16" s="271">
        <f t="shared" si="0"/>
        <v>40523.399999999994</v>
      </c>
      <c r="G16" s="272">
        <v>5832.44</v>
      </c>
      <c r="H16" s="275">
        <v>307964.09000000003</v>
      </c>
      <c r="I16" s="270">
        <v>6690.96</v>
      </c>
      <c r="J16" s="271">
        <v>352400.94</v>
      </c>
      <c r="K16" s="272">
        <v>686</v>
      </c>
      <c r="L16" s="270">
        <v>347</v>
      </c>
      <c r="M16" s="273">
        <f t="shared" si="1"/>
        <v>69563.09</v>
      </c>
      <c r="N16" s="274">
        <f t="shared" si="2"/>
        <v>2758.3168799999999</v>
      </c>
      <c r="O16" s="273">
        <f t="shared" si="3"/>
        <v>72321.406879999995</v>
      </c>
    </row>
    <row r="17" spans="1:15" ht="19.5" customHeight="1">
      <c r="A17" s="266">
        <v>11</v>
      </c>
      <c r="B17" s="276" t="s">
        <v>106</v>
      </c>
      <c r="C17" s="272">
        <v>997</v>
      </c>
      <c r="D17" s="275">
        <v>143268.9</v>
      </c>
      <c r="E17" s="470">
        <f>+C17</f>
        <v>997</v>
      </c>
      <c r="F17" s="271">
        <f t="shared" si="0"/>
        <v>143268.9</v>
      </c>
      <c r="G17" s="272">
        <v>6698.92</v>
      </c>
      <c r="H17" s="275">
        <v>352193.04</v>
      </c>
      <c r="I17" s="270">
        <f>+G7</f>
        <v>6139</v>
      </c>
      <c r="J17" s="271">
        <f t="shared" ref="J17:J18" si="4">+I17*53.48</f>
        <v>328313.71999999997</v>
      </c>
      <c r="K17" s="270">
        <v>617</v>
      </c>
      <c r="L17" s="270">
        <f>+K7</f>
        <v>478</v>
      </c>
      <c r="M17" s="273">
        <f t="shared" si="1"/>
        <v>95824.66</v>
      </c>
      <c r="N17" s="274">
        <f t="shared" si="2"/>
        <v>3799.6411200000002</v>
      </c>
      <c r="O17" s="273">
        <f t="shared" si="3"/>
        <v>99624.301120000004</v>
      </c>
    </row>
    <row r="18" spans="1:15" ht="19.5" customHeight="1">
      <c r="A18" s="266">
        <v>12</v>
      </c>
      <c r="B18" s="276" t="s">
        <v>107</v>
      </c>
      <c r="C18" s="272">
        <v>2848</v>
      </c>
      <c r="D18" s="275">
        <v>409257.6</v>
      </c>
      <c r="E18" s="270">
        <f>+C18</f>
        <v>2848</v>
      </c>
      <c r="F18" s="271">
        <f t="shared" si="0"/>
        <v>409257.6</v>
      </c>
      <c r="G18" s="272">
        <v>6651.52</v>
      </c>
      <c r="H18" s="275">
        <v>348310.49</v>
      </c>
      <c r="I18" s="270">
        <f>+G18</f>
        <v>6651.52</v>
      </c>
      <c r="J18" s="271">
        <f t="shared" si="4"/>
        <v>355723.28960000002</v>
      </c>
      <c r="K18" s="270">
        <v>603</v>
      </c>
      <c r="L18" s="270">
        <f>+K18</f>
        <v>603</v>
      </c>
      <c r="M18" s="273">
        <f t="shared" si="1"/>
        <v>120883.41</v>
      </c>
      <c r="N18" s="274">
        <f t="shared" si="2"/>
        <v>4793.2711200000003</v>
      </c>
      <c r="O18" s="273">
        <f t="shared" si="3"/>
        <v>125676.68112000001</v>
      </c>
    </row>
    <row r="19" spans="1:15" ht="32.25" customHeight="1">
      <c r="A19" s="278"/>
      <c r="B19" s="262" t="s">
        <v>89</v>
      </c>
      <c r="C19" s="279">
        <f t="shared" ref="C19:K19" si="5">SUM(C7:C18)</f>
        <v>14043</v>
      </c>
      <c r="D19" s="280">
        <f t="shared" si="5"/>
        <v>2017979.1</v>
      </c>
      <c r="E19" s="279">
        <f t="shared" si="5"/>
        <v>13329</v>
      </c>
      <c r="F19" s="280">
        <f>SUM(F7:F18)</f>
        <v>1915377.2999999993</v>
      </c>
      <c r="G19" s="279">
        <f>SUM(G7:G18)</f>
        <v>68562.880000000005</v>
      </c>
      <c r="H19" s="280">
        <f>SUM(H7:H18)</f>
        <v>3538266.1799999997</v>
      </c>
      <c r="I19" s="279">
        <f>SUM(I7:I18)</f>
        <v>69609.039999999994</v>
      </c>
      <c r="J19" s="280">
        <f>SUM(J7:J18)</f>
        <v>3677446.2696000002</v>
      </c>
      <c r="K19" s="279">
        <f t="shared" si="5"/>
        <v>8368</v>
      </c>
      <c r="L19" s="279">
        <f>SUM(L7:L18)</f>
        <v>7512</v>
      </c>
      <c r="M19" s="280">
        <f>SUM(M7:M18)</f>
        <v>1505930.64</v>
      </c>
      <c r="N19" s="281">
        <f>SUM(N7:N18)</f>
        <v>59713.188479999997</v>
      </c>
      <c r="O19" s="280">
        <f>SUM(O7:O18)</f>
        <v>1565643.8284800001</v>
      </c>
    </row>
    <row r="20" spans="1:15" ht="21.75" customHeight="1">
      <c r="B20" s="282"/>
      <c r="C20" s="283"/>
      <c r="D20" s="284"/>
      <c r="E20" s="283"/>
      <c r="F20" s="284">
        <f>ROUND(F19/1000,1)</f>
        <v>1915.4</v>
      </c>
      <c r="G20" s="283"/>
      <c r="H20" s="284"/>
      <c r="I20" s="283"/>
      <c r="J20" s="284">
        <f>ROUND(J19/1000,1)</f>
        <v>3677.4</v>
      </c>
      <c r="K20" s="283"/>
      <c r="L20" s="283"/>
      <c r="M20" s="284">
        <f>ROUND(M19/1000,1)</f>
        <v>1505.9</v>
      </c>
      <c r="N20" s="284">
        <f t="shared" ref="N20:O20" si="6">ROUND(N19/1000,1)</f>
        <v>59.7</v>
      </c>
      <c r="O20" s="284">
        <f t="shared" si="6"/>
        <v>1565.6</v>
      </c>
    </row>
    <row r="21" spans="1:15" ht="33.75" customHeight="1" thickBot="1">
      <c r="B21" s="504" t="s">
        <v>236</v>
      </c>
      <c r="C21" s="504"/>
      <c r="D21" s="504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1915.4</v>
      </c>
      <c r="G27" s="319" t="s">
        <v>237</v>
      </c>
      <c r="H27" s="317" t="s">
        <v>237</v>
      </c>
      <c r="I27" s="317" t="s">
        <v>237</v>
      </c>
      <c r="J27" s="318">
        <f>J20-J26</f>
        <v>3677.4</v>
      </c>
      <c r="K27" s="319" t="s">
        <v>237</v>
      </c>
      <c r="L27" s="317" t="s">
        <v>237</v>
      </c>
      <c r="M27" s="320">
        <f>M20-M26</f>
        <v>1505.9</v>
      </c>
      <c r="N27" s="315" t="s">
        <v>237</v>
      </c>
      <c r="O27" s="318">
        <f>+O20-M26</f>
        <v>1565.6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0" t="s">
        <v>2</v>
      </c>
      <c r="D30" s="500"/>
      <c r="E30" s="259"/>
      <c r="F30" s="259"/>
      <c r="G30" s="505"/>
      <c r="H30" s="505"/>
      <c r="I30" s="325"/>
      <c r="J30" s="502"/>
      <c r="K30" s="502"/>
      <c r="M30" s="286"/>
    </row>
    <row r="31" spans="1:15" s="258" customFormat="1">
      <c r="C31" s="326"/>
      <c r="D31" s="326"/>
      <c r="E31" s="327"/>
      <c r="F31" s="327"/>
      <c r="G31" s="503" t="s">
        <v>90</v>
      </c>
      <c r="H31" s="503"/>
      <c r="I31" s="328"/>
      <c r="J31" s="503" t="s">
        <v>108</v>
      </c>
      <c r="K31" s="503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2"/>
      <c r="H32" s="502"/>
      <c r="I32" s="330"/>
      <c r="J32" s="502"/>
      <c r="K32" s="502"/>
    </row>
    <row r="33" spans="3:13" s="258" customFormat="1">
      <c r="C33" s="285"/>
      <c r="D33" s="285"/>
      <c r="G33" s="503" t="s">
        <v>90</v>
      </c>
      <c r="H33" s="503"/>
      <c r="I33" s="328"/>
      <c r="J33" s="503" t="s">
        <v>108</v>
      </c>
      <c r="K33" s="503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9" t="s">
        <v>205</v>
      </c>
      <c r="J36" s="499"/>
      <c r="K36" s="334"/>
      <c r="L36" s="499" t="s">
        <v>240</v>
      </c>
      <c r="M36" s="499"/>
    </row>
    <row r="37" spans="3:13">
      <c r="C37" s="332"/>
      <c r="D37" s="332"/>
      <c r="E37" s="499" t="s">
        <v>204</v>
      </c>
      <c r="F37" s="499"/>
      <c r="I37" s="499"/>
      <c r="J37" s="499"/>
      <c r="K37" s="334"/>
      <c r="L37" s="499"/>
      <c r="M37" s="499"/>
    </row>
    <row r="38" spans="3:13">
      <c r="C38" s="332"/>
      <c r="D38" s="332"/>
      <c r="E38" s="499"/>
      <c r="F38" s="49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topLeftCell="A4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2" t="s">
        <v>66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8" s="13" customFormat="1" ht="20.25">
      <c r="A2" s="477" t="str">
        <f>+'Ekamut-caxs'!A13</f>
        <v xml:space="preserve">«Երևանի հ․90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8" ht="17.25">
      <c r="A3" s="490" t="s">
        <v>252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193"/>
      <c r="Q3" s="193"/>
      <c r="R3" s="193"/>
    </row>
    <row r="4" spans="1:18" ht="16.5">
      <c r="O4" s="207" t="s">
        <v>0</v>
      </c>
    </row>
    <row r="5" spans="1:18" ht="13.5" customHeight="1">
      <c r="A5" s="514" t="s">
        <v>141</v>
      </c>
      <c r="B5" s="514" t="s">
        <v>67</v>
      </c>
      <c r="C5" s="375"/>
      <c r="D5" s="375"/>
      <c r="E5" s="515" t="s">
        <v>278</v>
      </c>
      <c r="F5" s="516"/>
      <c r="G5" s="516"/>
      <c r="H5" s="516"/>
      <c r="I5" s="516"/>
      <c r="J5" s="516"/>
      <c r="K5" s="516"/>
      <c r="L5" s="516"/>
      <c r="M5" s="516"/>
      <c r="N5" s="517"/>
      <c r="O5" s="513" t="s">
        <v>142</v>
      </c>
    </row>
    <row r="6" spans="1:18" ht="106.5" customHeight="1">
      <c r="A6" s="514"/>
      <c r="B6" s="514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3"/>
    </row>
    <row r="7" spans="1:18" ht="27.75" customHeight="1">
      <c r="A7" s="154">
        <v>1</v>
      </c>
      <c r="B7" s="185" t="s">
        <v>189</v>
      </c>
      <c r="C7" s="469">
        <v>66585.2</v>
      </c>
      <c r="D7" s="186">
        <v>7473</v>
      </c>
      <c r="E7" s="186">
        <v>15066</v>
      </c>
      <c r="F7" s="186">
        <v>956.8</v>
      </c>
      <c r="G7" s="186">
        <f>IF(F7&gt;0,C15, 0)</f>
        <v>124</v>
      </c>
      <c r="H7" s="186">
        <v>124</v>
      </c>
      <c r="I7" s="249"/>
      <c r="J7" s="186">
        <v>200</v>
      </c>
      <c r="K7" s="249">
        <v>500</v>
      </c>
      <c r="L7" s="186"/>
      <c r="M7" s="468">
        <v>6409.1040000000003</v>
      </c>
      <c r="N7" s="186"/>
      <c r="O7" s="187">
        <f>ROUND(SUM(C7:N7),1)</f>
        <v>97438.1</v>
      </c>
    </row>
    <row r="8" spans="1:18" ht="35.25" customHeight="1">
      <c r="A8" s="154" t="s">
        <v>320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97438.1</v>
      </c>
    </row>
    <row r="10" spans="1:18" s="156" customFormat="1" ht="18.75" customHeight="1">
      <c r="B10" s="257">
        <v>7533</v>
      </c>
      <c r="C10" s="157">
        <f>+B10*2</f>
        <v>15066</v>
      </c>
      <c r="D10" s="158"/>
      <c r="E10" s="158"/>
      <c r="F10" s="159"/>
      <c r="G10" s="159"/>
      <c r="H10" s="159"/>
      <c r="I10" s="256">
        <v>11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0"/>
      <c r="M11" s="520"/>
      <c r="N11" s="520"/>
      <c r="O11" s="167"/>
    </row>
    <row r="12" spans="1:18" s="156" customFormat="1" ht="69" customHeight="1">
      <c r="B12" s="510" t="s">
        <v>197</v>
      </c>
      <c r="C12" s="511"/>
      <c r="D12" s="166"/>
      <c r="E12" s="166"/>
      <c r="H12" s="126"/>
      <c r="I12" s="126"/>
      <c r="J12" s="510" t="s">
        <v>198</v>
      </c>
      <c r="K12" s="511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8"/>
      <c r="F17" s="508"/>
      <c r="G17" s="227"/>
      <c r="H17" s="227"/>
      <c r="I17" s="518" t="str">
        <f>+'Ekamut-caxs'!D78</f>
        <v>Ա.Հակոբյան</v>
      </c>
      <c r="J17" s="518"/>
      <c r="K17" s="518"/>
      <c r="L17" s="176"/>
      <c r="M17" s="176"/>
    </row>
    <row r="18" spans="2:13" s="177" customFormat="1" ht="17.25" customHeight="1">
      <c r="B18" s="228"/>
      <c r="C18" s="229"/>
      <c r="D18" s="229"/>
      <c r="E18" s="509" t="s">
        <v>90</v>
      </c>
      <c r="F18" s="509"/>
      <c r="G18" s="230"/>
      <c r="H18" s="231"/>
      <c r="I18" s="519" t="s">
        <v>91</v>
      </c>
      <c r="J18" s="519"/>
      <c r="K18" s="519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8"/>
      <c r="F19" s="508"/>
      <c r="G19" s="233"/>
      <c r="H19" s="233"/>
      <c r="I19" s="518" t="str">
        <f>+'Ekamut-caxs'!D80</f>
        <v>Ա.Մելիքսեթյան</v>
      </c>
      <c r="J19" s="518"/>
      <c r="K19" s="518"/>
      <c r="L19" s="176"/>
      <c r="M19" s="176"/>
    </row>
    <row r="20" spans="2:13" s="177" customFormat="1" ht="18.75" customHeight="1">
      <c r="B20" s="229"/>
      <c r="C20" s="229"/>
      <c r="D20" s="229"/>
      <c r="E20" s="509" t="s">
        <v>90</v>
      </c>
      <c r="F20" s="509"/>
      <c r="G20" s="230"/>
      <c r="H20" s="231"/>
      <c r="I20" s="519" t="s">
        <v>91</v>
      </c>
      <c r="J20" s="519"/>
      <c r="K20" s="519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D23" sqref="D23:E23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3" t="s">
        <v>66</v>
      </c>
      <c r="B1" s="523"/>
      <c r="C1" s="523"/>
      <c r="D1" s="523"/>
    </row>
    <row r="2" spans="1:4" ht="24.75" customHeight="1">
      <c r="A2" s="524" t="str">
        <f>+'Ekamut-caxs'!A13:D13</f>
        <v xml:space="preserve">«Երևանի հ․90 մսուր-մանկապարտեզ» ՀՈԱԿ-ի </v>
      </c>
      <c r="B2" s="524"/>
      <c r="C2" s="524"/>
      <c r="D2" s="524"/>
    </row>
    <row r="3" spans="1:4" ht="39.75" customHeight="1">
      <c r="A3" s="524" t="s">
        <v>276</v>
      </c>
      <c r="B3" s="524"/>
      <c r="C3" s="524"/>
      <c r="D3" s="524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3</v>
      </c>
      <c r="D13" s="339">
        <f>SUM(D14:D18)</f>
        <v>90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>
        <v>1</v>
      </c>
      <c r="D15" s="341">
        <v>30</v>
      </c>
    </row>
    <row r="16" spans="1:4" ht="16.5" customHeight="1">
      <c r="A16" s="341">
        <v>2.2999999999999998</v>
      </c>
      <c r="B16" s="342" t="s">
        <v>296</v>
      </c>
      <c r="C16" s="341">
        <v>1</v>
      </c>
      <c r="D16" s="341">
        <v>30</v>
      </c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3</v>
      </c>
      <c r="D19" s="339">
        <f>SUM(D20:D24)</f>
        <v>89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130</v>
      </c>
      <c r="C22" s="341">
        <v>1</v>
      </c>
      <c r="D22" s="341">
        <v>29</v>
      </c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4</v>
      </c>
      <c r="D25" s="339">
        <f>SUM(D26:D30)</f>
        <v>121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31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30</v>
      </c>
    </row>
    <row r="28" spans="1:4" ht="16.5" customHeight="1">
      <c r="A28" s="341">
        <v>4.3</v>
      </c>
      <c r="B28" s="342" t="s">
        <v>304</v>
      </c>
      <c r="C28" s="341">
        <v>1</v>
      </c>
      <c r="D28" s="341">
        <v>31</v>
      </c>
    </row>
    <row r="29" spans="1:4" ht="16.5" customHeight="1">
      <c r="A29" s="341">
        <v>4.4000000000000004</v>
      </c>
      <c r="B29" s="342" t="s">
        <v>327</v>
      </c>
      <c r="C29" s="341">
        <v>1</v>
      </c>
      <c r="D29" s="341">
        <v>29</v>
      </c>
    </row>
    <row r="30" spans="1:4" ht="16.5" customHeight="1">
      <c r="A30" s="341">
        <v>4.5</v>
      </c>
      <c r="B30" s="342" t="s">
        <v>305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11</v>
      </c>
      <c r="D31" s="339">
        <f>D7+D13+D19+D25</f>
        <v>320</v>
      </c>
    </row>
    <row r="34" spans="2:4" ht="17.25">
      <c r="B34" s="434" t="s">
        <v>2</v>
      </c>
      <c r="C34" s="521" t="str">
        <f>+'Ekamut-caxs'!D78</f>
        <v>Ա.Հակոբյան</v>
      </c>
      <c r="D34" s="521"/>
    </row>
    <row r="35" spans="2:4" ht="15.75" customHeight="1">
      <c r="B35" s="435" t="s">
        <v>4</v>
      </c>
      <c r="C35" s="522" t="s">
        <v>5</v>
      </c>
      <c r="D35" s="522"/>
    </row>
    <row r="36" spans="2:4" ht="27" customHeight="1">
      <c r="B36" s="31" t="s">
        <v>6</v>
      </c>
      <c r="C36" s="521" t="str">
        <f>+'Ekamut-caxs'!D80</f>
        <v>Ա.Մելիքսեթյան</v>
      </c>
      <c r="D36" s="521"/>
    </row>
    <row r="37" spans="2:4">
      <c r="C37" s="522" t="s">
        <v>5</v>
      </c>
      <c r="D37" s="522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D23" sqref="D23:E23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7" t="s">
        <v>66</v>
      </c>
      <c r="B1" s="487"/>
      <c r="C1" s="487"/>
      <c r="D1" s="487"/>
      <c r="E1" s="487"/>
    </row>
    <row r="2" spans="1:13" ht="23.25" customHeight="1">
      <c r="A2" s="490" t="str">
        <f>+'Ekamut-caxs'!A13</f>
        <v xml:space="preserve">«Երևանի հ․90 մսուր-մանկապարտեզ» ՀՈԱԿ-ի </v>
      </c>
      <c r="B2" s="490"/>
      <c r="C2" s="490"/>
      <c r="D2" s="490"/>
      <c r="E2" s="490"/>
    </row>
    <row r="3" spans="1:13" ht="28.5" customHeight="1">
      <c r="A3" s="490" t="s">
        <v>273</v>
      </c>
      <c r="B3" s="490"/>
      <c r="C3" s="490"/>
      <c r="D3" s="490"/>
      <c r="E3" s="490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90226.7</v>
      </c>
      <c r="D8" s="130">
        <v>4750.3999999999996</v>
      </c>
      <c r="E8" s="130">
        <v>19751.8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11869.3</v>
      </c>
      <c r="D9" s="130">
        <v>354.1</v>
      </c>
      <c r="E9" s="130">
        <v>2469.4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354.1</v>
      </c>
      <c r="E10" s="452">
        <f>+M10</f>
        <v>3360</v>
      </c>
      <c r="F10" s="357">
        <v>11</v>
      </c>
      <c r="G10" s="358">
        <v>320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3360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354.1</v>
      </c>
      <c r="E11" s="452">
        <f>+M11</f>
        <v>3360</v>
      </c>
      <c r="F11" s="357">
        <v>12</v>
      </c>
      <c r="G11" s="363">
        <v>320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3360</v>
      </c>
    </row>
    <row r="12" spans="1:13" s="83" customFormat="1" ht="31.5" customHeight="1">
      <c r="A12" s="121"/>
      <c r="B12" s="366" t="s">
        <v>268</v>
      </c>
      <c r="C12" s="367">
        <f>ROUND(SUM(C8:C11),1)</f>
        <v>102096</v>
      </c>
      <c r="D12" s="367">
        <f>ROUND(SUM(D8:D11),1)</f>
        <v>5812.7</v>
      </c>
      <c r="E12" s="367">
        <f>ROUND(SUM(E8:E11),1)</f>
        <v>28941.200000000001</v>
      </c>
    </row>
    <row r="14" spans="1:13" ht="51" customHeight="1">
      <c r="B14" s="527" t="s">
        <v>269</v>
      </c>
      <c r="C14" s="527"/>
      <c r="D14" s="527"/>
      <c r="E14" s="527"/>
    </row>
    <row r="19" spans="2:5" ht="20.25" customHeight="1">
      <c r="B19" s="76" t="s">
        <v>2</v>
      </c>
      <c r="C19" s="76"/>
      <c r="D19" s="525" t="str">
        <f>+'Ekamut-caxs'!D78</f>
        <v>Ա.Հակոբյան</v>
      </c>
      <c r="E19" s="525"/>
    </row>
    <row r="20" spans="2:5" ht="18.75" customHeight="1">
      <c r="B20" s="76" t="s">
        <v>4</v>
      </c>
      <c r="D20" s="526" t="s">
        <v>5</v>
      </c>
      <c r="E20" s="526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5" t="str">
        <f>+'Ekamut-caxs'!D80</f>
        <v>Ա.Մելիքսեթյան</v>
      </c>
      <c r="E22" s="525"/>
    </row>
    <row r="23" spans="2:5" ht="23.25" customHeight="1">
      <c r="D23" s="526" t="s">
        <v>5</v>
      </c>
      <c r="E23" s="526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D23" sqref="D23:E23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0" t="s">
        <v>66</v>
      </c>
      <c r="B1" s="530"/>
      <c r="C1" s="530"/>
      <c r="D1" s="530"/>
      <c r="E1" s="530"/>
      <c r="F1" s="530"/>
    </row>
    <row r="2" spans="1:8" ht="23.25" customHeight="1">
      <c r="A2" s="488" t="str">
        <f>+'Ekamut-caxs'!A13</f>
        <v xml:space="preserve">«Երևանի հ․90 մսուր-մանկապարտեզ» ՀՈԱԿ-ի </v>
      </c>
      <c r="B2" s="488"/>
      <c r="C2" s="488"/>
      <c r="D2" s="488"/>
      <c r="E2" s="488"/>
      <c r="F2" s="488"/>
    </row>
    <row r="3" spans="1:8" ht="40.5" customHeight="1">
      <c r="A3" s="488" t="s">
        <v>313</v>
      </c>
      <c r="B3" s="488"/>
      <c r="C3" s="488"/>
      <c r="D3" s="488"/>
      <c r="E3" s="488"/>
      <c r="F3" s="488"/>
    </row>
    <row r="5" spans="1:8">
      <c r="F5" s="436" t="s">
        <v>136</v>
      </c>
    </row>
    <row r="6" spans="1:8" ht="73.5" customHeight="1">
      <c r="A6" s="437" t="s">
        <v>3</v>
      </c>
      <c r="B6" s="437" t="s">
        <v>306</v>
      </c>
      <c r="C6" s="437" t="s">
        <v>309</v>
      </c>
      <c r="D6" s="437" t="s">
        <v>310</v>
      </c>
      <c r="E6" s="437" t="s">
        <v>311</v>
      </c>
      <c r="F6" s="437" t="s">
        <v>312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307</v>
      </c>
      <c r="C8" s="130"/>
      <c r="D8" s="130"/>
      <c r="E8" s="130">
        <v>339.2</v>
      </c>
      <c r="F8" s="130"/>
      <c r="G8" s="441"/>
    </row>
    <row r="9" spans="1:8" ht="35.25" customHeight="1">
      <c r="A9" s="439">
        <f>+A8+1</f>
        <v>2</v>
      </c>
      <c r="B9" s="440" t="s">
        <v>308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317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316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/>
      <c r="H14" s="466" t="s">
        <v>319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339.2</v>
      </c>
      <c r="F15" s="443">
        <f t="shared" si="2"/>
        <v>0</v>
      </c>
      <c r="G15" s="27">
        <f>+C17+C18-E15</f>
        <v>-339.2</v>
      </c>
    </row>
    <row r="17" spans="2:6" ht="28.5">
      <c r="B17" s="444" t="s">
        <v>314</v>
      </c>
      <c r="C17" s="445"/>
    </row>
    <row r="18" spans="2:6" ht="22.5" customHeight="1">
      <c r="B18" s="444" t="s">
        <v>315</v>
      </c>
      <c r="C18" s="449"/>
      <c r="D18" s="448" t="s">
        <v>318</v>
      </c>
    </row>
    <row r="21" spans="2:6" ht="20.25" customHeight="1">
      <c r="B21" s="13" t="s">
        <v>2</v>
      </c>
      <c r="C21" s="13"/>
      <c r="D21" s="528" t="str">
        <f>+'Ekamut-caxs'!D78</f>
        <v>Ա.Հակոբյան</v>
      </c>
      <c r="E21" s="528"/>
      <c r="F21" s="528"/>
    </row>
    <row r="22" spans="2:6" ht="18.75" customHeight="1">
      <c r="B22" s="13" t="s">
        <v>4</v>
      </c>
      <c r="D22" s="529" t="s">
        <v>5</v>
      </c>
      <c r="E22" s="529"/>
      <c r="F22" s="529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8" t="str">
        <f>+'Ekamut-caxs'!D80</f>
        <v>Ա.Մելիքսեթյան</v>
      </c>
      <c r="E24" s="528"/>
      <c r="F24" s="528"/>
    </row>
    <row r="25" spans="2:6" ht="23.25" customHeight="1">
      <c r="D25" s="529" t="s">
        <v>5</v>
      </c>
      <c r="E25" s="529"/>
      <c r="F25" s="529"/>
    </row>
    <row r="27" spans="2:6">
      <c r="B27" s="60"/>
      <c r="C27" s="447" t="s">
        <v>1</v>
      </c>
    </row>
  </sheetData>
  <sheetProtection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https://mul2.yerevan.am/tasks/1972414/oneclick?token=3cd4abaee424a946aefcc64ca11ef779</cp:keywords>
  <cp:lastModifiedBy>Lusine Petrosyan</cp:lastModifiedBy>
  <cp:lastPrinted>2024-11-06T11:52:59Z</cp:lastPrinted>
  <dcterms:created xsi:type="dcterms:W3CDTF">1996-10-14T23:33:28Z</dcterms:created>
  <dcterms:modified xsi:type="dcterms:W3CDTF">2024-12-29T19:03:11Z</dcterms:modified>
</cp:coreProperties>
</file>