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BF8A114-20DC-474A-8E2B-8DB9A6775DF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4" i="19"/>
  <c r="D76" i="19"/>
  <c r="A75" i="19"/>
  <c r="D39" i="19"/>
  <c r="C28" i="7"/>
  <c r="E28" i="7"/>
  <c r="A27" i="7"/>
  <c r="A28" i="7" s="1"/>
  <c r="A77" i="7"/>
  <c r="A68" i="7"/>
  <c r="A66" i="7"/>
  <c r="A62" i="7"/>
  <c r="A82" i="7"/>
  <c r="A52" i="7"/>
  <c r="A51" i="19"/>
  <c r="L17" i="20"/>
  <c r="I17" i="20"/>
  <c r="E17" i="20"/>
  <c r="C7" i="10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17" i="9"/>
  <c r="A18" i="9" s="1"/>
  <c r="A19" i="9" s="1"/>
  <c r="A20" i="9" s="1"/>
  <c r="A21" i="9" s="1"/>
  <c r="A22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1" i="7"/>
  <c r="A50" i="19"/>
  <c r="A47" i="19"/>
  <c r="A48" i="19" s="1"/>
  <c r="A49" i="19" s="1"/>
  <c r="C29" i="7"/>
  <c r="A61" i="9" l="1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B27" i="10"/>
  <c r="A60" i="19" l="1"/>
  <c r="A61" i="19"/>
  <c r="A62" i="19" s="1"/>
  <c r="A63" i="19" s="1"/>
  <c r="A64" i="19" s="1"/>
  <c r="A65" i="7"/>
  <c r="A67" i="7" s="1"/>
  <c r="A69" i="7" s="1"/>
  <c r="A70" i="7" s="1"/>
  <c r="A71" i="7" s="1"/>
  <c r="A72" i="7" s="1"/>
  <c r="A73" i="7" s="1"/>
  <c r="A55" i="10"/>
  <c r="A56" i="10" s="1"/>
  <c r="A57" i="10" s="1"/>
  <c r="A58" i="10" s="1"/>
  <c r="A59" i="10" s="1"/>
  <c r="A60" i="10" s="1"/>
  <c r="A61" i="10" s="1"/>
  <c r="A62" i="10" s="1"/>
  <c r="A63" i="10" s="1"/>
  <c r="B26" i="9"/>
  <c r="A65" i="19" l="1"/>
  <c r="A66" i="19" s="1"/>
  <c r="A67" i="19"/>
  <c r="A78" i="7"/>
  <c r="A74" i="7"/>
  <c r="A75" i="7" s="1"/>
  <c r="A76" i="7" s="1"/>
  <c r="A64" i="10"/>
  <c r="A65" i="10" s="1"/>
  <c r="A68" i="19"/>
  <c r="A69" i="19" s="1"/>
  <c r="A70" i="19" l="1"/>
  <c r="A71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C39" i="7"/>
  <c r="D61" i="9" l="1"/>
  <c r="D62" i="9"/>
  <c r="D55" i="9"/>
  <c r="D54" i="9"/>
  <c r="D53" i="9"/>
  <c r="D52" i="9"/>
  <c r="D51" i="9"/>
  <c r="D50" i="9"/>
  <c r="D49" i="9"/>
  <c r="D48" i="9"/>
  <c r="D44" i="9"/>
  <c r="D43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76" i="19" l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<sst xmlns="http://schemas.openxmlformats.org/spreadsheetml/2006/main" count="586" uniqueCount="342">
  <si>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</si>
  <si>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</si>
  <si>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</si>
  <si>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</si>
  <si>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</si>
  <si>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</si>
  <si>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</si>
  <si>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</si>
  <si>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</si>
  <si>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</si>
  <si>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</si>
  <si>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</si>
  <si>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</si>
  <si>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</si>
  <si>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</si>
  <si>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</si>
  <si>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</si>
  <si>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</si>
  <si>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</si>
  <si>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</si>
  <si>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</si>
  <si>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</si>
  <si>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</si>
  <si>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</si>
  <si>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</si>
  <si>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</si>
  <si>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</si>
  <si>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</si>
  <si>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</si>
  <si>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</si>
  <si>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</si>
  <si>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</si>
  <si>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</si>
  <si>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</si>
  <si>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</si>
  <si>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</si>
  <si>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</si>
  <si>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</si>
  <si>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</si>
  <si>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</si>
  <si>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</si>
  <si>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</si>
  <si>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</si>
  <si>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</si>
  <si>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</si>
  <si>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</si>
  <si>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</si>
  <si>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</si>
  <si>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</si>
  <si>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</si>
  <si>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</si>
  <si>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</si>
  <si>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</si>
  <si>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</si>
  <si>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</si>
  <si>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</si>
  <si>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</si>
  <si>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</si>
  <si>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</si>
  <si>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</si>
  <si>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</si>
  <si>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</si>
  <si>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</si>
  <si>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</si>
  <si>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</si>
  <si>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</si>
  <si>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</si>
  <si>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</si>
  <si>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</si>
  <si>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</si>
  <si>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</si>
  <si>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</si>
  <si>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</si>
  <si>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</si>
  <si>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</si>
  <si>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</si>
  <si>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</si>
  <si>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</si>
  <si>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</si>
  <si>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</si>
  <si>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</si>
  <si>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</si>
  <si>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</si>
  <si>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</si>
  <si>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</si>
  <si>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</si>
  <si>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</si>
  <si>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</si>
  <si>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</si>
  <si>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</si>
  <si>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</si>
  <si>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</si>
  <si>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</si>
  <si>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</si>
  <si>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</si>
  <si>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</si>
  <si>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</si>
  <si>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</si>
  <si>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</si>
  <si>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</si>
  <si>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</si>
  <si>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</si>
  <si>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</si>
  <si>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</si>
  <si>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</si>
  <si>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</si>
  <si>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</si>
  <si>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</si>
  <si>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</si>
  <si>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</si>
  <si>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</si>
  <si>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</si>
  <si>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</si>
  <si>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</si>
  <si>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</si>
  <si>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</si>
  <si>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</si>
  <si>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</si>
  <si>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</si>
  <si>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</si>
  <si>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</si>
  <si>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</si>
  <si>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</si>
  <si>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</si>
  <si>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</si>
  <si>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</si>
  <si>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</si>
  <si>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</si>
  <si>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</si>
  <si>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</si>
  <si>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</si>
  <si>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</si>
  <si>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</si>
  <si>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</si>
  <si>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</si>
  <si>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</si>
  <si>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</si>
  <si>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</si>
  <si>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</si>
  <si>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</si>
  <si>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</si>
  <si>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</si>
  <si>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</si>
  <si>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</si>
  <si>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</si>
  <si>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</si>
  <si>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</si>
  <si>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</si>
  <si>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</si>
  <si>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</si>
  <si>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</si>
  <si>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</si>
  <si>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</si>
  <si>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</si>
  <si>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</si>
  <si>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</si>
  <si>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</si>
  <si>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</si>
  <si>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</si>
  <si>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</si>
  <si>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</si>
  <si>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</si>
  <si>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</si>
  <si>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</si>
  <si>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</si>
  <si>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</si>
  <si>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</si>
  <si>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</si>
  <si>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</si>
  <si>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</si>
  <si>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</si>
  <si>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</si>
  <si>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</si>
  <si>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</si>
  <si>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</si>
  <si>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</si>
  <si>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</si>
  <si>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</si>
  <si>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</si>
  <si>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</si>
  <si>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</si>
  <si>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</si>
  <si>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</si>
  <si>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</si>
  <si>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</si>
  <si>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</si>
  <si>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</si>
  <si>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</si>
  <si>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</si>
  <si>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</si>
  <si>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</si>
  <si>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</si>
  <si>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</si>
  <si>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</si>
  <si>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</si>
  <si>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</si>
  <si>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</si>
  <si>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</si>
  <si>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</si>
  <si>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</si>
  <si>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</si>
  <si>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</si>
  <si>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</si>
  <si>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</si>
  <si>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</si>
  <si>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</si>
  <si>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</si>
  <si>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</si>
  <si>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</si>
  <si>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</si>
  <si>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</si>
  <si>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</si>
  <si>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</si>
  <si>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</si>
  <si>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</si>
  <si>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</si>
  <si>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</si>
  <si>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</si>
  <si>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</si>
  <si>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</si>
  <si>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</si>
  <si>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</si>
  <si>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</si>
  <si>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</si>
  <si>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</si>
  <si>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</si>
  <si>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</si>
  <si>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</si>
  <si>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</si>
  <si>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</si>
  <si>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</si>
  <si>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</si>
  <si>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</si>
  <si>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</si>
  <si>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</si>
  <si>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</si>
  <si>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</si>
  <si>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</si>
  <si>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</si>
  <si>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</si>
  <si>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</si>
  <si>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</si>
  <si>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</si>
  <si>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</si>
  <si>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</si>
  <si>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</si>
  <si>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</si>
  <si>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</si>
  <si>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</si>
  <si>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</si>
  <si>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</si>
  <si>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</si>
  <si>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</si>
  <si>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</si>
  <si>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</si>
  <si>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</si>
  <si>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</si>
  <si>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</si>
  <si>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</si>
  <si>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</si>
  <si>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</si>
  <si>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</si>
  <si>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</si>
  <si>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</si>
  <si>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</si>
  <si>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</si>
  <si>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</si>
  <si>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</si>
  <si>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</si>
  <si>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</si>
  <si>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</si>
  <si>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</si>
  <si>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</si>
  <si>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</si>
  <si>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</si>
  <si>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</si>
  <si>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</si>
  <si>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</si>
  <si>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</si>
  <si>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</si>
  <si>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</si>
  <si>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</si>
  <si>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</si>
  <si>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</si>
  <si>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</si>
  <si>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</si>
  <si>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</si>
  <si>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</si>
  <si>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</si>
  <si>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</si>
  <si>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</si>
  <si>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</si>
  <si>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</si>
  <si>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</si>
  <si>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</si>
  <si>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</si>
  <si>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</si>
  <si>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</si>
  <si>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</si>
  <si>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</si>
  <si>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</si>
  <si>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</si>
  <si>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</si>
  <si>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</si>
  <si>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</si>
  <si>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</si>
  <si>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</si>
  <si>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</si>
  <si>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</si>
  <si>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</si>
  <si>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</si>
  <si>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</si>
  <si>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</si>
  <si>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</si>
  <si>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</si>
  <si>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</si>
  <si>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</si>
  <si>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</si>
  <si>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</si>
  <si>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</si>
  <si>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</si>
  <si>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</si>
  <si>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</si>
  <si>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</si>
  <si>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</si>
  <si>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</si>
  <si>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</si>
  <si>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</si>
  <si>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Մարինե Դաշյան</t>
  </si>
  <si>
    <t>ՏՆՕՐԵՆ՝ ժ/պ</t>
  </si>
  <si>
    <t>Աստղիկ  Հակոբյան</t>
  </si>
  <si>
    <t>Սուբսիդիայից ջրամատակարարման գծով</t>
  </si>
  <si>
    <t>Քայլ առ քայլ բարեգործ</t>
  </si>
  <si>
    <t>վերապատրաստում</t>
  </si>
  <si>
    <t>Ծիծեռնակ-2 ՍՊԸ</t>
  </si>
  <si>
    <t>գրասենյակային նյութեր</t>
  </si>
  <si>
    <t>Ագապի Կարապետյան</t>
  </si>
  <si>
    <t>Մարինե  Դաշյան</t>
  </si>
  <si>
    <t>Աստղիկ Հակոբյան</t>
  </si>
  <si>
    <t>որից՝21.0 հեռախոս,510.0 մահճակալ</t>
  </si>
  <si>
    <t>ընդունվել են նոր 3 աշխատակիցներ</t>
  </si>
  <si>
    <t xml:space="preserve">«Երևանի հ․9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</si>
</sst>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4ACAAUABNAAAAAAAAAAAAAAAAAAAAAAAAAAAAAAAAAAAAAAAAAAAAAAAAAAAAAAAAAAAAAAAAAAAAAAAAAAAAAAAAAAAAAAAAAAAAAAAAAAAAAAAAAAAAAAAAAAAAAADoBwwAAAAdABYAM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4MTRaMCMGCSqGSIb3DQEJBDEWBBThNxaSjqm+C+YHCoY+gD2YS47KOjArBgsqhkiG9w0BCRACDDEcMBowGDAWBBRE5xMFRVajmd/v2Zzf5CvSbEm8HjANBgkqhkiG9w0BAQEFAASCAQB546DpoHKtXWMSGN8KJhVCRRmaqn9oOEATSngWH1QFoD7PP+gKCTkT60NDjuAwlk8Gp3eneA40mx1bHC05GNdD3qxhVs1ufqVFrOzWTFYhwahC6Az+L9Ph70k87wduLHd+WEf4/RDpFHIBTignc5gIJ4eOAJG8/HuOHXrOU7tUqTXy2Hr+2TrD29RUoSgeL0/5JIygovrky4qiAL0VCxqI8JNL5H0v1FwTvk1Z2vpQGocsce6EFbYC/ub37anYmWy9MNWewB5SED1UTFO8mPzblY3kBrqxCeWeFsjzFWukleP3Db/6BZpsYIgbGEFvXd+ugfQ07UI2SvRuEeMBhGv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4ACAAUABNAAAAAAAAAAAAAAAAAAAAAAAAAAAAAAAAAAAAAAAAAAAAAAAAAAAAAAAAAAAAAAAAAAAAAAAAAAAAAAAAAAAAAAAAAAAAAAAAAAAAAAAAAAAAAAAAAAAAAADoBwwAAAAdABYAM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4MThaMCMGCSqGSIb3DQEJBDEWBBRjb2lBBtQJyVoywSmiHxtcQzVhiDArBgsqhkiG9w0BCRACDDEcMBowGDAWBBRE5xMFRVajmd/v2Zzf5CvSbEm8HjANBgkqhkiG9w0BAQEFAASCAQAkD59gKBeKjcER8s4nLC8RJbiAEL2o86EpCLsIft1kuBpxkwlAtqcoNyDFWnW0cLrm7CZ353gCcTbrwxBHs81btDcZaVKHx3CKvF1HHBMH2vvHMNYtC8ZkIClI3bUgdT2FrTkB31Zo486HtEOAxu5stGKBoY2XHChwbMsXXbB4BaZ1ZGPieOD1I8ZBPU3gTx1rcahk2OKOaU/RsjEXJjiO32nWB05Bgbzt11VWFBReqUzetteD1qkPluVzzx44nAUxrj5FfOgXVrcl8ztkP3Sg+lVGOve+ecxfHLHClB534Tl4fWo0UFjE30ANHhm/EcB7O22u0ut/won+Trj6jp7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7F9DCD7-07F3-1D50-E211-BD995ACABC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A9B5294-2B9F-3D2A-587D-2296675C14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6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41" width="0" style="5" hidden="1" customWidth="1"/>
    <col min="42" max="16384" width="9.140625" style="5"/>
  </cols>
  <sheetData>
    <row r="1" spans="1:10">
      <c r="C1" s="239"/>
      <c r="D1" s="453" t="s">
        <v>184</v>
      </c>
      <c r="E1" s="455">
        <v>111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115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5"/>
    </row>
    <row r="13" spans="1:10" ht="20.45" customHeight="1">
      <c r="A13" s="475" t="s">
        <v>341</v>
      </c>
      <c r="B13" s="475"/>
      <c r="C13" s="475"/>
      <c r="D13" s="475"/>
      <c r="E13" s="475"/>
      <c r="F13" s="377" t="s">
        <v>195</v>
      </c>
    </row>
    <row r="14" spans="1:10" ht="18.75" customHeight="1">
      <c r="A14" s="476" t="s">
        <v>322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41876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24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24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1421.6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64.099999999999994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1357.5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2.8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1295.0999999999999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2583.4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v>2583.4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47202.9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35671.699999999997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792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2324.4416000000001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6277.9</v>
      </c>
      <c r="E40" s="241"/>
      <c r="F40" s="149">
        <v>56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5008.2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483.3</v>
      </c>
      <c r="E41" s="241"/>
      <c r="F41" s="237">
        <f>+D41-'Komunal '!F27</f>
        <v>0</v>
      </c>
      <c r="L41" s="5">
        <f>+'Snund ev finans. pastaci'!E8+'Snund ev finans. pastaci'!E9</f>
        <v>5008.2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213.3</v>
      </c>
      <c r="E42" s="241"/>
      <c r="F42" s="237">
        <f>+D42-'Komunal '!J27</f>
        <v>0</v>
      </c>
      <c r="L42" s="84">
        <f>+L41+L40*0.8</f>
        <v>9014.76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72.099999999999994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10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18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183.4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62.4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25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96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441</v>
      </c>
      <c r="E51" s="241"/>
      <c r="F51" s="149">
        <v>3</v>
      </c>
      <c r="G51" s="5" t="s">
        <v>182</v>
      </c>
      <c r="H51" s="5">
        <v>147</v>
      </c>
      <c r="I51" s="5" t="s">
        <v>183</v>
      </c>
      <c r="J51" s="5">
        <f>+F51*H51</f>
        <v>441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83.7</v>
      </c>
      <c r="E52" s="241"/>
      <c r="F52" s="237">
        <f>+$F$51</f>
        <v>3</v>
      </c>
      <c r="G52" s="5" t="s">
        <v>182</v>
      </c>
      <c r="H52" s="5">
        <v>27.9</v>
      </c>
      <c r="I52" s="5" t="s">
        <v>183</v>
      </c>
      <c r="J52" s="5">
        <f>+F52*H52</f>
        <v>83.699999999999989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440</v>
      </c>
      <c r="E53" s="241"/>
      <c r="F53" s="237">
        <f t="shared" ref="F53:F55" si="3">+$F$51</f>
        <v>3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116.1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15</v>
      </c>
      <c r="E55" s="241"/>
      <c r="F55" s="237">
        <f t="shared" si="3"/>
        <v>3</v>
      </c>
      <c r="G55" s="5" t="s">
        <v>182</v>
      </c>
      <c r="H55" s="5">
        <v>38.700000000000003</v>
      </c>
      <c r="I55" s="5" t="s">
        <v>183</v>
      </c>
      <c r="J55" s="5">
        <f>+F55*H55</f>
        <v>116.10000000000001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68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124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87</v>
      </c>
      <c r="E58" s="241"/>
      <c r="F58" s="149"/>
    </row>
    <row r="59" spans="1:11" ht="18.75" customHeight="1">
      <c r="A59" s="61">
        <f t="shared" si="2"/>
        <v>17</v>
      </c>
      <c r="B59" s="13" t="s">
        <v>64</v>
      </c>
      <c r="C59" s="403"/>
      <c r="D59" s="237">
        <v>36</v>
      </c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+A59+1</f>
        <v>18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30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hidden="1" customHeight="1">
      <c r="A65" s="61">
        <f t="shared" si="2"/>
        <v>22</v>
      </c>
      <c r="B65" s="13" t="s">
        <v>119</v>
      </c>
      <c r="C65" s="403"/>
      <c r="D65" s="237"/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+A64+1</f>
        <v>22</v>
      </c>
      <c r="B67" s="13" t="s">
        <v>61</v>
      </c>
      <c r="C67" s="403"/>
      <c r="D67" s="237">
        <v>24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hidden="1" customHeight="1">
      <c r="A70" s="61">
        <f t="shared" si="2"/>
        <v>25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26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403"/>
      <c r="D72" s="237">
        <v>2583.4</v>
      </c>
      <c r="E72" s="241"/>
      <c r="F72" s="149"/>
    </row>
    <row r="73" spans="1:7" s="382" customFormat="1">
      <c r="A73" s="378">
        <f>+A72+0.1</f>
        <v>23.1</v>
      </c>
      <c r="B73" s="379" t="s">
        <v>75</v>
      </c>
      <c r="C73" s="379"/>
      <c r="D73" s="380">
        <v>2583.4</v>
      </c>
      <c r="E73" s="381"/>
      <c r="F73" s="383"/>
    </row>
    <row r="74" spans="1:7" ht="18.75" hidden="1" customHeight="1">
      <c r="A74" s="61">
        <f>+A72+1</f>
        <v>24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f>+A67+1</f>
        <v>23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47202.9</v>
      </c>
      <c r="E76" s="408"/>
      <c r="F76" s="472">
        <f>+D34-D76</f>
        <v>0</v>
      </c>
      <c r="G76" s="473"/>
    </row>
    <row r="77" spans="1:7" ht="13.15" customHeight="1">
      <c r="B77" s="55"/>
      <c r="C77" s="45"/>
    </row>
    <row r="78" spans="1:7" ht="26.25" hidden="1" customHeight="1">
      <c r="B78" s="210" t="s">
        <v>329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2.1406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5" width="0" style="44" hidden="1" customWidth="1"/>
    <col min="36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112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116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 customHeight="1">
      <c r="A14" s="475" t="s">
        <v>341</v>
      </c>
      <c r="B14" s="475"/>
      <c r="C14" s="475"/>
      <c r="D14" s="475"/>
      <c r="E14" s="471"/>
      <c r="F14" s="3"/>
      <c r="G14" s="3"/>
    </row>
    <row r="15" spans="1:10" s="5" customFormat="1" ht="18.75" customHeight="1">
      <c r="A15" s="476" t="s">
        <v>323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2541.5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3753.9</v>
      </c>
      <c r="D19" s="423"/>
      <c r="E19" s="478" t="s">
        <v>208</v>
      </c>
      <c r="F19" s="478"/>
      <c r="G19" s="144">
        <v>101.5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45295.7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41876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24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2100.6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64.099999999999994</v>
      </c>
      <c r="D26" s="396"/>
      <c r="E26" s="397"/>
      <c r="F26" s="398"/>
      <c r="G26" s="398"/>
    </row>
    <row r="27" spans="1:7" s="399" customFormat="1" ht="15.75" customHeight="1">
      <c r="A27" s="387">
        <f t="shared" ref="A27:A28" si="0">+A26+0.1</f>
        <v>3.2</v>
      </c>
      <c r="B27" s="388" t="str">
        <f>+'Ekamut-caxs'!B23</f>
        <v>զինծառայողների երեխաների գծով</v>
      </c>
      <c r="C27" s="390">
        <f>+'Ekamut-caxs'!D23</f>
        <v>1357.5</v>
      </c>
      <c r="D27" s="396"/>
      <c r="E27" s="397"/>
      <c r="F27" s="398"/>
      <c r="G27" s="398"/>
    </row>
    <row r="28" spans="1:7" s="399" customFormat="1" ht="15.75" customHeight="1">
      <c r="A28" s="387">
        <f t="shared" si="0"/>
        <v>3.3000000000000003</v>
      </c>
      <c r="B28" s="388" t="s">
        <v>250</v>
      </c>
      <c r="C28" s="390">
        <f>510+169</f>
        <v>679</v>
      </c>
      <c r="D28" s="396"/>
      <c r="E28" s="397">
        <f>510+169</f>
        <v>679</v>
      </c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1295.0999999999999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1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1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1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1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1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46954.500000000007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45865.200000000004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35671.699999999997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792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2324.4416000000001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6277.9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483.3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4" t="str">
        <f>+'Ekamut-caxs'!B42</f>
        <v>Էլեկտրաէներգիայի գծով</v>
      </c>
      <c r="C43" s="135">
        <f>+'Ekamut-caxs'!D42</f>
        <v>213.3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4" t="str">
        <f>+'Ekamut-caxs'!B43</f>
        <v>Ջրմուղ-կոյուղու գծով</v>
      </c>
      <c r="C44" s="135">
        <f>+'Komunal '!M27</f>
        <v>69.400000000000006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4" t="str">
        <f>+'Ekamut-caxs'!B44</f>
        <v>Աղբահանության գծով</v>
      </c>
      <c r="C45" s="135">
        <f>+'Ekamut-caxs'!D44</f>
        <v>10</v>
      </c>
      <c r="D45" s="240"/>
      <c r="E45" s="55"/>
      <c r="F45" s="29"/>
      <c r="G45" s="29"/>
    </row>
    <row r="46" spans="1:7" s="42" customFormat="1" ht="18" customHeight="1">
      <c r="A46" s="35">
        <f t="shared" si="2"/>
        <v>7</v>
      </c>
      <c r="B46" s="244" t="str">
        <f>+'Ekamut-caxs'!B45</f>
        <v>Ախտաբանության գծով</v>
      </c>
      <c r="C46" s="135">
        <f>+'Ekamut-caxs'!D45</f>
        <v>18</v>
      </c>
      <c r="D46" s="240"/>
      <c r="E46" s="55"/>
      <c r="F46" s="29"/>
      <c r="G46" s="29"/>
    </row>
    <row r="47" spans="1:7" s="42" customFormat="1" ht="18" customHeight="1">
      <c r="A47" s="35">
        <f t="shared" si="2"/>
        <v>8</v>
      </c>
      <c r="B47" s="244" t="str">
        <f>+'Ekamut-caxs'!B46</f>
        <v>Կապի գծով, այդ թվում`</v>
      </c>
      <c r="C47" s="135">
        <f>SUM(C48:C50)</f>
        <v>183.4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62.4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25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96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3" si="3">+A52+1</f>
        <v>10</v>
      </c>
      <c r="B53" s="244" t="str">
        <f>+'Ekamut-caxs'!B52</f>
        <v>Գրասենյակային ապրանքների գծով</v>
      </c>
      <c r="C53" s="135">
        <f>+'Ekamut-caxs'!D52</f>
        <v>83.7</v>
      </c>
      <c r="D53" s="240"/>
      <c r="E53" s="55"/>
      <c r="F53" s="29"/>
      <c r="G53" s="29"/>
    </row>
    <row r="54" spans="1:7" s="42" customFormat="1" ht="18" customHeight="1">
      <c r="A54" s="35">
        <f t="shared" si="3"/>
        <v>11</v>
      </c>
      <c r="B54" s="244" t="str">
        <f>+'Ekamut-caxs'!B53</f>
        <v>Փոքրարժեք կամ արագամաշ առարկաների գծով</v>
      </c>
      <c r="C54" s="135">
        <f>+'Ekamut-caxs'!D53</f>
        <v>440</v>
      </c>
      <c r="D54" s="240"/>
      <c r="E54" s="55"/>
      <c r="F54" s="29"/>
      <c r="G54" s="29"/>
    </row>
    <row r="55" spans="1:7" s="42" customFormat="1" ht="18" customHeight="1">
      <c r="A55" s="35">
        <f t="shared" si="3"/>
        <v>12</v>
      </c>
      <c r="B55" s="244" t="str">
        <f>+'Ekamut-caxs'!B54</f>
        <v>Ուսումնական նյութերի գծով</v>
      </c>
      <c r="C55" s="135">
        <f>+'Ekamut-caxs'!D54</f>
        <v>116.1</v>
      </c>
      <c r="D55" s="240"/>
      <c r="E55" s="55"/>
      <c r="F55" s="29"/>
      <c r="G55" s="29"/>
    </row>
    <row r="56" spans="1:7" s="42" customFormat="1" ht="18" customHeight="1">
      <c r="A56" s="35">
        <f t="shared" si="3"/>
        <v>13</v>
      </c>
      <c r="B56" s="244" t="str">
        <f>+'Ekamut-caxs'!B55</f>
        <v>Դեղորայքի գծով</v>
      </c>
      <c r="C56" s="135">
        <f>+'Ekamut-caxs'!D55</f>
        <v>15</v>
      </c>
      <c r="D56" s="240"/>
      <c r="E56" s="55"/>
      <c r="F56" s="29"/>
      <c r="G56" s="29"/>
    </row>
    <row r="57" spans="1:7" s="42" customFormat="1" ht="18" customHeight="1">
      <c r="A57" s="35">
        <f t="shared" si="3"/>
        <v>14</v>
      </c>
      <c r="B57" s="244" t="str">
        <f>+'Ekamut-caxs'!B56</f>
        <v>Բուժ.ծառայության գծով</v>
      </c>
      <c r="C57" s="135">
        <f>+'Ekamut-caxs'!D56</f>
        <v>68</v>
      </c>
      <c r="D57" s="240"/>
      <c r="E57" s="55" t="s">
        <v>340</v>
      </c>
      <c r="F57" s="29"/>
      <c r="G57" s="29"/>
    </row>
    <row r="58" spans="1:7" s="42" customFormat="1" ht="18" customHeight="1">
      <c r="A58" s="35">
        <f t="shared" si="3"/>
        <v>15</v>
      </c>
      <c r="B58" s="244" t="str">
        <f>+'Ekamut-caxs'!B57</f>
        <v>Ընթացիկ վերանորոգման գծով</v>
      </c>
      <c r="C58" s="135">
        <f>+'Ekamut-caxs'!D57</f>
        <v>124</v>
      </c>
      <c r="D58" s="240"/>
      <c r="E58" s="55"/>
      <c r="F58" s="29"/>
      <c r="G58" s="29"/>
    </row>
    <row r="59" spans="1:7" s="42" customFormat="1" ht="18" customHeight="1">
      <c r="A59" s="35">
        <f t="shared" si="3"/>
        <v>16</v>
      </c>
      <c r="B59" s="244" t="str">
        <f>+'Ekamut-caxs'!B58</f>
        <v>Ջեռուցման համակարգի սպասարկման գծով</v>
      </c>
      <c r="C59" s="135">
        <v>123</v>
      </c>
      <c r="D59" s="240"/>
      <c r="E59" s="55"/>
      <c r="F59" s="29"/>
      <c r="G59" s="29"/>
    </row>
    <row r="60" spans="1:7" s="42" customFormat="1" ht="18" customHeight="1">
      <c r="A60" s="35">
        <f t="shared" si="3"/>
        <v>17</v>
      </c>
      <c r="B60" s="244" t="str">
        <f>+'Ekamut-caxs'!B59</f>
        <v>Կաթսայատան սպասարկման գծով</v>
      </c>
      <c r="C60" s="135">
        <v>36</v>
      </c>
      <c r="D60" s="240"/>
      <c r="E60" s="55"/>
      <c r="F60" s="29"/>
      <c r="G60" s="29"/>
    </row>
    <row r="61" spans="1:7" s="42" customFormat="1" ht="18" hidden="1" customHeight="1">
      <c r="A61" s="35">
        <f t="shared" si="3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+A60+1</f>
        <v>18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3"/>
        <v>19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8" customHeight="1">
      <c r="A64" s="35">
        <f t="shared" si="3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3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>+A64+1</f>
        <v>21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3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22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55"/>
      <c r="F68" s="29"/>
      <c r="G68" s="29"/>
    </row>
    <row r="69" spans="1:7" s="42" customFormat="1" ht="18" hidden="1" customHeight="1">
      <c r="A69" s="35">
        <f t="shared" si="3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3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3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3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3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27.1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27.200000000000003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27.300000000000004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+A68+1</f>
        <v>23</v>
      </c>
      <c r="B77" s="244" t="s">
        <v>36</v>
      </c>
      <c r="C77" s="135">
        <f>+'Deb. ev kreditor'!D59-'Deb. ev kreditor'!D55</f>
        <v>1212.4000000000001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679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679</v>
      </c>
      <c r="D80" s="240"/>
      <c r="E80" s="149"/>
      <c r="F80" s="29"/>
      <c r="G80" s="29"/>
    </row>
    <row r="81" spans="1:7" s="399" customFormat="1" ht="15.75" hidden="1" customHeight="1">
      <c r="A81" s="387">
        <f t="shared" ref="A81:A86" si="4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f>+A80+0.1</f>
        <v>1.1000000000000001</v>
      </c>
      <c r="B82" s="388" t="s">
        <v>84</v>
      </c>
      <c r="C82" s="389">
        <v>510</v>
      </c>
      <c r="D82" s="396"/>
      <c r="E82" s="397" t="s">
        <v>339</v>
      </c>
      <c r="F82" s="398"/>
      <c r="G82" s="398"/>
    </row>
    <row r="83" spans="1:7" s="399" customFormat="1" ht="15.75" customHeight="1">
      <c r="A83" s="387">
        <f t="shared" si="4"/>
        <v>1.2000000000000002</v>
      </c>
      <c r="B83" s="388" t="s">
        <v>85</v>
      </c>
      <c r="C83" s="389">
        <v>169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4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4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4"/>
        <v>1.5000000000000004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410.3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410.3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2095.0999999999913</v>
      </c>
      <c r="D94" s="424"/>
      <c r="E94" s="478" t="s">
        <v>185</v>
      </c>
      <c r="F94" s="478"/>
      <c r="G94" s="145"/>
    </row>
    <row r="95" spans="1:7" s="43" customFormat="1" ht="15.6" customHeight="1">
      <c r="A95" s="425"/>
      <c r="B95" s="426"/>
      <c r="E95" s="431">
        <v>101.5</v>
      </c>
      <c r="F95" s="52"/>
      <c r="G95" s="52"/>
    </row>
    <row r="96" spans="1:7" s="5" customFormat="1" ht="17.25" hidden="1">
      <c r="B96" s="427" t="s">
        <v>2</v>
      </c>
      <c r="C96" s="238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338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58 C93:C94 C10:C11 D7 D1 C26:C27 C23:C24 C32 C34:C35 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87"/>
  <sheetViews>
    <sheetView view="pageBreakPreview" zoomScaleSheetLayoutView="100" workbookViewId="0">
      <selection activeCell="D18" sqref="D18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հ․9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259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51427.3</v>
      </c>
      <c r="D6" s="147">
        <f>SUM(D7:D8,D11,D14:D18,D21:D22)</f>
        <v>47200.1</v>
      </c>
      <c r="E6" s="147">
        <f t="shared" ref="E6:E63" si="0">D6-C6</f>
        <v>-4227.2000000000044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47916.800000000003</v>
      </c>
      <c r="D7" s="139">
        <f>+'Ekamut-caxs'!D17</f>
        <v>41876</v>
      </c>
      <c r="E7" s="139">
        <f t="shared" si="0"/>
        <v>-6040.8000000000029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1421.6</v>
      </c>
      <c r="E11" s="139">
        <f t="shared" si="0"/>
        <v>1421.6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64.099999999999994</v>
      </c>
      <c r="E12" s="139">
        <f t="shared" si="0"/>
        <v>64.099999999999994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1357.5</v>
      </c>
      <c r="E13" s="139">
        <f t="shared" si="0"/>
        <v>1357.5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900</v>
      </c>
      <c r="D14" s="139">
        <f>+'Ekamut-caxs'!D25</f>
        <v>1295.0999999999999</v>
      </c>
      <c r="E14" s="139">
        <f t="shared" si="0"/>
        <v>395.09999999999991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2583.4</v>
      </c>
      <c r="D18" s="142">
        <f>SUM(D19:D20)</f>
        <v>2583.4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2583.4</v>
      </c>
      <c r="D19" s="129">
        <v>2583.4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">
        <v>331</v>
      </c>
      <c r="C22" s="140">
        <v>3.1</v>
      </c>
      <c r="D22" s="138">
        <f>+'Ekamut-caxs'!D33</f>
        <v>0</v>
      </c>
      <c r="E22" s="138">
        <f>D22-C22</f>
        <v>-3.1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51427.299999999988</v>
      </c>
      <c r="D23" s="148">
        <f>SUM(D24,D27:D33,D37:D59,D61:D62)</f>
        <v>47202.9</v>
      </c>
      <c r="E23" s="147">
        <f t="shared" si="0"/>
        <v>-4224.3999999999869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36582.199999999997</v>
      </c>
      <c r="D24" s="142">
        <f>+'Ekamut-caxs'!D37</f>
        <v>35671.699999999997</v>
      </c>
      <c r="E24" s="139">
        <f t="shared" si="0"/>
        <v>-910.5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678.4</v>
      </c>
      <c r="D25" s="143">
        <f>+'Ekamut-caxs'!D38</f>
        <v>792</v>
      </c>
      <c r="E25" s="129">
        <f>D25-C25</f>
        <v>113.60000000000002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2324.4416000000001</v>
      </c>
      <c r="E26" s="130">
        <f>D26-C26</f>
        <v>2324.4416000000001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8905.6</v>
      </c>
      <c r="D27" s="142">
        <f>+'Ekamut-caxs'!D40</f>
        <v>6277.9</v>
      </c>
      <c r="E27" s="139">
        <f t="shared" si="0"/>
        <v>-2627.7000000000007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459.1</v>
      </c>
      <c r="D28" s="142">
        <f>+'Ekamut-caxs'!D41</f>
        <v>483.3</v>
      </c>
      <c r="E28" s="139">
        <f t="shared" si="0"/>
        <v>24.199999999999989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194.2</v>
      </c>
      <c r="D29" s="142">
        <f>+'Ekamut-caxs'!D42</f>
        <v>213.3</v>
      </c>
      <c r="E29" s="139">
        <f t="shared" si="0"/>
        <v>19.100000000000023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80.900000000000006</v>
      </c>
      <c r="D30" s="142">
        <f>+'Ekamut-caxs'!D43</f>
        <v>72.099999999999994</v>
      </c>
      <c r="E30" s="139">
        <f t="shared" si="0"/>
        <v>-8.8000000000000114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10</v>
      </c>
      <c r="D31" s="142">
        <f>+'Ekamut-caxs'!D44</f>
        <v>10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18</v>
      </c>
      <c r="D32" s="142">
        <f>+'Ekamut-caxs'!D45</f>
        <v>18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183.4</v>
      </c>
      <c r="D33" s="142">
        <f>SUM(D34:D36)</f>
        <v>183.4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62.4</v>
      </c>
      <c r="D34" s="143">
        <f>+'Ekamut-caxs'!D47</f>
        <v>62.4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25</v>
      </c>
      <c r="D35" s="143">
        <f>+'Ekamut-caxs'!D48</f>
        <v>25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96</v>
      </c>
      <c r="D36" s="143">
        <f>+'Ekamut-caxs'!D49</f>
        <v>96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441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83.7</v>
      </c>
      <c r="D39" s="142">
        <f>+'Ekamut-caxs'!D52</f>
        <v>83.7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440</v>
      </c>
      <c r="D40" s="142">
        <f>+'Ekamut-caxs'!D53</f>
        <v>440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116.1</v>
      </c>
      <c r="D41" s="142">
        <f>+'Ekamut-caxs'!D54</f>
        <v>116.1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15</v>
      </c>
      <c r="D42" s="142">
        <v>15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56</v>
      </c>
      <c r="D43" s="142">
        <f>+'Ekamut-caxs'!D56</f>
        <v>68</v>
      </c>
      <c r="E43" s="139">
        <f t="shared" si="0"/>
        <v>12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124</v>
      </c>
      <c r="D44" s="142">
        <f>+'Ekamut-caxs'!D57</f>
        <v>124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123</v>
      </c>
      <c r="D45" s="142">
        <v>123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/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105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f>+'Ekamut-caxs'!D62</f>
        <v>30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24</v>
      </c>
      <c r="D54" s="142">
        <f>+'Ekamut-caxs'!D67</f>
        <v>24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2583.4</v>
      </c>
      <c r="D59" s="142">
        <v>2583.4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2583.4</v>
      </c>
      <c r="D60" s="143">
        <v>2583.4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732.7</v>
      </c>
      <c r="D62" s="142">
        <f>+'Ekamut-caxs'!D75</f>
        <v>0</v>
      </c>
      <c r="E62" s="139">
        <f t="shared" si="5"/>
        <v>-732.7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-2.8000000000029104</v>
      </c>
      <c r="E63" s="147">
        <f t="shared" si="0"/>
        <v>-2.8000000000029104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1" t="str">
        <f>+'Ekamut-caxs'!D78</f>
        <v>Մարինե Դաշյան</v>
      </c>
      <c r="E65" s="481"/>
      <c r="F65" s="65"/>
    </row>
    <row r="66" spans="1:6" ht="9.75" customHeight="1">
      <c r="B66" s="214"/>
      <c r="C66" s="215"/>
      <c r="D66" s="480" t="s">
        <v>5</v>
      </c>
      <c r="E66" s="480"/>
      <c r="F66" s="151"/>
    </row>
    <row r="67" spans="1:6" ht="24.75" customHeight="1">
      <c r="B67" s="212" t="s">
        <v>6</v>
      </c>
      <c r="C67" s="213"/>
      <c r="D67" s="481" t="str">
        <f>+'Ekamut-caxs'!D80</f>
        <v>Աստղիկ  Հակոբյան</v>
      </c>
      <c r="E67" s="481"/>
      <c r="F67" s="65"/>
    </row>
    <row r="68" spans="1:6" ht="11.25" customHeight="1">
      <c r="B68" s="216"/>
      <c r="C68" s="215"/>
      <c r="D68" s="480" t="s">
        <v>5</v>
      </c>
      <c r="E68" s="48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18"/>
  <sheetViews>
    <sheetView view="pageBreakPreview" topLeftCell="A73" zoomScaleSheetLayoutView="100" workbookViewId="0">
      <selection activeCell="D18" sqref="D18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6.8554687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հ․9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260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3753.9</v>
      </c>
      <c r="D6" s="131">
        <f>+C6</f>
        <v>3753.9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C16+C9+C8</f>
        <v>48840.800000000003</v>
      </c>
      <c r="D7" s="136">
        <f>SUM(D8:D9,D12,D16:D22)</f>
        <v>45295.7</v>
      </c>
      <c r="E7" s="136">
        <f>D7-C7</f>
        <v>-3545.1000000000058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47916.800000000003</v>
      </c>
      <c r="D8" s="135">
        <f>+'Dramakan hosqer'!C21</f>
        <v>41876</v>
      </c>
      <c r="E8" s="135">
        <f>D8-C8</f>
        <v>-6040.8000000000029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24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2100.6</v>
      </c>
      <c r="E12" s="135">
        <f t="shared" si="1"/>
        <v>2100.6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64.099999999999994</v>
      </c>
      <c r="E13" s="391">
        <f t="shared" si="1"/>
        <v>64.099999999999994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1357.5</v>
      </c>
      <c r="E14" s="391">
        <f t="shared" si="1"/>
        <v>1357.5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679</v>
      </c>
      <c r="E15" s="391">
        <f t="shared" si="1"/>
        <v>679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900</v>
      </c>
      <c r="D16" s="135">
        <f>+'Dramakan hosqer'!C29</f>
        <v>1295.0999999999999</v>
      </c>
      <c r="E16" s="135">
        <f t="shared" si="1"/>
        <v>395.09999999999991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51873.19999999999</v>
      </c>
      <c r="D23" s="136">
        <f>+D24+D66+D78</f>
        <v>46954.500000000007</v>
      </c>
      <c r="E23" s="136">
        <f t="shared" si="0"/>
        <v>-4918.6999999999825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51873.19999999999</v>
      </c>
      <c r="D24" s="136">
        <f>SUM(D25,D28:D34,D38:D60,D64:D65)</f>
        <v>45865.200000000004</v>
      </c>
      <c r="E24" s="136">
        <f t="shared" si="0"/>
        <v>-6007.9999999999854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36582.199999999997</v>
      </c>
      <c r="D25" s="135">
        <f>+'Dramakan hosqer'!C38</f>
        <v>35671.699999999997</v>
      </c>
      <c r="E25" s="135">
        <f t="shared" si="0"/>
        <v>-910.5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678.4</v>
      </c>
      <c r="D26" s="390">
        <f>+'Dramakan hosqer'!C39</f>
        <v>792</v>
      </c>
      <c r="E26" s="391">
        <f t="shared" si="0"/>
        <v>113.60000000000002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2324.4416000000001</v>
      </c>
      <c r="E27" s="391">
        <f t="shared" si="0"/>
        <v>2324.4416000000001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8905.6</v>
      </c>
      <c r="D28" s="135">
        <f>+'Dramakan hosqer'!C41</f>
        <v>6277.9</v>
      </c>
      <c r="E28" s="135">
        <f t="shared" si="0"/>
        <v>-2627.7000000000007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459.1</v>
      </c>
      <c r="D29" s="135">
        <f>+'Dramakan hosqer'!C42</f>
        <v>483.3</v>
      </c>
      <c r="E29" s="135">
        <f t="shared" si="0"/>
        <v>24.199999999999989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194.2</v>
      </c>
      <c r="D30" s="135">
        <f>+'Dramakan hosqer'!C43</f>
        <v>213.3</v>
      </c>
      <c r="E30" s="135">
        <f t="shared" si="0"/>
        <v>19.100000000000023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77.8</v>
      </c>
      <c r="D31" s="135">
        <f>+'Dramakan hosqer'!C44</f>
        <v>69.400000000000006</v>
      </c>
      <c r="E31" s="135">
        <f t="shared" si="0"/>
        <v>-8.3999999999999915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10</v>
      </c>
      <c r="D32" s="135">
        <f>+'Dramakan hosqer'!C45</f>
        <v>10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18</v>
      </c>
      <c r="D33" s="135">
        <f>+'Dramakan hosqer'!C46</f>
        <v>18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183.4</v>
      </c>
      <c r="D34" s="135">
        <f>SUM(D35:D37)</f>
        <v>183.4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62.4</v>
      </c>
      <c r="D35" s="390">
        <f>+'Dramakan hosqer'!C48</f>
        <v>62.4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25</v>
      </c>
      <c r="D36" s="390">
        <f>+'Dramakan hosqer'!C49</f>
        <v>25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96</v>
      </c>
      <c r="D37" s="390">
        <f>+'Dramakan hosqer'!C50</f>
        <v>96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83.7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440</v>
      </c>
      <c r="D41" s="135">
        <f>+'Dramakan hosqer'!C54</f>
        <v>440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116.1</v>
      </c>
      <c r="D42" s="135">
        <f>+'Dramakan hosqer'!C55</f>
        <v>116.1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15</v>
      </c>
      <c r="D43" s="135">
        <f>+'Dramakan hosqer'!C56</f>
        <v>15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56</v>
      </c>
      <c r="D44" s="135">
        <f>+'Dramakan hosqer'!C57</f>
        <v>68</v>
      </c>
      <c r="E44" s="135">
        <f t="shared" si="0"/>
        <v>12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124</v>
      </c>
      <c r="D45" s="135">
        <f>+'Dramakan hosqer'!C58</f>
        <v>124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123</v>
      </c>
      <c r="D46" s="135">
        <f>+'Dramakan hosqer'!C59</f>
        <v>123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36</v>
      </c>
      <c r="E47" s="135">
        <f t="shared" si="0"/>
        <v>36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3765.1</v>
      </c>
      <c r="D64" s="135">
        <f>+'Dramakan hosqer'!C77</f>
        <v>1212.4000000000001</v>
      </c>
      <c r="E64" s="135">
        <f t="shared" si="0"/>
        <v>-2552.6999999999998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679</v>
      </c>
      <c r="E66" s="136">
        <f t="shared" si="0"/>
        <v>679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469">
        <f>SUM(D68:D73)</f>
        <v>679</v>
      </c>
      <c r="E67" s="135">
        <f t="shared" si="0"/>
        <v>679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510</v>
      </c>
      <c r="E69" s="391">
        <f>D69-C69</f>
        <v>510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169</v>
      </c>
      <c r="E70" s="391">
        <f t="shared" si="7"/>
        <v>169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410.3</v>
      </c>
      <c r="E78" s="136">
        <f t="shared" si="7"/>
        <v>410.3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410.3</v>
      </c>
      <c r="E79" s="134">
        <f>D79-C79</f>
        <v>410.3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721.50000000001455</v>
      </c>
      <c r="D81" s="136">
        <f>D6+D7-D23</f>
        <v>2095.0999999999913</v>
      </c>
      <c r="E81" s="136">
        <f t="shared" si="7"/>
        <v>1373.5999999999767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4" t="str">
        <f>+'Ekamut-caxs'!D78</f>
        <v>Մարինե Դաշյան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3" t="s">
        <v>91</v>
      </c>
      <c r="E84" s="483"/>
      <c r="F84" s="153"/>
    </row>
    <row r="85" spans="1:20" s="11" customFormat="1" ht="22.5" customHeight="1">
      <c r="A85" s="12"/>
      <c r="B85" s="220" t="s">
        <v>6</v>
      </c>
      <c r="C85" s="215"/>
      <c r="D85" s="481" t="str">
        <f>+'Ekamut-caxs'!D80</f>
        <v>Աստղիկ  Հակոբյան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91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18" sqref="D18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" style="11" customWidth="1"/>
    <col min="7" max="22" width="9.140625" style="11"/>
    <col min="23" max="16384" width="9.140625" style="1"/>
  </cols>
  <sheetData>
    <row r="1" spans="1:22" s="87" customFormat="1" ht="17.25">
      <c r="A1" s="485" t="s">
        <v>66</v>
      </c>
      <c r="B1" s="485"/>
      <c r="C1" s="485"/>
      <c r="D1" s="485"/>
      <c r="E1" s="485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6" t="str">
        <f>+'Ekamut-caxs'!A13:D13</f>
        <v xml:space="preserve">«Երևանի հ․9 մսուր-մանկապարտեզ» ՀՈԱԿ-ի </v>
      </c>
      <c r="B2" s="487"/>
      <c r="C2" s="487"/>
      <c r="D2" s="487"/>
      <c r="E2" s="487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8" t="s">
        <v>143</v>
      </c>
      <c r="B3" s="488"/>
      <c r="C3" s="488"/>
      <c r="D3" s="488"/>
      <c r="E3" s="48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9" t="s">
        <v>244</v>
      </c>
      <c r="B4" s="489"/>
      <c r="C4" s="489"/>
      <c r="D4" s="489"/>
      <c r="E4" s="489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0" t="s">
        <v>148</v>
      </c>
      <c r="B7" s="491"/>
      <c r="C7" s="491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260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>
        <v>3</v>
      </c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>
        <v>53.5</v>
      </c>
      <c r="E15" s="22"/>
    </row>
    <row r="16" spans="1:22">
      <c r="A16" s="102">
        <v>1.8</v>
      </c>
      <c r="B16" s="104"/>
      <c r="C16" s="106" t="s">
        <v>180</v>
      </c>
      <c r="D16" s="22">
        <v>189.2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8.8000000000000007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5.5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260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0" t="s">
        <v>173</v>
      </c>
      <c r="B35" s="491"/>
      <c r="C35" s="491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71.7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15.7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5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5.2</v>
      </c>
      <c r="E41" s="22"/>
    </row>
    <row r="42" spans="1:22">
      <c r="A42" s="102">
        <v>1.7</v>
      </c>
      <c r="B42" s="104" t="s">
        <v>334</v>
      </c>
      <c r="C42" s="102" t="s">
        <v>335</v>
      </c>
      <c r="D42" s="22">
        <v>6.8</v>
      </c>
      <c r="E42" s="22"/>
    </row>
    <row r="43" spans="1:22">
      <c r="A43" s="102">
        <v>1.8</v>
      </c>
      <c r="B43" s="104"/>
      <c r="C43" s="106" t="s">
        <v>180</v>
      </c>
      <c r="D43" s="22">
        <v>1011</v>
      </c>
      <c r="E43" s="22"/>
    </row>
    <row r="44" spans="1:22">
      <c r="A44" s="102">
        <v>1.9</v>
      </c>
      <c r="B44" s="104" t="s">
        <v>332</v>
      </c>
      <c r="C44" s="106" t="s">
        <v>333</v>
      </c>
      <c r="D44" s="22">
        <v>20.8</v>
      </c>
      <c r="E44" s="22"/>
    </row>
    <row r="45" spans="1:22">
      <c r="A45" s="107">
        <v>2</v>
      </c>
      <c r="B45" s="104" t="s">
        <v>336</v>
      </c>
      <c r="C45" s="106" t="s">
        <v>335</v>
      </c>
      <c r="D45" s="22">
        <v>35.9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40.299999999999997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2552.6999999999998</v>
      </c>
      <c r="E54" s="22"/>
      <c r="F54" s="150">
        <f>SUM(D36:D53)</f>
        <v>1212.4000000000001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2552.6999999999998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3765.1</v>
      </c>
      <c r="E59" s="119"/>
      <c r="F59" s="335">
        <f>+D59-D55</f>
        <v>1212.4000000000001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3753.9</v>
      </c>
      <c r="D62" s="492" t="s">
        <v>176</v>
      </c>
      <c r="E62" s="49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4" t="str">
        <f>+'Ekamut-caxs'!D78</f>
        <v>Մարինե Դաշյան</v>
      </c>
      <c r="E64" s="49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5" t="s">
        <v>91</v>
      </c>
      <c r="E65" s="49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4" t="str">
        <f>+'Ekamut-caxs'!D80</f>
        <v>Աստղիկ  Հակոբյան</v>
      </c>
      <c r="E66" s="49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6" t="s">
        <v>91</v>
      </c>
      <c r="E67" s="49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D18" sqref="D18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</row>
    <row r="2" spans="1:15" s="258" customFormat="1" ht="21.75" customHeight="1">
      <c r="A2" s="498" t="str">
        <f>+'Ekamut-caxs'!A13</f>
        <v xml:space="preserve">«Երևանի հ․9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 s="258" customFormat="1" ht="21" customHeight="1">
      <c r="A3" s="498" t="s">
        <v>92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4" spans="1:15" ht="21" customHeight="1"/>
    <row r="5" spans="1:15" s="263" customFormat="1" ht="19.5" customHeight="1">
      <c r="A5" s="504" t="s">
        <v>113</v>
      </c>
      <c r="B5" s="504" t="s">
        <v>93</v>
      </c>
      <c r="C5" s="505" t="s">
        <v>94</v>
      </c>
      <c r="D5" s="505"/>
      <c r="E5" s="505"/>
      <c r="F5" s="505"/>
      <c r="G5" s="505" t="s">
        <v>95</v>
      </c>
      <c r="H5" s="505"/>
      <c r="I5" s="505"/>
      <c r="J5" s="505"/>
      <c r="K5" s="505" t="s">
        <v>133</v>
      </c>
      <c r="L5" s="505"/>
      <c r="M5" s="505"/>
      <c r="N5" s="505"/>
      <c r="O5" s="505"/>
    </row>
    <row r="6" spans="1:15" s="265" customFormat="1" ht="51" customHeight="1">
      <c r="A6" s="504"/>
      <c r="B6" s="504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638</v>
      </c>
      <c r="D7" s="269">
        <v>91680.6</v>
      </c>
      <c r="E7" s="270">
        <v>563</v>
      </c>
      <c r="F7" s="271">
        <f>IF((E7&lt;10000), E7*143.7, E7*107.1)</f>
        <v>80903.099999999991</v>
      </c>
      <c r="G7" s="268">
        <v>295</v>
      </c>
      <c r="H7" s="269">
        <v>15056</v>
      </c>
      <c r="I7" s="270">
        <v>300</v>
      </c>
      <c r="J7" s="271">
        <v>15268</v>
      </c>
      <c r="K7" s="272">
        <v>32</v>
      </c>
      <c r="L7" s="270">
        <v>18</v>
      </c>
      <c r="M7" s="273">
        <f>+L7*200.47</f>
        <v>3608.46</v>
      </c>
      <c r="N7" s="274">
        <f>+L7*7.94904</f>
        <v>143.08271999999999</v>
      </c>
      <c r="O7" s="273">
        <f>+N7+M7</f>
        <v>3751.5427199999999</v>
      </c>
    </row>
    <row r="8" spans="1:15" ht="19.5" customHeight="1">
      <c r="A8" s="266">
        <v>2</v>
      </c>
      <c r="B8" s="267" t="s">
        <v>97</v>
      </c>
      <c r="C8" s="268">
        <v>500</v>
      </c>
      <c r="D8" s="269">
        <v>71850</v>
      </c>
      <c r="E8" s="270">
        <v>438</v>
      </c>
      <c r="F8" s="271">
        <f t="shared" ref="F8:F18" si="0">IF((E8&lt;10000), E8*143.7, E8*107.1)</f>
        <v>62940.6</v>
      </c>
      <c r="G8" s="268">
        <v>284</v>
      </c>
      <c r="H8" s="269">
        <v>14540</v>
      </c>
      <c r="I8" s="270">
        <v>305</v>
      </c>
      <c r="J8" s="271">
        <v>15651</v>
      </c>
      <c r="K8" s="272">
        <v>41</v>
      </c>
      <c r="L8" s="270">
        <v>22</v>
      </c>
      <c r="M8" s="273">
        <f t="shared" ref="M8:M18" si="1">+L8*200.47</f>
        <v>4410.34</v>
      </c>
      <c r="N8" s="274">
        <f t="shared" ref="N8:N18" si="2">+L8*7.94904</f>
        <v>174.87888000000001</v>
      </c>
      <c r="O8" s="273">
        <f t="shared" ref="O8:O18" si="3">+N8+M8</f>
        <v>4585.2188800000004</v>
      </c>
    </row>
    <row r="9" spans="1:15" ht="19.5" customHeight="1">
      <c r="A9" s="266">
        <v>3</v>
      </c>
      <c r="B9" s="267" t="s">
        <v>98</v>
      </c>
      <c r="C9" s="268">
        <v>297</v>
      </c>
      <c r="D9" s="269">
        <v>42678.9</v>
      </c>
      <c r="E9" s="270">
        <v>391</v>
      </c>
      <c r="F9" s="271">
        <f t="shared" si="0"/>
        <v>56186.7</v>
      </c>
      <c r="G9" s="268">
        <v>312</v>
      </c>
      <c r="H9" s="269">
        <v>15942</v>
      </c>
      <c r="I9" s="270">
        <v>325</v>
      </c>
      <c r="J9" s="271">
        <v>16666</v>
      </c>
      <c r="K9" s="272">
        <v>29</v>
      </c>
      <c r="L9" s="270">
        <v>33</v>
      </c>
      <c r="M9" s="273">
        <f t="shared" si="1"/>
        <v>6615.51</v>
      </c>
      <c r="N9" s="274">
        <f t="shared" si="2"/>
        <v>262.31832000000003</v>
      </c>
      <c r="O9" s="273">
        <f t="shared" si="3"/>
        <v>6877.8283200000005</v>
      </c>
    </row>
    <row r="10" spans="1:15" ht="19.5" customHeight="1">
      <c r="A10" s="266">
        <v>4</v>
      </c>
      <c r="B10" s="267" t="s">
        <v>99</v>
      </c>
      <c r="C10" s="272">
        <v>198</v>
      </c>
      <c r="D10" s="275">
        <v>28452.6</v>
      </c>
      <c r="E10" s="270">
        <v>191</v>
      </c>
      <c r="F10" s="271">
        <f t="shared" si="0"/>
        <v>27446.699999999997</v>
      </c>
      <c r="G10" s="268">
        <v>287</v>
      </c>
      <c r="H10" s="275">
        <v>14641</v>
      </c>
      <c r="I10" s="270">
        <v>329</v>
      </c>
      <c r="J10" s="271">
        <v>16911</v>
      </c>
      <c r="K10" s="272">
        <v>30</v>
      </c>
      <c r="L10" s="270">
        <v>41</v>
      </c>
      <c r="M10" s="273">
        <f t="shared" si="1"/>
        <v>8219.27</v>
      </c>
      <c r="N10" s="274">
        <f t="shared" si="2"/>
        <v>325.91064</v>
      </c>
      <c r="O10" s="273">
        <f t="shared" si="3"/>
        <v>8545.1806400000005</v>
      </c>
    </row>
    <row r="11" spans="1:15" ht="19.5" customHeight="1">
      <c r="A11" s="266">
        <v>5</v>
      </c>
      <c r="B11" s="267" t="s">
        <v>100</v>
      </c>
      <c r="C11" s="272">
        <v>165</v>
      </c>
      <c r="D11" s="275">
        <v>23710.5</v>
      </c>
      <c r="E11" s="270">
        <v>146</v>
      </c>
      <c r="F11" s="271">
        <f t="shared" si="0"/>
        <v>20980.199999999997</v>
      </c>
      <c r="G11" s="268">
        <v>347</v>
      </c>
      <c r="H11" s="275">
        <v>17705</v>
      </c>
      <c r="I11" s="270">
        <v>305</v>
      </c>
      <c r="J11" s="271">
        <v>15718</v>
      </c>
      <c r="K11" s="272">
        <v>20</v>
      </c>
      <c r="L11" s="270">
        <v>28</v>
      </c>
      <c r="M11" s="273">
        <f t="shared" si="1"/>
        <v>5613.16</v>
      </c>
      <c r="N11" s="274">
        <f t="shared" si="2"/>
        <v>222.57312000000002</v>
      </c>
      <c r="O11" s="273">
        <f t="shared" si="3"/>
        <v>5835.7331199999999</v>
      </c>
    </row>
    <row r="12" spans="1:15" ht="19.5" customHeight="1">
      <c r="A12" s="266">
        <v>6</v>
      </c>
      <c r="B12" s="267" t="s">
        <v>101</v>
      </c>
      <c r="C12" s="272">
        <v>135</v>
      </c>
      <c r="D12" s="275">
        <v>19399.5</v>
      </c>
      <c r="E12" s="270">
        <v>129</v>
      </c>
      <c r="F12" s="271">
        <f t="shared" si="0"/>
        <v>18537.3</v>
      </c>
      <c r="G12" s="268">
        <v>322</v>
      </c>
      <c r="H12" s="275">
        <v>16473</v>
      </c>
      <c r="I12" s="270">
        <v>323</v>
      </c>
      <c r="J12" s="271">
        <v>16660</v>
      </c>
      <c r="K12" s="272">
        <v>43</v>
      </c>
      <c r="L12" s="270">
        <v>66</v>
      </c>
      <c r="M12" s="273">
        <f t="shared" si="1"/>
        <v>13231.02</v>
      </c>
      <c r="N12" s="274">
        <f t="shared" si="2"/>
        <v>524.63664000000006</v>
      </c>
      <c r="O12" s="273">
        <f t="shared" si="3"/>
        <v>13755.656640000001</v>
      </c>
    </row>
    <row r="13" spans="1:15" ht="19.5" customHeight="1">
      <c r="A13" s="266">
        <v>7</v>
      </c>
      <c r="B13" s="267" t="s">
        <v>102</v>
      </c>
      <c r="C13" s="272">
        <v>108</v>
      </c>
      <c r="D13" s="275">
        <v>15519.6</v>
      </c>
      <c r="E13" s="270">
        <v>127</v>
      </c>
      <c r="F13" s="271">
        <f t="shared" si="0"/>
        <v>18249.899999999998</v>
      </c>
      <c r="G13" s="268">
        <v>301</v>
      </c>
      <c r="H13" s="275">
        <v>15348</v>
      </c>
      <c r="I13" s="270">
        <v>420</v>
      </c>
      <c r="J13" s="271">
        <v>21526</v>
      </c>
      <c r="K13" s="272">
        <v>54</v>
      </c>
      <c r="L13" s="270">
        <v>18</v>
      </c>
      <c r="M13" s="273">
        <f t="shared" si="1"/>
        <v>3608.46</v>
      </c>
      <c r="N13" s="274">
        <f t="shared" si="2"/>
        <v>143.08271999999999</v>
      </c>
      <c r="O13" s="273">
        <f t="shared" si="3"/>
        <v>3751.5427199999999</v>
      </c>
    </row>
    <row r="14" spans="1:15" ht="19.5" customHeight="1">
      <c r="A14" s="266">
        <v>8</v>
      </c>
      <c r="B14" s="276" t="s">
        <v>103</v>
      </c>
      <c r="C14" s="272">
        <v>100</v>
      </c>
      <c r="D14" s="275">
        <v>14370</v>
      </c>
      <c r="E14" s="270">
        <v>131</v>
      </c>
      <c r="F14" s="271">
        <f t="shared" si="0"/>
        <v>18824.699999999997</v>
      </c>
      <c r="G14" s="268">
        <v>306</v>
      </c>
      <c r="H14" s="275">
        <v>15600</v>
      </c>
      <c r="I14" s="270">
        <v>415</v>
      </c>
      <c r="J14" s="271">
        <v>21178</v>
      </c>
      <c r="K14" s="272">
        <v>57</v>
      </c>
      <c r="L14" s="270">
        <v>21</v>
      </c>
      <c r="M14" s="273">
        <f t="shared" si="1"/>
        <v>4209.87</v>
      </c>
      <c r="N14" s="274">
        <f t="shared" si="2"/>
        <v>166.92984000000001</v>
      </c>
      <c r="O14" s="273">
        <f t="shared" si="3"/>
        <v>4376.7998399999997</v>
      </c>
    </row>
    <row r="15" spans="1:15" ht="19.5" customHeight="1">
      <c r="A15" s="266">
        <v>9</v>
      </c>
      <c r="B15" s="276" t="s">
        <v>104</v>
      </c>
      <c r="C15" s="272">
        <v>134</v>
      </c>
      <c r="D15" s="275">
        <v>19255.8</v>
      </c>
      <c r="E15" s="270">
        <v>196</v>
      </c>
      <c r="F15" s="271">
        <f t="shared" si="0"/>
        <v>28165.199999999997</v>
      </c>
      <c r="G15" s="268">
        <v>289</v>
      </c>
      <c r="H15" s="275">
        <v>14728</v>
      </c>
      <c r="I15" s="270">
        <v>446</v>
      </c>
      <c r="J15" s="271">
        <v>22827</v>
      </c>
      <c r="K15" s="272">
        <v>53</v>
      </c>
      <c r="L15" s="270">
        <v>26</v>
      </c>
      <c r="M15" s="273">
        <f t="shared" si="1"/>
        <v>5212.22</v>
      </c>
      <c r="N15" s="274">
        <f t="shared" si="2"/>
        <v>206.67504</v>
      </c>
      <c r="O15" s="273">
        <f t="shared" si="3"/>
        <v>5418.8950400000003</v>
      </c>
    </row>
    <row r="16" spans="1:15" ht="19.5" customHeight="1">
      <c r="A16" s="266">
        <v>10</v>
      </c>
      <c r="B16" s="276" t="s">
        <v>105</v>
      </c>
      <c r="C16" s="272">
        <v>200</v>
      </c>
      <c r="D16" s="275">
        <v>28740</v>
      </c>
      <c r="E16" s="270">
        <v>256</v>
      </c>
      <c r="F16" s="271">
        <f t="shared" si="0"/>
        <v>36787.199999999997</v>
      </c>
      <c r="G16" s="272">
        <v>293</v>
      </c>
      <c r="H16" s="275">
        <v>14943</v>
      </c>
      <c r="I16" s="270">
        <v>376</v>
      </c>
      <c r="J16" s="271">
        <v>19330</v>
      </c>
      <c r="K16" s="272">
        <v>0</v>
      </c>
      <c r="L16" s="270">
        <v>30</v>
      </c>
      <c r="M16" s="273">
        <f t="shared" si="1"/>
        <v>6014.1</v>
      </c>
      <c r="N16" s="274">
        <f t="shared" si="2"/>
        <v>238.47120000000001</v>
      </c>
      <c r="O16" s="273">
        <f t="shared" si="3"/>
        <v>6252.5712000000003</v>
      </c>
    </row>
    <row r="17" spans="1:15" ht="19.5" customHeight="1">
      <c r="A17" s="266">
        <v>11</v>
      </c>
      <c r="B17" s="276" t="s">
        <v>106</v>
      </c>
      <c r="C17" s="272">
        <v>296</v>
      </c>
      <c r="D17" s="275">
        <v>42535.199999999997</v>
      </c>
      <c r="E17" s="468">
        <f>+C17</f>
        <v>296</v>
      </c>
      <c r="F17" s="271">
        <f t="shared" si="0"/>
        <v>42535.199999999997</v>
      </c>
      <c r="G17" s="272">
        <v>284</v>
      </c>
      <c r="H17" s="275">
        <v>14548</v>
      </c>
      <c r="I17" s="468">
        <f>+G17</f>
        <v>284</v>
      </c>
      <c r="J17" s="271">
        <f t="shared" ref="J17:J18" si="4">+I17*53.48</f>
        <v>15188.32</v>
      </c>
      <c r="K17" s="270">
        <v>19</v>
      </c>
      <c r="L17" s="468">
        <f>+K17</f>
        <v>19</v>
      </c>
      <c r="M17" s="273">
        <f t="shared" si="1"/>
        <v>3808.93</v>
      </c>
      <c r="N17" s="274">
        <f t="shared" si="2"/>
        <v>151.03175999999999</v>
      </c>
      <c r="O17" s="273">
        <f t="shared" si="3"/>
        <v>3959.9617599999997</v>
      </c>
    </row>
    <row r="18" spans="1:15" ht="19.5" customHeight="1">
      <c r="A18" s="266">
        <v>12</v>
      </c>
      <c r="B18" s="276" t="s">
        <v>107</v>
      </c>
      <c r="C18" s="272">
        <v>499</v>
      </c>
      <c r="D18" s="275">
        <v>71706.3</v>
      </c>
      <c r="E18" s="270">
        <f>+C18</f>
        <v>499</v>
      </c>
      <c r="F18" s="271">
        <f t="shared" si="0"/>
        <v>71706.299999999988</v>
      </c>
      <c r="G18" s="272">
        <v>306</v>
      </c>
      <c r="H18" s="275">
        <v>15715</v>
      </c>
      <c r="I18" s="270">
        <f>+G18</f>
        <v>306</v>
      </c>
      <c r="J18" s="271">
        <f t="shared" si="4"/>
        <v>16364.88</v>
      </c>
      <c r="K18" s="270">
        <v>24</v>
      </c>
      <c r="L18" s="270">
        <f>+K18</f>
        <v>24</v>
      </c>
      <c r="M18" s="273">
        <f t="shared" si="1"/>
        <v>4811.28</v>
      </c>
      <c r="N18" s="274">
        <f t="shared" si="2"/>
        <v>190.77696</v>
      </c>
      <c r="O18" s="273">
        <f t="shared" si="3"/>
        <v>5002.0569599999999</v>
      </c>
    </row>
    <row r="19" spans="1:15" ht="32.25" customHeight="1">
      <c r="A19" s="278"/>
      <c r="B19" s="262" t="s">
        <v>89</v>
      </c>
      <c r="C19" s="279">
        <f t="shared" ref="C19:K19" si="5">SUM(C7:C18)</f>
        <v>3270</v>
      </c>
      <c r="D19" s="280">
        <f t="shared" si="5"/>
        <v>469898.99999999994</v>
      </c>
      <c r="E19" s="279">
        <f t="shared" si="5"/>
        <v>3363</v>
      </c>
      <c r="F19" s="280">
        <f>SUM(F7:F18)</f>
        <v>483263.10000000003</v>
      </c>
      <c r="G19" s="279">
        <f>SUM(G7:G18)</f>
        <v>3626</v>
      </c>
      <c r="H19" s="280">
        <f>SUM(H7:H18)</f>
        <v>185239</v>
      </c>
      <c r="I19" s="279">
        <f>SUM(I7:I18)</f>
        <v>4134</v>
      </c>
      <c r="J19" s="280">
        <f>SUM(J7:J18)</f>
        <v>213288.2</v>
      </c>
      <c r="K19" s="279">
        <f t="shared" si="5"/>
        <v>402</v>
      </c>
      <c r="L19" s="279">
        <f>SUM(L7:L18)</f>
        <v>346</v>
      </c>
      <c r="M19" s="280">
        <f>SUM(M7:M18)</f>
        <v>69362.62000000001</v>
      </c>
      <c r="N19" s="281">
        <f>SUM(N7:N18)</f>
        <v>2750.3678399999999</v>
      </c>
      <c r="O19" s="280">
        <f>SUM(O7:O18)</f>
        <v>72112.987840000002</v>
      </c>
    </row>
    <row r="20" spans="1:15" ht="21.75" customHeight="1">
      <c r="B20" s="282"/>
      <c r="C20" s="283"/>
      <c r="D20" s="284"/>
      <c r="E20" s="283"/>
      <c r="F20" s="284">
        <f>ROUND(F19/1000,1)</f>
        <v>483.3</v>
      </c>
      <c r="G20" s="283"/>
      <c r="H20" s="284"/>
      <c r="I20" s="283"/>
      <c r="J20" s="284">
        <f>ROUND(J19/1000,1)</f>
        <v>213.3</v>
      </c>
      <c r="K20" s="283"/>
      <c r="L20" s="283"/>
      <c r="M20" s="284">
        <f>ROUND(M19/1000,1)</f>
        <v>69.400000000000006</v>
      </c>
      <c r="N20" s="284">
        <f t="shared" ref="N20:O20" si="6">ROUND(N19/1000,1)</f>
        <v>2.8</v>
      </c>
      <c r="O20" s="284">
        <f t="shared" si="6"/>
        <v>72.099999999999994</v>
      </c>
    </row>
    <row r="21" spans="1:15" ht="33.75" customHeight="1" thickBot="1">
      <c r="B21" s="502" t="s">
        <v>236</v>
      </c>
      <c r="C21" s="502"/>
      <c r="D21" s="502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483.3</v>
      </c>
      <c r="G27" s="319" t="s">
        <v>237</v>
      </c>
      <c r="H27" s="317" t="s">
        <v>237</v>
      </c>
      <c r="I27" s="317" t="s">
        <v>237</v>
      </c>
      <c r="J27" s="318">
        <f>J20-J26</f>
        <v>213.3</v>
      </c>
      <c r="K27" s="319" t="s">
        <v>237</v>
      </c>
      <c r="L27" s="317" t="s">
        <v>237</v>
      </c>
      <c r="M27" s="320">
        <f>M20-M26</f>
        <v>69.400000000000006</v>
      </c>
      <c r="N27" s="315" t="s">
        <v>237</v>
      </c>
      <c r="O27" s="318">
        <f>+O20-M26</f>
        <v>72.099999999999994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8" t="s">
        <v>2</v>
      </c>
      <c r="D30" s="498"/>
      <c r="E30" s="259"/>
      <c r="F30" s="259"/>
      <c r="G30" s="503"/>
      <c r="H30" s="503"/>
      <c r="I30" s="325"/>
      <c r="J30" s="500" t="s">
        <v>337</v>
      </c>
      <c r="K30" s="500"/>
      <c r="M30" s="286"/>
    </row>
    <row r="31" spans="1:15" s="258" customFormat="1">
      <c r="C31" s="326"/>
      <c r="D31" s="326"/>
      <c r="E31" s="327"/>
      <c r="F31" s="327"/>
      <c r="G31" s="501" t="s">
        <v>90</v>
      </c>
      <c r="H31" s="501"/>
      <c r="I31" s="328"/>
      <c r="J31" s="501" t="s">
        <v>108</v>
      </c>
      <c r="K31" s="501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0"/>
      <c r="H32" s="500"/>
      <c r="I32" s="330"/>
      <c r="J32" s="500" t="s">
        <v>338</v>
      </c>
      <c r="K32" s="500"/>
    </row>
    <row r="33" spans="3:13" s="258" customFormat="1">
      <c r="C33" s="285"/>
      <c r="D33" s="285"/>
      <c r="G33" s="501" t="s">
        <v>90</v>
      </c>
      <c r="H33" s="501"/>
      <c r="I33" s="328"/>
      <c r="J33" s="501" t="s">
        <v>108</v>
      </c>
      <c r="K33" s="501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7" t="s">
        <v>205</v>
      </c>
      <c r="J36" s="497"/>
      <c r="K36" s="334"/>
      <c r="L36" s="497" t="s">
        <v>240</v>
      </c>
      <c r="M36" s="497"/>
    </row>
    <row r="37" spans="3:13">
      <c r="C37" s="332"/>
      <c r="D37" s="332"/>
      <c r="E37" s="497" t="s">
        <v>204</v>
      </c>
      <c r="F37" s="497"/>
      <c r="I37" s="497"/>
      <c r="J37" s="497"/>
      <c r="K37" s="334"/>
      <c r="L37" s="497"/>
      <c r="M37" s="497"/>
    </row>
    <row r="38" spans="3:13">
      <c r="C38" s="332"/>
      <c r="D38" s="332"/>
      <c r="E38" s="497"/>
      <c r="F38" s="49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5" t="str">
        <f>+'Ekamut-caxs'!A13</f>
        <v xml:space="preserve">«Երևանի հ․9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88" t="s">
        <v>252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5"/>
      <c r="D5" s="375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467">
        <v>24391.3</v>
      </c>
      <c r="D7" s="186">
        <v>2886.9</v>
      </c>
      <c r="E7" s="186">
        <v>5811.1</v>
      </c>
      <c r="F7" s="186"/>
      <c r="G7" s="186">
        <f>IF(F7&gt;0,C15, 0)</f>
        <v>0</v>
      </c>
      <c r="H7" s="186">
        <v>124</v>
      </c>
      <c r="I7" s="249"/>
      <c r="J7" s="186"/>
      <c r="K7" s="249">
        <v>134</v>
      </c>
      <c r="L7" s="186"/>
      <c r="M7" s="186">
        <v>2324.4416000000001</v>
      </c>
      <c r="N7" s="186"/>
      <c r="O7" s="187">
        <f>ROUND(SUM(C7:N7),1)</f>
        <v>35671.699999999997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35671.699999999997</v>
      </c>
    </row>
    <row r="10" spans="1:18" s="156" customFormat="1" ht="18.75" customHeight="1">
      <c r="B10" s="257">
        <v>2905.6</v>
      </c>
      <c r="C10" s="157">
        <f>+B10*2</f>
        <v>5811.2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8"/>
      <c r="M11" s="518"/>
      <c r="N11" s="518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6"/>
      <c r="F17" s="506"/>
      <c r="G17" s="227"/>
      <c r="H17" s="227"/>
      <c r="I17" s="516" t="str">
        <f>+'Ekamut-caxs'!D78</f>
        <v>Մարինե Դաշյան</v>
      </c>
      <c r="J17" s="516"/>
      <c r="K17" s="516"/>
      <c r="L17" s="176"/>
      <c r="M17" s="176"/>
    </row>
    <row r="18" spans="2:13" s="177" customFormat="1" ht="17.25" customHeight="1">
      <c r="B18" s="228"/>
      <c r="C18" s="229"/>
      <c r="D18" s="229"/>
      <c r="E18" s="507" t="s">
        <v>90</v>
      </c>
      <c r="F18" s="507"/>
      <c r="G18" s="230"/>
      <c r="H18" s="231"/>
      <c r="I18" s="517" t="s">
        <v>91</v>
      </c>
      <c r="J18" s="517"/>
      <c r="K18" s="51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6"/>
      <c r="F19" s="506"/>
      <c r="G19" s="233"/>
      <c r="H19" s="233"/>
      <c r="I19" s="516" t="str">
        <f>+'Ekamut-caxs'!D80</f>
        <v>Աստղիկ  Հակոբյան</v>
      </c>
      <c r="J19" s="516"/>
      <c r="K19" s="516"/>
      <c r="L19" s="176"/>
      <c r="M19" s="176"/>
    </row>
    <row r="20" spans="2:13" s="177" customFormat="1" ht="18.75" customHeight="1">
      <c r="B20" s="229"/>
      <c r="C20" s="229"/>
      <c r="D20" s="229"/>
      <c r="E20" s="507" t="s">
        <v>90</v>
      </c>
      <c r="F20" s="507"/>
      <c r="G20" s="230"/>
      <c r="H20" s="231"/>
      <c r="I20" s="517" t="s">
        <v>91</v>
      </c>
      <c r="J20" s="517"/>
      <c r="K20" s="51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18" sqref="D18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հ․9 մսուր-մանկապարտեզ» ՀՈԱԿ-ի </v>
      </c>
      <c r="B2" s="522"/>
      <c r="C2" s="522"/>
      <c r="D2" s="522"/>
    </row>
    <row r="3" spans="1:4" ht="39.75" customHeight="1">
      <c r="A3" s="522" t="s">
        <v>276</v>
      </c>
      <c r="B3" s="522"/>
      <c r="C3" s="522"/>
      <c r="D3" s="522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23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23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28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28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29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29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3</v>
      </c>
      <c r="D31" s="339">
        <f>D7+D13+D19+D25</f>
        <v>80</v>
      </c>
    </row>
    <row r="34" spans="2:4" ht="17.25">
      <c r="B34" s="434" t="s">
        <v>2</v>
      </c>
      <c r="C34" s="519" t="str">
        <f>+'Ekamut-caxs'!D78</f>
        <v>Մարինե Դաշյան</v>
      </c>
      <c r="D34" s="519"/>
    </row>
    <row r="35" spans="2:4" ht="15.75" customHeight="1">
      <c r="B35" s="435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+'Ekamut-caxs'!D80</f>
        <v>Աստղիկ  Հակոբյան</v>
      </c>
      <c r="D36" s="519"/>
    </row>
    <row r="37" spans="2:4">
      <c r="C37" s="520" t="s">
        <v>5</v>
      </c>
      <c r="D37" s="520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6" workbookViewId="0">
      <selection activeCell="D18" sqref="D18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5" t="s">
        <v>66</v>
      </c>
      <c r="B1" s="485"/>
      <c r="C1" s="485"/>
      <c r="D1" s="485"/>
      <c r="E1" s="485"/>
    </row>
    <row r="2" spans="1:13" ht="23.25" customHeight="1">
      <c r="A2" s="488" t="str">
        <f>+'Ekamut-caxs'!A13</f>
        <v xml:space="preserve">«Երևանի հ․9 մսուր-մանկապարտեզ» ՀՈԱԿ-ի </v>
      </c>
      <c r="B2" s="488"/>
      <c r="C2" s="488"/>
      <c r="D2" s="488"/>
      <c r="E2" s="488"/>
    </row>
    <row r="3" spans="1:13" ht="28.5" customHeight="1">
      <c r="A3" s="488" t="s">
        <v>273</v>
      </c>
      <c r="B3" s="488"/>
      <c r="C3" s="488"/>
      <c r="D3" s="488"/>
      <c r="E3" s="488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42" customHeight="1" thickBot="1">
      <c r="A8" s="133">
        <v>1</v>
      </c>
      <c r="B8" s="346" t="s">
        <v>275</v>
      </c>
      <c r="C8" s="130">
        <v>28207</v>
      </c>
      <c r="D8" s="130">
        <v>863.1</v>
      </c>
      <c r="E8" s="130">
        <v>4416.2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3805.2</v>
      </c>
      <c r="D9" s="130">
        <v>144</v>
      </c>
      <c r="E9" s="130">
        <v>592</v>
      </c>
      <c r="F9" s="347">
        <v>10</v>
      </c>
      <c r="G9" s="348">
        <v>56.47</v>
      </c>
      <c r="H9" s="349"/>
      <c r="I9" s="370">
        <v>23</v>
      </c>
      <c r="J9" s="349"/>
      <c r="K9" s="371">
        <v>455.7</v>
      </c>
      <c r="L9" s="352"/>
      <c r="M9" s="372">
        <v>592</v>
      </c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144</v>
      </c>
      <c r="E10" s="452">
        <f>+M10</f>
        <v>840</v>
      </c>
      <c r="F10" s="357">
        <v>11</v>
      </c>
      <c r="G10" s="358">
        <v>80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840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144</v>
      </c>
      <c r="E11" s="452">
        <f>+M11</f>
        <v>840</v>
      </c>
      <c r="F11" s="357">
        <v>12</v>
      </c>
      <c r="G11" s="363">
        <v>80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840</v>
      </c>
    </row>
    <row r="12" spans="1:13" s="83" customFormat="1" ht="31.5" customHeight="1">
      <c r="A12" s="121"/>
      <c r="B12" s="366" t="s">
        <v>268</v>
      </c>
      <c r="C12" s="367">
        <f>ROUND(SUM(C8:C11),1)</f>
        <v>32012.2</v>
      </c>
      <c r="D12" s="367">
        <f>ROUND(SUM(D8:D11),1)</f>
        <v>1295.0999999999999</v>
      </c>
      <c r="E12" s="367">
        <f>ROUND(SUM(E8:E11),1)</f>
        <v>6688.2</v>
      </c>
    </row>
    <row r="14" spans="1:13" ht="51" customHeight="1">
      <c r="B14" s="525" t="s">
        <v>269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+'Ekamut-caxs'!D78</f>
        <v>Մարինե Դաշյան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tr">
        <f>+'Ekamut-caxs'!D80</f>
        <v>Աստղիկ  Հակոբյան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18" sqref="D18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66</v>
      </c>
      <c r="B1" s="528"/>
      <c r="C1" s="528"/>
      <c r="D1" s="528"/>
      <c r="E1" s="528"/>
      <c r="F1" s="528"/>
    </row>
    <row r="2" spans="1:8" ht="23.25" customHeight="1">
      <c r="A2" s="486" t="str">
        <f>+'Ekamut-caxs'!A13</f>
        <v xml:space="preserve">«Երևանի հ․9 մսուր-մանկապարտեզ» ՀՈԱԿ-ի </v>
      </c>
      <c r="B2" s="486"/>
      <c r="C2" s="486"/>
      <c r="D2" s="486"/>
      <c r="E2" s="486"/>
      <c r="F2" s="486"/>
    </row>
    <row r="3" spans="1:8" ht="40.5" customHeight="1">
      <c r="A3" s="486" t="s">
        <v>314</v>
      </c>
      <c r="B3" s="486"/>
      <c r="C3" s="486"/>
      <c r="D3" s="486"/>
      <c r="E3" s="486"/>
      <c r="F3" s="486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6" t="str">
        <f>+'Ekamut-caxs'!D78</f>
        <v>Մարինե Դաշյան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6" t="str">
        <f>+'Ekamut-caxs'!D80</f>
        <v>Աստղիկ  Հակոբյան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https://mul2.yerevan.am/tasks/1972414/oneclick?token=7d4faf85947b476421e5e35e9fe76de1</cp:keywords>
  <cp:lastModifiedBy>Lusine Petrosyan</cp:lastModifiedBy>
  <cp:lastPrinted>2024-11-06T11:52:59Z</cp:lastPrinted>
  <dcterms:created xsi:type="dcterms:W3CDTF">1996-10-14T23:33:28Z</dcterms:created>
  <dcterms:modified xsi:type="dcterms:W3CDTF">2024-12-29T18:47:16Z</dcterms:modified>
</cp:coreProperties>
</file>