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A343801-40E7-4911-B28B-CF888B4A676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3" i="7" l="1"/>
  <c r="A34" i="7"/>
  <c r="A29" i="19"/>
  <c r="E17" i="20"/>
  <c r="B10" i="11" l="1"/>
  <c r="C98" i="7" l="1"/>
  <c r="C96" i="7"/>
  <c r="C28" i="7"/>
  <c r="D32" i="19"/>
  <c r="D71" i="19"/>
  <c r="D70" i="19"/>
  <c r="D68" i="19"/>
  <c r="D67" i="19"/>
  <c r="D66" i="19"/>
  <c r="D65" i="19"/>
  <c r="D64" i="19"/>
  <c r="D63" i="19"/>
  <c r="D61" i="19"/>
  <c r="D59" i="19"/>
  <c r="D58" i="19"/>
  <c r="D57" i="19" l="1"/>
  <c r="D54" i="19"/>
  <c r="D53" i="19"/>
  <c r="J53" i="19"/>
  <c r="D50" i="19"/>
  <c r="D49" i="19"/>
  <c r="D48" i="19"/>
  <c r="D47" i="19"/>
  <c r="D45" i="19"/>
  <c r="D44" i="19"/>
  <c r="D14" i="22" l="1"/>
  <c r="K7" i="11"/>
  <c r="D38" i="19" s="1"/>
  <c r="E8" i="11"/>
  <c r="D30" i="19" l="1"/>
  <c r="D19" i="19"/>
  <c r="C8" i="21"/>
  <c r="D39" i="19"/>
  <c r="I7" i="11" l="1"/>
  <c r="F7" i="11"/>
  <c r="E7" i="11"/>
  <c r="J16" i="20" l="1"/>
  <c r="D18" i="20"/>
  <c r="D17" i="20"/>
  <c r="C7" i="10" l="1"/>
  <c r="C12" i="10"/>
  <c r="C9" i="10"/>
  <c r="B56" i="9"/>
  <c r="B14" i="9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A2" i="21"/>
  <c r="D12" i="21"/>
  <c r="D25" i="19" s="1"/>
  <c r="M11" i="21"/>
  <c r="M10" i="21"/>
  <c r="E10" i="21" s="1"/>
  <c r="E12" i="21" l="1"/>
  <c r="D40" i="19" s="1"/>
  <c r="L18" i="20"/>
  <c r="L17" i="20"/>
  <c r="I17" i="20"/>
  <c r="E18" i="20"/>
  <c r="C10" i="11"/>
  <c r="F17" i="20" l="1"/>
  <c r="G17" i="20"/>
  <c r="H17" i="20" s="1"/>
  <c r="F18" i="20"/>
  <c r="G18" i="20"/>
  <c r="B16" i="9"/>
  <c r="H18" i="20" l="1"/>
  <c r="I18" i="20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C25" i="7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28" i="19"/>
  <c r="A18" i="9"/>
  <c r="A19" i="9" s="1"/>
  <c r="A20" i="9" s="1"/>
  <c r="A21" i="9" s="1"/>
  <c r="A22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 l="1"/>
  <c r="A31" i="19" s="1"/>
  <c r="A32" i="19"/>
  <c r="A33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2" i="7"/>
  <c r="A64" i="7" s="1"/>
  <c r="A59" i="19"/>
  <c r="A60" i="19" s="1"/>
  <c r="A61" i="19"/>
  <c r="A63" i="19" s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4" i="19" s="1"/>
  <c r="A65" i="19" s="1"/>
  <c r="B27" i="9"/>
  <c r="A63" i="7" l="1"/>
  <c r="A65" i="7" s="1"/>
  <c r="A66" i="7" s="1"/>
  <c r="A66" i="19"/>
  <c r="A67" i="19"/>
  <c r="A64" i="10"/>
  <c r="A65" i="10" s="1"/>
  <c r="A68" i="19"/>
  <c r="A67" i="7" l="1"/>
  <c r="A68" i="7"/>
  <c r="A69" i="19"/>
  <c r="A70" i="19"/>
  <c r="A71" i="19"/>
  <c r="A72" i="19" s="1"/>
  <c r="A75" i="19" s="1"/>
  <c r="D15" i="10"/>
  <c r="A69" i="7" l="1"/>
  <c r="E15" i="10"/>
  <c r="D12" i="10"/>
  <c r="E12" i="10" s="1"/>
  <c r="A73" i="19"/>
  <c r="A74" i="19"/>
  <c r="F5" i="10"/>
  <c r="C67" i="7"/>
  <c r="A70" i="7" l="1"/>
  <c r="A71" i="7"/>
  <c r="A72" i="7" s="1"/>
  <c r="I19" i="11"/>
  <c r="I17" i="11"/>
  <c r="D66" i="18"/>
  <c r="D64" i="18"/>
  <c r="D85" i="10"/>
  <c r="D83" i="10"/>
  <c r="B80" i="10"/>
  <c r="B79" i="10"/>
  <c r="D68" i="9"/>
  <c r="D66" i="9"/>
  <c r="A77" i="7" l="1"/>
  <c r="A78" i="7" s="1"/>
  <c r="A73" i="7"/>
  <c r="A74" i="7" s="1"/>
  <c r="A75" i="7" s="1"/>
  <c r="A76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<sst xmlns="http://schemas.openxmlformats.org/spreadsheetml/2006/main" count="575" uniqueCount="334">
  <si>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</si>
  <si>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</si>
  <si>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</si>
  <si>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</si>
  <si>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</si>
  <si>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</si>
  <si>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</si>
  <si>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</si>
  <si>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</si>
  <si>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</si>
  <si>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</si>
  <si>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</si>
  <si>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</si>
  <si>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</si>
  <si>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</si>
  <si>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</si>
  <si>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</si>
  <si>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</si>
  <si>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</si>
  <si>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</si>
  <si>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</si>
  <si>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</si>
  <si>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</si>
  <si>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</si>
  <si>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</si>
  <si>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</si>
  <si>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</si>
  <si>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</si>
  <si>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</si>
  <si>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</si>
  <si>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</si>
  <si>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</si>
  <si>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</si>
  <si>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</si>
  <si>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</si>
  <si>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</si>
  <si>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</si>
  <si>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</si>
  <si>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</si>
  <si>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</si>
  <si>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</si>
  <si>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</si>
  <si>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</si>
  <si>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</si>
  <si>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</si>
  <si>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</si>
  <si>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</si>
  <si>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</si>
  <si>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</si>
  <si>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</si>
  <si>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</si>
  <si>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</si>
  <si>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</si>
  <si>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</si>
  <si>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</si>
  <si>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</si>
  <si>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</si>
  <si>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</si>
  <si>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</si>
  <si>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</si>
  <si>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</si>
  <si>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</si>
  <si>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</si>
  <si>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</si>
  <si>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</si>
  <si>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</si>
  <si>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</si>
  <si>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</si>
  <si>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</si>
  <si>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</si>
  <si>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</si>
  <si>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</si>
  <si>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</si>
  <si>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</si>
  <si>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</si>
  <si>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</si>
  <si>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</si>
  <si>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</si>
  <si>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</si>
  <si>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</si>
  <si>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</si>
  <si>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</si>
  <si>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</si>
  <si>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</si>
  <si>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</si>
  <si>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</si>
  <si>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</si>
  <si>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</si>
  <si>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</si>
  <si>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</si>
  <si>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</si>
  <si>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</si>
  <si>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</si>
  <si>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</si>
  <si>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</si>
  <si>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</si>
  <si>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</si>
  <si>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</si>
  <si>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</si>
  <si>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</si>
  <si>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</si>
  <si>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</si>
  <si>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</si>
  <si>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</si>
  <si>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</si>
  <si>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</si>
  <si>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</si>
  <si>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</si>
  <si>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</si>
  <si>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</si>
  <si>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</si>
  <si>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</si>
  <si>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</si>
  <si>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</si>
  <si>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</si>
  <si>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</si>
  <si>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</si>
  <si>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</si>
  <si>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</si>
  <si>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</si>
  <si>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</si>
  <si>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</si>
  <si>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</si>
  <si>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</si>
  <si>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</si>
  <si>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</si>
  <si>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</si>
  <si>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</si>
  <si>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</si>
  <si>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</si>
  <si>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</si>
  <si>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</si>
  <si>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</si>
  <si>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</si>
  <si>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</si>
  <si>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</si>
  <si>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</si>
  <si>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</si>
  <si>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</si>
  <si>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</si>
  <si>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</si>
  <si>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</si>
  <si>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</si>
  <si>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</si>
  <si>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</si>
  <si>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</si>
  <si>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</si>
  <si>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</si>
  <si>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</si>
  <si>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</si>
  <si>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</si>
  <si>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</si>
  <si>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</si>
  <si>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</si>
  <si>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</si>
  <si>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</si>
  <si>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</si>
  <si>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</si>
  <si>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</si>
  <si>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</si>
  <si>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</si>
  <si>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</si>
  <si>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</si>
  <si>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</si>
  <si>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</si>
  <si>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</si>
  <si>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</si>
  <si>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</si>
  <si>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</si>
  <si>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</si>
  <si>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</si>
  <si>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</si>
  <si>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</si>
  <si>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</si>
  <si>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</si>
  <si>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</si>
  <si>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</si>
  <si>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</si>
  <si>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</si>
  <si>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</si>
  <si>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</si>
  <si>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</si>
  <si>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</si>
  <si>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</si>
  <si>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</si>
  <si>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</si>
  <si>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</si>
  <si>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</si>
  <si>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</si>
  <si>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</si>
  <si>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</si>
  <si>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</si>
  <si>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</si>
  <si>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</si>
  <si>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</si>
  <si>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</si>
  <si>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</si>
  <si>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</si>
  <si>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</si>
  <si>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</si>
  <si>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</si>
  <si>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</si>
  <si>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</si>
  <si>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</si>
  <si>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</si>
  <si>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</si>
  <si>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</si>
  <si>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</si>
  <si>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</si>
  <si>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</si>
  <si>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</si>
  <si>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</si>
  <si>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</si>
  <si>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</si>
  <si>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</si>
  <si>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</si>
  <si>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</si>
  <si>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</si>
  <si>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</si>
  <si>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</si>
  <si>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</si>
  <si>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</si>
  <si>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</si>
  <si>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</si>
  <si>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</si>
  <si>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</si>
  <si>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</si>
  <si>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</si>
  <si>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</si>
  <si>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</si>
  <si>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</si>
  <si>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</si>
  <si>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</si>
  <si>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</si>
  <si>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</si>
  <si>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</si>
  <si>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</si>
  <si>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</si>
  <si>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</si>
  <si>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</si>
  <si>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</si>
  <si>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</si>
  <si>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</si>
  <si>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</si>
  <si>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</si>
  <si>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</si>
  <si>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</si>
  <si>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</si>
  <si>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</si>
  <si>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</si>
  <si>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</si>
  <si>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</si>
  <si>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</si>
  <si>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</si>
  <si>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</si>
  <si>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</si>
  <si>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</si>
  <si>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</si>
  <si>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</si>
  <si>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</si>
  <si>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</si>
  <si>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</si>
  <si>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</si>
  <si>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</si>
  <si>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</si>
  <si>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</si>
  <si>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</si>
  <si>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</si>
  <si>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</si>
  <si>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</si>
  <si>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</si>
  <si>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</si>
  <si>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</si>
  <si>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</si>
  <si>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</si>
  <si>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</si>
  <si>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</si>
  <si>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</si>
  <si>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</si>
  <si>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</si>
  <si>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</si>
  <si>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</si>
  <si>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</si>
  <si>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</si>
  <si>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</si>
  <si>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</si>
  <si>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</si>
  <si>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</si>
  <si>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</si>
  <si>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</si>
  <si>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</si>
  <si>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</si>
  <si>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</si>
  <si>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</si>
  <si>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</si>
  <si>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</si>
  <si>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</si>
  <si>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</si>
  <si>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</si>
  <si>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</si>
  <si>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</si>
  <si>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</si>
  <si>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</si>
  <si>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</si>
  <si>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</si>
  <si>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</si>
  <si>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</si>
  <si>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</si>
  <si>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</si>
  <si>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</si>
  <si>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</si>
  <si>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</si>
  <si>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</si>
  <si>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</si>
  <si>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</si>
  <si>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</si>
  <si>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</si>
  <si>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</si>
  <si>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</si>
  <si>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</si>
  <si>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</si>
  <si>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</si>
  <si>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</si>
  <si>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</si>
  <si>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</si>
  <si>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</si>
  <si>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</si>
  <si>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</si>
  <si>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89 մսուր-մանկապարտեզ» ՀՈԱԿ-ի </t>
  </si>
  <si>
    <t>Արխիվացման ծառայության գծով</t>
  </si>
  <si>
    <t>տնտեսական</t>
  </si>
  <si>
    <t xml:space="preserve">Զարա Գրիգորյան </t>
  </si>
  <si>
    <t>Գայանե Դերտլյան</t>
  </si>
  <si>
    <t>Զարա Գրիգորյան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</si>
</sst>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3" fontId="45" fillId="0" borderId="10" xfId="65" applyNumberFormat="1" applyFont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left" vertical="center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NDZaMCMGCSqGSIb3DQEJBDEWBBTg7n1hz+FPYbsY4Edjbo4YM3UzIDArBgsqhkiG9w0BCRACDDEcMBowGDAWBBRE5xMFRVajmd/v2Zzf5CvSbEm8HjANBgkqhkiG9w0BAQEFAASCAQBX1fQ58T4xFeBHXLts5E4sC83FhHk39rXib6eEUfkzdo4UfvRB5ktzMXJDgg8/Z711nff6qqosjPy1oH55lTKM0FBmTMsEYaPKziSruyVc0u7/6avK9l6qb8lZMWKacdOEUstJI2f7/pNLRSOIxxST8WTb9t3qp/9oegz/fQ4Ljrb//s/IRIAF5Cbu3+lxs5LUTc1GYzublcRD3utqqu9SoCnaCGRFTq4/cdgp0M3RqLvFVjIg+oE7ul3YbH++nYFdN+WapYnG0LOW++q5J6Tb41+nBYDJlSECOnFZ/hzBCealjg3Ed35q7YCvQ9d3450VTNehvcXsxO9DSUlPUv3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zACAAUABNAAAAAAAAAAAAAAAAAAAAAAAAAAAAAAAAAAAAAAAAAAAAAAAAAAAAAAAAAAAAAAAAAAAAAAAAAAAAAAAAAAAAAAAAAAAAAAAAAAAAAAAAAAAAAAAAAAAAAADoBwwAAAAdABcAA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zNTBaMCMGCSqGSIb3DQEJBDEWBBSj9v6eyzdASYiFzWXa5gH2hyJsdjArBgsqhkiG9w0BCRACDDEcMBowGDAWBBRE5xMFRVajmd/v2Zzf5CvSbEm8HjANBgkqhkiG9w0BAQEFAASCAQCGMrwFZ3Nqh2Qp+YnH7NNNLfkHGkxL5NgmarYr/DzR/jeA04Im7KVo6r45s0s1OjmwL+hAnCD6CRm7yB7ol6WUA62CjymZMqeQC5025NbZFlY0Ir1QjTHQmmopxUxeeuHV5OTHhEGkyF4bebYuHmkW1l/CZdjGxdiIpU69NVhcuNS0obj4jjMhr0jXlCVXmShB1pWOs7scqmSm4a2bGVMFNwI+8+gbaIPIM0qMvYIH4SEANuMFBf0e3vbagh1B/plc7xBs1ZtBcPx6+UL1ogq9vv2PwgENvwBUK2PgMvSUVYK27G2sGlecyLNFyXU4UPSX8lIs56jo3XS3N87ecuF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C1DC112-B46A-3896-3083-C93EAE85EB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70F4DC1-9CB4-0704-2F12-1082D77483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39"/>
      <c r="D1" s="449" t="s">
        <v>184</v>
      </c>
      <c r="E1" s="451">
        <v>165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167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5" t="s">
        <v>40</v>
      </c>
      <c r="B12" s="475"/>
      <c r="C12" s="475"/>
      <c r="D12" s="475"/>
      <c r="E12" s="475"/>
      <c r="F12" s="381"/>
    </row>
    <row r="13" spans="1:10" ht="20.45" customHeight="1">
      <c r="A13" s="476" t="s">
        <v>328</v>
      </c>
      <c r="B13" s="476"/>
      <c r="C13" s="476"/>
      <c r="D13" s="476"/>
      <c r="E13" s="476"/>
      <c r="F13" s="373" t="s">
        <v>195</v>
      </c>
    </row>
    <row r="14" spans="1:10" ht="18.75" customHeight="1">
      <c r="A14" s="477" t="s">
        <v>322</v>
      </c>
      <c r="B14" s="477"/>
      <c r="C14" s="477"/>
      <c r="D14" s="477"/>
      <c r="E14" s="477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117579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96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f>+'Ekamutneri hamematakan'!C9</f>
        <v>96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13791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10126.799999999999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3664.2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31.8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f>+'Snund ev finans. pastaci'!D12</f>
        <v>9085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399"/>
      <c r="D29" s="406">
        <f>SUM(D30:D31)</f>
        <v>5670.3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f>+'Ekamutneri hamematakan'!C20</f>
        <v>5670.3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7</v>
      </c>
      <c r="B32" s="13" t="s">
        <v>9</v>
      </c>
      <c r="C32" s="399"/>
      <c r="D32" s="237">
        <f>+'Ekamutneri hamematakan'!C22</f>
        <v>5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146258.09999999998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94110.1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f>3004.96+Ashkhatavardz!K7</f>
        <v>3970.96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6186.8768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</f>
        <v>28264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22026.991999999998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2372.8000000000002</v>
      </c>
      <c r="E41" s="241"/>
      <c r="F41" s="237">
        <f>+D41-'Komunal '!F27</f>
        <v>0</v>
      </c>
      <c r="L41" s="5">
        <f>+'Snund ev finans. pastaci'!E8+'Snund ev finans. pastaci'!E9</f>
        <v>22026.991999999998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2153.4</v>
      </c>
      <c r="E42" s="241"/>
      <c r="F42" s="237">
        <f>+D42-'Komunal '!J27</f>
        <v>0</v>
      </c>
      <c r="L42" s="84">
        <f>+L41+L40*0.8</f>
        <v>39648.585599999999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834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f>+'Ekamutneri hamematakan'!C32</f>
        <v>128.4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f>+'Ekamutneri hamematakan'!C33</f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177.6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f>+'Ekamutneri hamematakan'!C35</f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f>+'Ekamutneri hamematakan'!C36</f>
        <v>66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f>+'Ekamutneri hamematakan'!C37</f>
        <v>54</v>
      </c>
      <c r="E49" s="377"/>
      <c r="F49" s="379"/>
    </row>
    <row r="50" spans="1:11" ht="18.75" customHeight="1">
      <c r="A50" s="61">
        <f>+A46+1</f>
        <v>9</v>
      </c>
      <c r="B50" s="13" t="s">
        <v>22</v>
      </c>
      <c r="C50" s="399"/>
      <c r="D50" s="237">
        <f>+'Ekamutneri hamematakan'!C38</f>
        <v>5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399"/>
      <c r="D51" s="237">
        <v>1470</v>
      </c>
      <c r="E51" s="241"/>
      <c r="F51" s="149">
        <v>10</v>
      </c>
      <c r="G51" s="5" t="s">
        <v>182</v>
      </c>
      <c r="H51" s="5">
        <v>147</v>
      </c>
      <c r="I51" s="5" t="s">
        <v>183</v>
      </c>
      <c r="J51" s="5">
        <f>+F51*H51</f>
        <v>1470</v>
      </c>
    </row>
    <row r="52" spans="1:11" ht="18.75" customHeight="1">
      <c r="A52" s="61">
        <f t="shared" ref="A52:A72" si="2">+A51+1</f>
        <v>11</v>
      </c>
      <c r="B52" s="13" t="s">
        <v>23</v>
      </c>
      <c r="C52" s="399"/>
      <c r="D52" s="237">
        <v>279</v>
      </c>
      <c r="E52" s="241"/>
      <c r="F52" s="237">
        <f>+$F$51</f>
        <v>10</v>
      </c>
      <c r="G52" s="5" t="s">
        <v>182</v>
      </c>
      <c r="H52" s="5">
        <v>27.9</v>
      </c>
      <c r="I52" s="5" t="s">
        <v>183</v>
      </c>
      <c r="J52" s="5">
        <f>+F52*H52</f>
        <v>279</v>
      </c>
    </row>
    <row r="53" spans="1:11" ht="18.75" customHeight="1">
      <c r="A53" s="61">
        <f t="shared" si="2"/>
        <v>12</v>
      </c>
      <c r="B53" s="13" t="s">
        <v>72</v>
      </c>
      <c r="C53" s="399"/>
      <c r="D53" s="237">
        <f>+'Ekamutneri hamematakan'!C41</f>
        <v>450</v>
      </c>
      <c r="E53" s="241"/>
      <c r="F53" s="237">
        <f t="shared" ref="F53:F55" si="3">+$F$51</f>
        <v>10</v>
      </c>
      <c r="G53" s="5" t="s">
        <v>182</v>
      </c>
      <c r="H53" s="5" t="s">
        <v>242</v>
      </c>
      <c r="I53" s="5" t="s">
        <v>183</v>
      </c>
      <c r="J53" s="5">
        <f>4*80+3*110+3*250</f>
        <v>1400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399"/>
      <c r="D54" s="237">
        <f>+'Ekamutneri hamematakan'!C42</f>
        <v>950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399"/>
      <c r="D55" s="237">
        <v>70</v>
      </c>
      <c r="E55" s="241"/>
      <c r="F55" s="237">
        <f t="shared" si="3"/>
        <v>10</v>
      </c>
      <c r="G55" s="5" t="s">
        <v>182</v>
      </c>
      <c r="H55" s="5">
        <v>38.700000000000003</v>
      </c>
      <c r="I55" s="5" t="s">
        <v>183</v>
      </c>
      <c r="J55" s="5">
        <f>+F55*H55</f>
        <v>387</v>
      </c>
    </row>
    <row r="56" spans="1:11" ht="18.75" customHeight="1">
      <c r="A56" s="61">
        <f t="shared" si="2"/>
        <v>15</v>
      </c>
      <c r="B56" s="13" t="s">
        <v>118</v>
      </c>
      <c r="C56" s="399"/>
      <c r="D56" s="237">
        <v>90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9"/>
      <c r="D57" s="237">
        <f>+'Ekamutneri hamematakan'!C45</f>
        <v>500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9"/>
      <c r="D58" s="237">
        <f>+'Ekamutneri hamematakan'!C46</f>
        <v>363.4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399"/>
      <c r="D59" s="237">
        <f>+'Ekamutneri hamematakan'!C47</f>
        <v>0</v>
      </c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f>+A58+1</f>
        <v>18</v>
      </c>
      <c r="B61" s="13" t="s">
        <v>43</v>
      </c>
      <c r="C61" s="399"/>
      <c r="D61" s="237">
        <f>+'Ekamutneri hamematakan'!C49</f>
        <v>150</v>
      </c>
      <c r="E61" s="241"/>
      <c r="F61" s="149"/>
    </row>
    <row r="62" spans="1:11" ht="18.75" hidden="1" customHeight="1">
      <c r="A62" s="61">
        <f t="shared" si="2"/>
        <v>19</v>
      </c>
      <c r="B62" s="13" t="s">
        <v>73</v>
      </c>
      <c r="C62" s="399"/>
      <c r="D62" s="237"/>
      <c r="E62" s="241"/>
      <c r="F62" s="149"/>
    </row>
    <row r="63" spans="1:11" ht="18.75" customHeight="1">
      <c r="A63" s="61">
        <f>+A61+1</f>
        <v>19</v>
      </c>
      <c r="B63" s="13" t="s">
        <v>74</v>
      </c>
      <c r="C63" s="399"/>
      <c r="D63" s="237">
        <f>+'Ekamutneri hamematakan'!C51</f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f>+'Ekamutneri hamematakan'!C52</f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399"/>
      <c r="D65" s="237">
        <f>+'Ekamutneri hamematakan'!C53</f>
        <v>50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>
        <f>+'Ekamutneri hamematakan'!C54</f>
        <v>0</v>
      </c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399"/>
      <c r="D67" s="237">
        <f>+'Ekamutneri hamematakan'!C55</f>
        <v>180</v>
      </c>
      <c r="E67" s="241"/>
      <c r="F67" s="149"/>
    </row>
    <row r="68" spans="1:7" ht="18.75" customHeight="1">
      <c r="A68" s="61">
        <f t="shared" si="2"/>
        <v>23</v>
      </c>
      <c r="B68" s="13" t="s">
        <v>329</v>
      </c>
      <c r="C68" s="399"/>
      <c r="D68" s="237">
        <f>+'Ekamutneri hamematakan'!C56</f>
        <v>50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f>+A68+1</f>
        <v>24</v>
      </c>
      <c r="B70" s="13" t="s">
        <v>213</v>
      </c>
      <c r="C70" s="399"/>
      <c r="D70" s="237">
        <f>+'Ekamutneri hamematakan'!C58</f>
        <v>50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399"/>
      <c r="D71" s="237">
        <f>+'Ekamutneri hamematakan'!C59</f>
        <v>84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399"/>
      <c r="D72" s="237">
        <v>5670.3</v>
      </c>
      <c r="E72" s="241"/>
      <c r="F72" s="149"/>
    </row>
    <row r="73" spans="1:7" s="378" customFormat="1">
      <c r="A73" s="374">
        <f>+A72+0.1</f>
        <v>26.1</v>
      </c>
      <c r="B73" s="375" t="s">
        <v>75</v>
      </c>
      <c r="C73" s="375"/>
      <c r="D73" s="376">
        <v>5670.3</v>
      </c>
      <c r="E73" s="377"/>
      <c r="F73" s="379"/>
    </row>
    <row r="74" spans="1:7" ht="18.75" hidden="1" customHeight="1">
      <c r="A74" s="61">
        <f>+A72+1</f>
        <v>27</v>
      </c>
      <c r="B74" s="13" t="s">
        <v>76</v>
      </c>
      <c r="C74" s="399"/>
      <c r="D74" s="237"/>
      <c r="E74" s="241"/>
      <c r="F74" s="149"/>
    </row>
    <row r="75" spans="1:7" ht="18.75" customHeight="1">
      <c r="A75" s="61">
        <f>+A72+1</f>
        <v>27</v>
      </c>
      <c r="B75" s="13" t="s">
        <v>65</v>
      </c>
      <c r="C75" s="399"/>
      <c r="D75" s="237">
        <v>7633.1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146258.09999999998</v>
      </c>
      <c r="E76" s="404"/>
      <c r="F76" s="473">
        <f>+D34-D76</f>
        <v>0</v>
      </c>
      <c r="G76" s="474"/>
    </row>
    <row r="77" spans="1:7" ht="22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166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168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8" t="s">
        <v>40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+_xlfn.SINGLE('Ekamut-caxs'!A13)</f>
        <v xml:space="preserve">«Երևանի հ․ 89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323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2268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3242.2</v>
      </c>
      <c r="D19" s="419"/>
      <c r="E19" s="479" t="s">
        <v>208</v>
      </c>
      <c r="F19" s="479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141316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117579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96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96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14551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10126.799999999999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3664.2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f>+'Dramakani hamematakan'!C15</f>
        <v>760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9085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134657.1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133897.1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94110.1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3970.96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6186.8768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28264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2372.8000000000002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2153.4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802.2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128.4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66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54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450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950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70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90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363.4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18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f>+A62+1</f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50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180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ծառայության գծով</v>
      </c>
      <c r="C69" s="134">
        <f>+'Ekamut-caxs'!D68</f>
        <v>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+A71+1</f>
        <v>25</v>
      </c>
      <c r="B72" s="244" t="str">
        <f>+'Ekamut-caxs'!B71</f>
        <v>Կրակմարիչների լիցքավորում</v>
      </c>
      <c r="C72" s="135">
        <f>+'Ekamut-caxs'!D71</f>
        <v>84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+A72+1</f>
        <v>26</v>
      </c>
      <c r="B77" s="244" t="s">
        <v>36</v>
      </c>
      <c r="C77" s="135">
        <f>+'Deb. ev kreditor'!D59-'Deb. ev kreditor'!D55</f>
        <v>974.19999999999993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760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760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380</v>
      </c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>
        <v>0</v>
      </c>
      <c r="D82" s="392"/>
      <c r="E82" s="393"/>
      <c r="F82" s="394"/>
      <c r="G82" s="394"/>
    </row>
    <row r="83" spans="1:7" s="395" customFormat="1" ht="15.75" customHeight="1">
      <c r="A83" s="383">
        <f>+A81+0.1</f>
        <v>1.2000000000000002</v>
      </c>
      <c r="B83" s="384" t="s">
        <v>85</v>
      </c>
      <c r="C83" s="385">
        <v>380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1.3000000000000003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1.4000000000000004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1.5000000000000004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9901.1000000000058</v>
      </c>
      <c r="D94" s="420"/>
      <c r="E94" s="479" t="s">
        <v>185</v>
      </c>
      <c r="F94" s="479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10" t="str">
        <f>+'Ekamut-caxs'!D78</f>
        <v xml:space="preserve">Զարա Գրիգորյան 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467"/>
      <c r="D97" s="424"/>
      <c r="E97" s="396"/>
      <c r="F97" s="45"/>
      <c r="G97" s="45"/>
    </row>
    <row r="98" spans="1:7" s="2" customFormat="1" ht="17.25" hidden="1">
      <c r="B98" s="425" t="s">
        <v>6</v>
      </c>
      <c r="C98" s="210" t="str">
        <f>+'Ekamut-caxs'!D80</f>
        <v>Գայանե Դերտլյան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5" zoomScaleSheetLayoutView="100" workbookViewId="0">
      <selection activeCell="C43" sqref="C4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6.425781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52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 89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259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SUM(C7:C8,C11,C14,C15:C19,C22:C23)</f>
        <v>142930.09999999998</v>
      </c>
      <c r="D6" s="147">
        <f>SUM(D7:D8,D11,D15:D19,D22:D23)</f>
        <v>146226.29999999999</v>
      </c>
      <c r="E6" s="147">
        <f t="shared" ref="E6:E64" si="0">D6-C6</f>
        <v>3296.2000000000116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122065.3</v>
      </c>
      <c r="D7" s="139">
        <f>+'Ekamut-caxs'!D17</f>
        <v>117579</v>
      </c>
      <c r="E7" s="139">
        <f t="shared" si="0"/>
        <v>-4486.3000000000029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96</v>
      </c>
      <c r="D8" s="139">
        <f>SUM(D9:D10)</f>
        <v>96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96</v>
      </c>
      <c r="D9" s="128">
        <f>+'Ekamut-caxs'!D19</f>
        <v>96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4813.3</v>
      </c>
      <c r="D11" s="139">
        <f>SUM(D12:D13)</f>
        <v>13791</v>
      </c>
      <c r="E11" s="139">
        <f t="shared" si="0"/>
        <v>8977.7000000000007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4068.6</v>
      </c>
      <c r="D12" s="128">
        <f>+'Ekamut-caxs'!D22</f>
        <v>10126.799999999999</v>
      </c>
      <c r="E12" s="139">
        <f t="shared" si="0"/>
        <v>6058.1999999999989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744.7</v>
      </c>
      <c r="D13" s="128">
        <f>+'Ekamut-caxs'!D23</f>
        <v>3664.2</v>
      </c>
      <c r="E13" s="139">
        <f t="shared" si="0"/>
        <v>2919.5</v>
      </c>
      <c r="F13" s="128"/>
    </row>
    <row r="14" spans="1:18" s="77" customFormat="1" ht="17.25">
      <c r="A14" s="463">
        <v>3</v>
      </c>
      <c r="B14" s="197" t="str">
        <f>+'Ekamut-caxs'!B24</f>
        <v>Սուբսիդիա ջրամատակարարման գծով</v>
      </c>
      <c r="C14" s="128">
        <v>23.2</v>
      </c>
      <c r="D14" s="128">
        <f>+'Ekamut-caxs'!D24</f>
        <v>31.8</v>
      </c>
      <c r="E14" s="139">
        <f t="shared" ref="E14" si="1">D14-C14</f>
        <v>8.6000000000000014</v>
      </c>
      <c r="F14" s="128"/>
    </row>
    <row r="15" spans="1:18" s="33" customFormat="1" ht="17.25">
      <c r="A15" s="35">
        <v>4</v>
      </c>
      <c r="B15" s="141" t="str">
        <f>+'Ekamut-caxs'!B25</f>
        <v xml:space="preserve">Վճարովի ծառայություններից </v>
      </c>
      <c r="C15" s="138">
        <v>10257</v>
      </c>
      <c r="D15" s="139">
        <f>+'Ekamut-caxs'!D25</f>
        <v>9085</v>
      </c>
      <c r="E15" s="139">
        <f t="shared" si="0"/>
        <v>-1172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2">+A15+1</f>
        <v>5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2"/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2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2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5670.3</v>
      </c>
      <c r="D19" s="142">
        <f>SUM(D20:D21)</f>
        <v>5670.3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2"/>
        <v>9</v>
      </c>
      <c r="B20" s="183" t="str">
        <f>+'Ekamut-caxs'!B30</f>
        <v xml:space="preserve">ոչ ընթացիկ </v>
      </c>
      <c r="C20" s="128">
        <v>5670.3</v>
      </c>
      <c r="D20" s="129">
        <f>+'Ekamut-caxs'!D30</f>
        <v>5670.3</v>
      </c>
      <c r="E20" s="129">
        <f t="shared" si="0"/>
        <v>0</v>
      </c>
      <c r="F20" s="128"/>
    </row>
    <row r="21" spans="1:18" ht="16.5">
      <c r="A21" s="35">
        <f t="shared" si="2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2"/>
        <v>11</v>
      </c>
      <c r="B22" s="182" t="str">
        <f>+'Ekamut-caxs'!B32</f>
        <v>Բանկի տոկոսից</v>
      </c>
      <c r="C22" s="140">
        <v>5</v>
      </c>
      <c r="D22" s="138">
        <f>+'Ekamut-caxs'!D32</f>
        <v>5</v>
      </c>
      <c r="E22" s="138">
        <f t="shared" si="0"/>
        <v>0</v>
      </c>
      <c r="F22" s="128"/>
    </row>
    <row r="23" spans="1:18" s="32" customFormat="1" ht="17.25">
      <c r="A23" s="35">
        <f t="shared" si="2"/>
        <v>12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142930.1</v>
      </c>
      <c r="D24" s="148">
        <f>SUM(D25,D28:D34,D38:D60,D62:D63)</f>
        <v>146258.09999999998</v>
      </c>
      <c r="E24" s="147">
        <f t="shared" si="0"/>
        <v>3327.9999999999709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94148.9</v>
      </c>
      <c r="D25" s="142">
        <f>+'Ekamut-caxs'!D37</f>
        <v>94110.1</v>
      </c>
      <c r="E25" s="139">
        <f t="shared" si="0"/>
        <v>-38.799999999988358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4677.1000000000004</v>
      </c>
      <c r="D26" s="143">
        <f>+'Ekamut-caxs'!D38</f>
        <v>3970.96</v>
      </c>
      <c r="E26" s="129">
        <f>D26-C26</f>
        <v>-706.14000000000033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6186.8768</v>
      </c>
      <c r="E27" s="130">
        <f>D27-C27</f>
        <v>6186.8768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30258.799999999999</v>
      </c>
      <c r="D28" s="142">
        <f>+'Ekamut-caxs'!D40</f>
        <v>28264</v>
      </c>
      <c r="E28" s="139">
        <f t="shared" si="0"/>
        <v>-1994.7999999999993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2566.5</v>
      </c>
      <c r="D29" s="142">
        <f>+'Ekamut-caxs'!D41</f>
        <v>2372.8000000000002</v>
      </c>
      <c r="E29" s="139">
        <f t="shared" si="0"/>
        <v>-193.69999999999982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3">+A29+1</f>
        <v>4</v>
      </c>
      <c r="B30" s="141" t="str">
        <f>+'Ekamut-caxs'!B42</f>
        <v>Էլեկտրաէներգիայի գծով</v>
      </c>
      <c r="C30" s="140">
        <v>2077.5</v>
      </c>
      <c r="D30" s="142">
        <f>+'Ekamut-caxs'!D42</f>
        <v>2153.4</v>
      </c>
      <c r="E30" s="139">
        <f t="shared" si="0"/>
        <v>75.900000000000091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3"/>
        <v>5</v>
      </c>
      <c r="B31" s="141" t="str">
        <f>+'Ekamut-caxs'!B43</f>
        <v>Ջրմուղ-կոյուղու գծով</v>
      </c>
      <c r="C31" s="140">
        <v>609</v>
      </c>
      <c r="D31" s="142">
        <f>+'Ekamut-caxs'!D43</f>
        <v>834</v>
      </c>
      <c r="E31" s="139">
        <f t="shared" si="0"/>
        <v>225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3"/>
        <v>6</v>
      </c>
      <c r="B32" s="141" t="str">
        <f>+'Ekamut-caxs'!B44</f>
        <v>Աղբահանության գծով</v>
      </c>
      <c r="C32" s="140">
        <v>128.4</v>
      </c>
      <c r="D32" s="142">
        <f>+'Ekamut-caxs'!D44</f>
        <v>128.4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3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3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4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4"/>
        <v>8.1999999999999993</v>
      </c>
      <c r="B36" s="183" t="str">
        <f>+'Ekamut-caxs'!B48</f>
        <v>րոպեավճար</v>
      </c>
      <c r="C36" s="128">
        <v>66</v>
      </c>
      <c r="D36" s="143">
        <f>+'Ekamut-caxs'!D48</f>
        <v>66</v>
      </c>
      <c r="E36" s="129">
        <f t="shared" si="0"/>
        <v>0</v>
      </c>
      <c r="F36" s="128"/>
    </row>
    <row r="37" spans="1:18">
      <c r="A37" s="19">
        <f t="shared" si="4"/>
        <v>8.2999999999999989</v>
      </c>
      <c r="B37" s="183" t="str">
        <f>+'Ekamut-caxs'!B49</f>
        <v>ինտերնետ կապ</v>
      </c>
      <c r="C37" s="128">
        <v>54</v>
      </c>
      <c r="D37" s="143">
        <f>+'Ekamut-caxs'!D49</f>
        <v>54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5</v>
      </c>
      <c r="D38" s="142">
        <f>+'Ekamut-caxs'!D50</f>
        <v>5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1470</v>
      </c>
      <c r="D39" s="142">
        <f>+'Ekamut-caxs'!D51</f>
        <v>1470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5">+A39+1</f>
        <v>11</v>
      </c>
      <c r="B40" s="141" t="str">
        <f>+'Ekamut-caxs'!B52</f>
        <v>Գրասենյակային ապրանքների գծով</v>
      </c>
      <c r="C40" s="140">
        <v>279</v>
      </c>
      <c r="D40" s="142">
        <f>+'Ekamut-caxs'!D52</f>
        <v>279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5"/>
        <v>12</v>
      </c>
      <c r="B41" s="141" t="str">
        <f>+'Ekamut-caxs'!B53</f>
        <v>Փոքրարժեք կամ արագամաշ առարկաների գծով</v>
      </c>
      <c r="C41" s="140">
        <v>450</v>
      </c>
      <c r="D41" s="142">
        <f>+'Ekamut-caxs'!D53</f>
        <v>450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5"/>
        <v>13</v>
      </c>
      <c r="B42" s="141" t="str">
        <f>+'Ekamut-caxs'!B54</f>
        <v>Ուսումնական նյութերի գծով</v>
      </c>
      <c r="C42" s="140">
        <v>950</v>
      </c>
      <c r="D42" s="142">
        <f>+'Ekamut-caxs'!D54</f>
        <v>950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5"/>
        <v>14</v>
      </c>
      <c r="B43" s="141" t="str">
        <f>+'Ekamut-caxs'!B55</f>
        <v>Դեղորայքի գծով</v>
      </c>
      <c r="C43" s="140"/>
      <c r="D43" s="142">
        <f>+'Ekamut-caxs'!D55</f>
        <v>70</v>
      </c>
      <c r="E43" s="139">
        <f>D43-C43</f>
        <v>70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5"/>
        <v>15</v>
      </c>
      <c r="B44" s="141" t="str">
        <f>+'Ekamut-caxs'!B56</f>
        <v>Բուժ.ծառայության գծով</v>
      </c>
      <c r="C44" s="140">
        <v>90</v>
      </c>
      <c r="D44" s="142">
        <f>+'Ekamut-caxs'!D56</f>
        <v>90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5"/>
        <v>16</v>
      </c>
      <c r="B45" s="141" t="str">
        <f>+'Ekamut-caxs'!B57</f>
        <v>Ընթացիկ վերանորոգման գծով</v>
      </c>
      <c r="C45" s="138">
        <v>500</v>
      </c>
      <c r="D45" s="142">
        <f>+'Ekamut-caxs'!D57</f>
        <v>500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5"/>
        <v>17</v>
      </c>
      <c r="B46" s="141" t="str">
        <f>+'Ekamut-caxs'!B58</f>
        <v>Ջեռուցման համակարգի սպասարկման գծով</v>
      </c>
      <c r="C46" s="138">
        <v>363.4</v>
      </c>
      <c r="D46" s="142">
        <f>+'Ekamut-caxs'!D58</f>
        <v>363.4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5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5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5"/>
        <v>20</v>
      </c>
      <c r="B49" s="141" t="str">
        <f>+'Ekamut-caxs'!B61</f>
        <v>Գնումների համակարգողի ծառայության գծով</v>
      </c>
      <c r="C49" s="140">
        <v>150</v>
      </c>
      <c r="D49" s="142">
        <f>+'Ekamut-caxs'!D61</f>
        <v>150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5"/>
        <v>21</v>
      </c>
      <c r="B50" s="141" t="str">
        <f>+'Ekamut-caxs'!B62</f>
        <v>Համակարգիչների տեխնիկական սպասարկման գծով</v>
      </c>
      <c r="C50" s="140"/>
      <c r="D50" s="142">
        <f>+'Ekamut-caxs'!D62</f>
        <v>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5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5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6</v>
      </c>
      <c r="E52" s="139">
        <f t="shared" ref="E52:E63" si="6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5"/>
        <v>24</v>
      </c>
      <c r="B53" s="141" t="str">
        <f>+'Ekamut-caxs'!B65</f>
        <v>Հայտարարության գծով</v>
      </c>
      <c r="C53" s="138">
        <v>50</v>
      </c>
      <c r="D53" s="142">
        <f>+'Ekamut-caxs'!D65</f>
        <v>50</v>
      </c>
      <c r="E53" s="139">
        <f t="shared" si="6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5"/>
        <v>25</v>
      </c>
      <c r="B54" s="141" t="str">
        <f>+'Ekamut-caxs'!B66</f>
        <v>Բաժանորդագրության գծով</v>
      </c>
      <c r="C54" s="138">
        <v>0</v>
      </c>
      <c r="D54" s="142">
        <f>+'Ekamut-caxs'!D66</f>
        <v>0</v>
      </c>
      <c r="E54" s="139">
        <f t="shared" si="6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5"/>
        <v>26</v>
      </c>
      <c r="B55" s="141" t="str">
        <f>+'Ekamut-caxs'!B67</f>
        <v>Վերապատրաստման գծով</v>
      </c>
      <c r="C55" s="138">
        <v>180</v>
      </c>
      <c r="D55" s="142">
        <f>+'Ekamut-caxs'!D67</f>
        <v>180</v>
      </c>
      <c r="E55" s="139">
        <f t="shared" si="6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5"/>
        <v>27</v>
      </c>
      <c r="B56" s="182" t="str">
        <f>+'Ekamut-caxs'!B68</f>
        <v>Արխիվացման ծառայության գծով</v>
      </c>
      <c r="C56" s="138">
        <v>50</v>
      </c>
      <c r="D56" s="140">
        <f>+'Ekamut-caxs'!D68</f>
        <v>50</v>
      </c>
      <c r="E56" s="138">
        <f t="shared" si="6"/>
        <v>0</v>
      </c>
      <c r="F56" s="138"/>
    </row>
    <row r="57" spans="1:18" s="32" customFormat="1" ht="17.25">
      <c r="A57" s="35">
        <f t="shared" si="5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6"/>
        <v>0</v>
      </c>
      <c r="F57" s="138"/>
      <c r="G57" s="32" t="s">
        <v>287</v>
      </c>
    </row>
    <row r="58" spans="1:18" s="32" customFormat="1" ht="17.25">
      <c r="A58" s="35">
        <f t="shared" si="5"/>
        <v>29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>
      <c r="A59" s="35">
        <f t="shared" si="5"/>
        <v>30</v>
      </c>
      <c r="B59" s="182" t="str">
        <f>+'Ekamut-caxs'!B71</f>
        <v>Կրակմարիչների լիցքավորում</v>
      </c>
      <c r="C59" s="138">
        <v>84</v>
      </c>
      <c r="D59" s="140">
        <f>+'Ekamut-caxs'!D71</f>
        <v>84</v>
      </c>
      <c r="E59" s="138">
        <f>D59-C59</f>
        <v>0</v>
      </c>
      <c r="F59" s="138"/>
    </row>
    <row r="60" spans="1:18" s="33" customFormat="1" ht="17.25">
      <c r="A60" s="35">
        <f t="shared" si="5"/>
        <v>31</v>
      </c>
      <c r="B60" s="141" t="str">
        <f>+'Ekamut-caxs'!B72</f>
        <v>Հիմնական միջոցների մաշվածության գծով, որից՝</v>
      </c>
      <c r="C60" s="138">
        <v>5670.3</v>
      </c>
      <c r="D60" s="142">
        <f>+'Ekamut-caxs'!D72</f>
        <v>5670.3</v>
      </c>
      <c r="E60" s="139">
        <f t="shared" si="6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5670.3</v>
      </c>
      <c r="D61" s="143">
        <f>+'Ekamut-caxs'!D73</f>
        <v>5670.3</v>
      </c>
      <c r="E61" s="129">
        <f t="shared" si="6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6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2448.6999999999998</v>
      </c>
      <c r="D63" s="142">
        <f>+'Ekamut-caxs'!D75</f>
        <v>7633.1</v>
      </c>
      <c r="E63" s="139">
        <f t="shared" si="6"/>
        <v>5184.4000000000005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-31.799999999988358</v>
      </c>
      <c r="E64" s="147">
        <f t="shared" si="0"/>
        <v>-31.799999999988358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2" t="str">
        <f>+'Ekamut-caxs'!D78</f>
        <v xml:space="preserve">Զարա Գրիգորյան </v>
      </c>
      <c r="E66" s="482"/>
      <c r="F66" s="65"/>
    </row>
    <row r="67" spans="1:18" ht="9.75" customHeight="1">
      <c r="B67" s="214"/>
      <c r="C67" s="215"/>
      <c r="D67" s="481" t="s">
        <v>5</v>
      </c>
      <c r="E67" s="481"/>
      <c r="F67" s="151"/>
    </row>
    <row r="68" spans="1:18" ht="24.75" customHeight="1">
      <c r="B68" s="212" t="s">
        <v>6</v>
      </c>
      <c r="C68" s="213"/>
      <c r="D68" s="482" t="str">
        <f>+'Ekamut-caxs'!D80</f>
        <v>Գայանե Դերտլյան</v>
      </c>
      <c r="E68" s="482"/>
      <c r="F68" s="65"/>
    </row>
    <row r="69" spans="1:18" ht="11.25" customHeight="1">
      <c r="B69" s="216"/>
      <c r="C69" s="215"/>
      <c r="D69" s="481" t="s">
        <v>5</v>
      </c>
      <c r="E69" s="481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C43" sqref="C4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8.710937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78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 89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260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3242.2</v>
      </c>
      <c r="D6" s="131">
        <f>+C6</f>
        <v>3242.2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137996.6</v>
      </c>
      <c r="D7" s="136">
        <f>SUM(D8:D9,D12,D16:D22)</f>
        <v>141316</v>
      </c>
      <c r="E7" s="136">
        <f>D7-C7</f>
        <v>3319.3999999999942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122065.3</v>
      </c>
      <c r="D8" s="135">
        <f>+'Dramakan hosqer'!C21</f>
        <v>117579</v>
      </c>
      <c r="E8" s="135">
        <f>D8-C8</f>
        <v>-4486.3000000000029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96</v>
      </c>
      <c r="D9" s="135">
        <f>SUM(D10:D11)</f>
        <v>96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96</v>
      </c>
      <c r="D10" s="386">
        <f>+'Dramakan hosqer'!C23</f>
        <v>96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5573.3</v>
      </c>
      <c r="D12" s="135">
        <f>SUM(D13:D15)</f>
        <v>14551</v>
      </c>
      <c r="E12" s="135">
        <f t="shared" si="1"/>
        <v>8977.7000000000007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4068.6</v>
      </c>
      <c r="D13" s="386">
        <f>+'Dramakan hosqer'!C26</f>
        <v>10126.799999999999</v>
      </c>
      <c r="E13" s="387">
        <f t="shared" si="1"/>
        <v>6058.1999999999989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744.7</v>
      </c>
      <c r="D14" s="386">
        <f>+'Dramakan hosqer'!C27</f>
        <v>3664.2</v>
      </c>
      <c r="E14" s="387">
        <f t="shared" si="1"/>
        <v>2919.5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760</v>
      </c>
      <c r="D15" s="386">
        <f>+'Dramakan hosqer'!C28</f>
        <v>760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10257</v>
      </c>
      <c r="D16" s="135">
        <f>+'Dramakan hosqer'!C29</f>
        <v>9085</v>
      </c>
      <c r="E16" s="135">
        <f t="shared" si="1"/>
        <v>-1172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5</v>
      </c>
      <c r="D21" s="135">
        <f>+'Dramakan hosqer'!C34</f>
        <v>5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136522.1</v>
      </c>
      <c r="D23" s="136">
        <f>+D24+D66+D78</f>
        <v>134657.1</v>
      </c>
      <c r="E23" s="136">
        <f t="shared" si="0"/>
        <v>-1865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135762.1</v>
      </c>
      <c r="D24" s="136">
        <f>SUM(D25,D28:D34,D38:D60,D64:D65)</f>
        <v>133897.1</v>
      </c>
      <c r="E24" s="136">
        <f t="shared" si="0"/>
        <v>-1865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94148.9</v>
      </c>
      <c r="D25" s="135">
        <f>+'Dramakan hosqer'!C38</f>
        <v>94110.1</v>
      </c>
      <c r="E25" s="135">
        <f t="shared" si="0"/>
        <v>-38.799999999988358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4677.1000000000004</v>
      </c>
      <c r="D26" s="386">
        <f>+'Dramakan hosqer'!C39</f>
        <v>3970.96</v>
      </c>
      <c r="E26" s="387">
        <f t="shared" si="0"/>
        <v>-706.14000000000033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6186.8768</v>
      </c>
      <c r="E27" s="387">
        <f t="shared" si="0"/>
        <v>6186.8768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30258.799999999999</v>
      </c>
      <c r="D28" s="135">
        <f>+'Dramakan hosqer'!C41</f>
        <v>28264</v>
      </c>
      <c r="E28" s="135">
        <f t="shared" si="0"/>
        <v>-1994.7999999999993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2566.5</v>
      </c>
      <c r="D29" s="135">
        <f>+'Dramakan hosqer'!C42</f>
        <v>2372.8000000000002</v>
      </c>
      <c r="E29" s="135">
        <f t="shared" si="0"/>
        <v>-193.69999999999982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2077.5</v>
      </c>
      <c r="D30" s="135">
        <f>+'Dramakan hosqer'!C43</f>
        <v>2153.4</v>
      </c>
      <c r="E30" s="135">
        <f t="shared" si="0"/>
        <v>75.900000000000091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585.79999999999995</v>
      </c>
      <c r="D31" s="135">
        <f>+'Dramakan hosqer'!C44</f>
        <v>802.2</v>
      </c>
      <c r="E31" s="135">
        <f t="shared" si="0"/>
        <v>216.40000000000009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128.4</v>
      </c>
      <c r="D32" s="135">
        <f>+'Dramakan hosqer'!C45</f>
        <v>128.4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66</v>
      </c>
      <c r="D36" s="386">
        <f>+'Dramakan hosqer'!C49</f>
        <v>66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54</v>
      </c>
      <c r="D37" s="386">
        <f>+'Dramakan hosqer'!C50</f>
        <v>54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450</v>
      </c>
      <c r="D41" s="135">
        <f>+'Dramakan hosqer'!C54</f>
        <v>450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950</v>
      </c>
      <c r="D42" s="135">
        <f>+'Dramakan hosqer'!C55</f>
        <v>950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/>
      <c r="D43" s="472">
        <f>+'Dramakan hosqer'!C56</f>
        <v>70</v>
      </c>
      <c r="E43" s="472">
        <f t="shared" si="0"/>
        <v>70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90</v>
      </c>
      <c r="D44" s="135">
        <f>+'Dramakan hosqer'!C57</f>
        <v>90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363.4</v>
      </c>
      <c r="D46" s="135">
        <f>+'Dramakan hosqer'!C59</f>
        <v>363.4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/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464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50</v>
      </c>
      <c r="D53" s="135">
        <f>+'Dramakan hosqer'!C66</f>
        <v>50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180</v>
      </c>
      <c r="D55" s="135">
        <f>+'Dramakan hosqer'!C68</f>
        <v>180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tr">
        <f>+'Dramakan hosqer'!B69</f>
        <v>Արխիվացման ծառայության գծով</v>
      </c>
      <c r="C56" s="134">
        <v>50</v>
      </c>
      <c r="D56" s="134">
        <f>+'Dramakan hosqer'!C69</f>
        <v>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84</v>
      </c>
      <c r="D59" s="135">
        <f>+'Dramakan hosqer'!C72</f>
        <v>84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974.2</v>
      </c>
      <c r="D64" s="135">
        <f>+'Dramakan hosqer'!C77</f>
        <v>974.19999999999993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760</v>
      </c>
      <c r="D66" s="136">
        <f>+D67+D74</f>
        <v>760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760</v>
      </c>
      <c r="D67" s="135">
        <f>SUM(D68:D73)</f>
        <v>760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380</v>
      </c>
      <c r="D68" s="386">
        <f>+'Dramakan hosqer'!C81</f>
        <v>380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0</v>
      </c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380</v>
      </c>
      <c r="D70" s="386">
        <f>+'Dramakan hosqer'!C83</f>
        <v>380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4716.7000000000116</v>
      </c>
      <c r="D81" s="136">
        <f>D6+D7-D23</f>
        <v>9901.1000000000058</v>
      </c>
      <c r="E81" s="136">
        <f t="shared" si="7"/>
        <v>5184.3999999999942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 xml:space="preserve">Զարա Գրիգորյան 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91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Գայանե Դերտլյան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91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C43" sqref="C4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6" t="s">
        <v>66</v>
      </c>
      <c r="B1" s="486"/>
      <c r="C1" s="486"/>
      <c r="D1" s="486"/>
      <c r="E1" s="4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7" t="str">
        <f>+'Ekamut-caxs'!A13:D13</f>
        <v xml:space="preserve">«Երևանի հ․ 89 մսուր-մանկապարտեզ» ՀՈԱԿ-ի </v>
      </c>
      <c r="B2" s="488"/>
      <c r="C2" s="488"/>
      <c r="D2" s="488"/>
      <c r="E2" s="48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9" t="s">
        <v>143</v>
      </c>
      <c r="B3" s="489"/>
      <c r="C3" s="489"/>
      <c r="D3" s="489"/>
      <c r="E3" s="48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0" t="s">
        <v>244</v>
      </c>
      <c r="B4" s="490"/>
      <c r="C4" s="490"/>
      <c r="D4" s="490"/>
      <c r="E4" s="49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1" t="s">
        <v>148</v>
      </c>
      <c r="B7" s="492"/>
      <c r="C7" s="49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1" t="s">
        <v>173</v>
      </c>
      <c r="B35" s="492"/>
      <c r="C35" s="49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485.1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216.2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24.9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9.5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82.4</v>
      </c>
      <c r="E43" s="22"/>
    </row>
    <row r="44" spans="1:22">
      <c r="A44" s="102">
        <v>1.9</v>
      </c>
      <c r="B44" s="104"/>
      <c r="C44" s="106" t="s">
        <v>330</v>
      </c>
      <c r="D44" s="22">
        <v>71.099999999999994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85</v>
      </c>
      <c r="E54" s="22"/>
      <c r="F54" s="150">
        <f>SUM(D36:D53)</f>
        <v>889.19999999999993</v>
      </c>
      <c r="G54" s="150">
        <f>+D59-D54-F54</f>
        <v>0</v>
      </c>
    </row>
    <row r="55" spans="1:22" ht="27" hidden="1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>
        <v>85</v>
      </c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974.19999999999993</v>
      </c>
      <c r="E59" s="119"/>
      <c r="F59" s="331">
        <f>+D59-D55</f>
        <v>974.19999999999993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3242.2190000000001</v>
      </c>
      <c r="D62" s="493" t="s">
        <v>176</v>
      </c>
      <c r="E62" s="49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5" t="str">
        <f>+'Ekamut-caxs'!D78</f>
        <v xml:space="preserve">Զարա Գրիգորյան </v>
      </c>
      <c r="E64" s="49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6" t="s">
        <v>91</v>
      </c>
      <c r="E65" s="49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5" t="str">
        <f>+'Ekamut-caxs'!D80</f>
        <v>Գայանե Դերտլյան</v>
      </c>
      <c r="E66" s="49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C43" sqref="C4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2.42578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0" t="s">
        <v>66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</row>
    <row r="2" spans="1:15" s="258" customFormat="1" ht="21.75" customHeight="1">
      <c r="A2" s="499" t="str">
        <f>+'Ekamut-caxs'!A13</f>
        <v xml:space="preserve">«Երևանի հ․ 89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</row>
    <row r="3" spans="1:15" s="258" customFormat="1" ht="21" customHeight="1">
      <c r="A3" s="499" t="s">
        <v>92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5" ht="21" customHeight="1"/>
    <row r="5" spans="1:15" s="263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5" customFormat="1" ht="51" customHeight="1">
      <c r="A6" s="505"/>
      <c r="B6" s="505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5">
        <v>4433</v>
      </c>
      <c r="D7" s="465">
        <v>637022.1</v>
      </c>
      <c r="E7" s="268">
        <v>5090</v>
      </c>
      <c r="F7" s="269">
        <f>IF((E7&lt;10000), E7*143.7, E7*107.1)</f>
        <v>731433</v>
      </c>
      <c r="G7" s="465">
        <v>3962.3850000000002</v>
      </c>
      <c r="H7" s="465">
        <v>203493.05</v>
      </c>
      <c r="I7" s="268">
        <v>4802</v>
      </c>
      <c r="J7" s="269">
        <v>246586</v>
      </c>
      <c r="K7" s="465">
        <v>110.71</v>
      </c>
      <c r="L7" s="268">
        <v>480</v>
      </c>
      <c r="M7" s="270">
        <f>+L7*200.47</f>
        <v>96225.600000000006</v>
      </c>
      <c r="N7" s="271">
        <f>+L7*7.94904</f>
        <v>3815.5392000000002</v>
      </c>
      <c r="O7" s="270">
        <f>+N7+M7</f>
        <v>100041.13920000001</v>
      </c>
    </row>
    <row r="8" spans="1:15" ht="19.5" customHeight="1">
      <c r="A8" s="266">
        <v>2</v>
      </c>
      <c r="B8" s="267" t="s">
        <v>97</v>
      </c>
      <c r="C8" s="465">
        <v>3997</v>
      </c>
      <c r="D8" s="465">
        <v>574368.9</v>
      </c>
      <c r="E8" s="268">
        <v>4100</v>
      </c>
      <c r="F8" s="269">
        <f t="shared" ref="F8:F18" si="0">IF((E8&lt;10000), E8*143.7, E8*107.1)</f>
        <v>589170</v>
      </c>
      <c r="G8" s="465">
        <v>3793.98</v>
      </c>
      <c r="H8" s="465">
        <v>194899.25</v>
      </c>
      <c r="I8" s="268">
        <v>4620</v>
      </c>
      <c r="J8" s="269">
        <v>236658</v>
      </c>
      <c r="K8" s="465">
        <v>132</v>
      </c>
      <c r="L8" s="268">
        <v>192</v>
      </c>
      <c r="M8" s="270">
        <f t="shared" ref="M8:M18" si="1">+L8*200.47</f>
        <v>38490.239999999998</v>
      </c>
      <c r="N8" s="271">
        <f t="shared" ref="N8:N18" si="2">+L8*7.94904</f>
        <v>1526.21568</v>
      </c>
      <c r="O8" s="270">
        <f t="shared" ref="O8:O18" si="3">+N8+M8</f>
        <v>40016.455679999999</v>
      </c>
    </row>
    <row r="9" spans="1:15" ht="19.5" customHeight="1">
      <c r="A9" s="266">
        <v>3</v>
      </c>
      <c r="B9" s="267" t="s">
        <v>98</v>
      </c>
      <c r="C9" s="465">
        <v>2170</v>
      </c>
      <c r="D9" s="465">
        <v>311829</v>
      </c>
      <c r="E9" s="268">
        <v>2649</v>
      </c>
      <c r="F9" s="269">
        <f t="shared" si="0"/>
        <v>380661.3</v>
      </c>
      <c r="G9" s="465">
        <v>2861.1750000000002</v>
      </c>
      <c r="H9" s="465">
        <v>181118.28</v>
      </c>
      <c r="I9" s="268">
        <v>4391</v>
      </c>
      <c r="J9" s="269">
        <v>224831</v>
      </c>
      <c r="K9" s="465">
        <v>63</v>
      </c>
      <c r="L9" s="268">
        <v>321</v>
      </c>
      <c r="M9" s="270">
        <f t="shared" si="1"/>
        <v>64350.87</v>
      </c>
      <c r="N9" s="271">
        <f t="shared" si="2"/>
        <v>2551.6418400000002</v>
      </c>
      <c r="O9" s="270">
        <f t="shared" si="3"/>
        <v>66902.511840000006</v>
      </c>
    </row>
    <row r="10" spans="1:15" ht="19.5" customHeight="1">
      <c r="A10" s="266">
        <v>4</v>
      </c>
      <c r="B10" s="267" t="s">
        <v>99</v>
      </c>
      <c r="C10" s="465">
        <v>0</v>
      </c>
      <c r="D10" s="465">
        <v>0</v>
      </c>
      <c r="E10" s="268">
        <v>55</v>
      </c>
      <c r="F10" s="269">
        <f t="shared" si="0"/>
        <v>7903.4999999999991</v>
      </c>
      <c r="G10" s="465">
        <v>2772</v>
      </c>
      <c r="H10" s="465">
        <v>143029.16</v>
      </c>
      <c r="I10" s="268">
        <v>3228</v>
      </c>
      <c r="J10" s="269">
        <v>166805</v>
      </c>
      <c r="K10" s="465">
        <v>283</v>
      </c>
      <c r="L10" s="268">
        <v>184</v>
      </c>
      <c r="M10" s="270">
        <f t="shared" si="1"/>
        <v>36886.480000000003</v>
      </c>
      <c r="N10" s="271">
        <f t="shared" si="2"/>
        <v>1462.62336</v>
      </c>
      <c r="O10" s="270">
        <f t="shared" si="3"/>
        <v>38349.103360000001</v>
      </c>
    </row>
    <row r="11" spans="1:15" ht="19.5" customHeight="1">
      <c r="A11" s="266">
        <v>5</v>
      </c>
      <c r="B11" s="267" t="s">
        <v>100</v>
      </c>
      <c r="C11" s="465">
        <v>0</v>
      </c>
      <c r="D11" s="465">
        <v>0</v>
      </c>
      <c r="E11" s="268">
        <v>0</v>
      </c>
      <c r="F11" s="269">
        <f t="shared" si="0"/>
        <v>0</v>
      </c>
      <c r="G11" s="465">
        <v>2740.47</v>
      </c>
      <c r="H11" s="465">
        <v>141411.44</v>
      </c>
      <c r="I11" s="268">
        <v>2917</v>
      </c>
      <c r="J11" s="269">
        <v>150644.51999999999</v>
      </c>
      <c r="K11" s="465">
        <v>391</v>
      </c>
      <c r="L11" s="268">
        <v>521</v>
      </c>
      <c r="M11" s="270">
        <f t="shared" si="1"/>
        <v>104444.87</v>
      </c>
      <c r="N11" s="271">
        <f t="shared" si="2"/>
        <v>4141.4498400000002</v>
      </c>
      <c r="O11" s="270">
        <f t="shared" si="3"/>
        <v>108586.31984</v>
      </c>
    </row>
    <row r="12" spans="1:15" ht="19.5" customHeight="1">
      <c r="A12" s="266">
        <v>6</v>
      </c>
      <c r="B12" s="267" t="s">
        <v>101</v>
      </c>
      <c r="C12" s="465">
        <v>0</v>
      </c>
      <c r="D12" s="465">
        <v>0</v>
      </c>
      <c r="E12" s="268">
        <v>0</v>
      </c>
      <c r="F12" s="269">
        <f t="shared" si="0"/>
        <v>0</v>
      </c>
      <c r="G12" s="465">
        <v>2594.8649999999998</v>
      </c>
      <c r="H12" s="465">
        <v>133923.57999999999</v>
      </c>
      <c r="I12" s="268">
        <v>2592.2849999999999</v>
      </c>
      <c r="J12" s="269">
        <v>133675</v>
      </c>
      <c r="K12" s="465">
        <v>94</v>
      </c>
      <c r="L12" s="268">
        <v>170</v>
      </c>
      <c r="M12" s="270">
        <f t="shared" si="1"/>
        <v>34079.9</v>
      </c>
      <c r="N12" s="271">
        <f t="shared" si="2"/>
        <v>1351.3368</v>
      </c>
      <c r="O12" s="270">
        <f t="shared" si="3"/>
        <v>35431.236799999999</v>
      </c>
    </row>
    <row r="13" spans="1:15" ht="19.5" customHeight="1">
      <c r="A13" s="266">
        <v>7</v>
      </c>
      <c r="B13" s="267" t="s">
        <v>102</v>
      </c>
      <c r="C13" s="465">
        <v>0</v>
      </c>
      <c r="D13" s="465">
        <v>0</v>
      </c>
      <c r="E13" s="268">
        <v>0</v>
      </c>
      <c r="F13" s="269">
        <f t="shared" si="0"/>
        <v>0</v>
      </c>
      <c r="G13" s="465">
        <v>2445.2399999999998</v>
      </c>
      <c r="H13" s="465">
        <v>125081.04</v>
      </c>
      <c r="I13" s="268">
        <v>2575.9499999999998</v>
      </c>
      <c r="J13" s="269">
        <v>132661</v>
      </c>
      <c r="K13" s="465">
        <v>211</v>
      </c>
      <c r="L13" s="268">
        <v>581</v>
      </c>
      <c r="M13" s="270">
        <f t="shared" si="1"/>
        <v>116473.06999999999</v>
      </c>
      <c r="N13" s="271">
        <f t="shared" si="2"/>
        <v>4618.3922400000001</v>
      </c>
      <c r="O13" s="270">
        <f t="shared" si="3"/>
        <v>121091.46223999999</v>
      </c>
    </row>
    <row r="14" spans="1:15" ht="19.5" customHeight="1">
      <c r="A14" s="266">
        <v>8</v>
      </c>
      <c r="B14" s="272" t="s">
        <v>103</v>
      </c>
      <c r="C14" s="465">
        <v>0</v>
      </c>
      <c r="D14" s="465">
        <v>0</v>
      </c>
      <c r="E14" s="268">
        <v>0</v>
      </c>
      <c r="F14" s="269">
        <f t="shared" si="0"/>
        <v>0</v>
      </c>
      <c r="G14" s="465">
        <v>2489.61</v>
      </c>
      <c r="H14" s="465">
        <v>127106.09</v>
      </c>
      <c r="I14" s="268">
        <v>2310</v>
      </c>
      <c r="J14" s="269">
        <v>118377</v>
      </c>
      <c r="K14" s="465">
        <v>195</v>
      </c>
      <c r="L14" s="268">
        <v>365</v>
      </c>
      <c r="M14" s="270">
        <f t="shared" si="1"/>
        <v>73171.55</v>
      </c>
      <c r="N14" s="271">
        <f t="shared" si="2"/>
        <v>2901.3996000000002</v>
      </c>
      <c r="O14" s="270">
        <f t="shared" si="3"/>
        <v>76072.949600000007</v>
      </c>
    </row>
    <row r="15" spans="1:15" ht="19.5" customHeight="1">
      <c r="A15" s="266">
        <v>9</v>
      </c>
      <c r="B15" s="272" t="s">
        <v>104</v>
      </c>
      <c r="C15" s="465">
        <v>0</v>
      </c>
      <c r="D15" s="465">
        <v>0</v>
      </c>
      <c r="E15" s="268">
        <v>0</v>
      </c>
      <c r="F15" s="269">
        <f t="shared" si="0"/>
        <v>0</v>
      </c>
      <c r="G15" s="465">
        <v>2674.62</v>
      </c>
      <c r="H15" s="465">
        <v>137587.38</v>
      </c>
      <c r="I15" s="268">
        <v>2799.4349999999999</v>
      </c>
      <c r="J15" s="269">
        <v>144073</v>
      </c>
      <c r="K15" s="465">
        <v>298</v>
      </c>
      <c r="L15" s="268">
        <v>514</v>
      </c>
      <c r="M15" s="270">
        <f t="shared" si="1"/>
        <v>103041.58</v>
      </c>
      <c r="N15" s="271">
        <f t="shared" si="2"/>
        <v>4085.80656</v>
      </c>
      <c r="O15" s="270">
        <f t="shared" si="3"/>
        <v>107127.38656</v>
      </c>
    </row>
    <row r="16" spans="1:15" ht="19.5" customHeight="1">
      <c r="A16" s="266">
        <v>10</v>
      </c>
      <c r="B16" s="272" t="s">
        <v>105</v>
      </c>
      <c r="C16" s="465">
        <v>0</v>
      </c>
      <c r="D16" s="465">
        <v>0</v>
      </c>
      <c r="E16" s="268">
        <v>0</v>
      </c>
      <c r="F16" s="269">
        <f t="shared" si="0"/>
        <v>0</v>
      </c>
      <c r="G16" s="465">
        <v>3276.7350000000001</v>
      </c>
      <c r="H16" s="465">
        <v>169105.09</v>
      </c>
      <c r="I16" s="268">
        <v>3277</v>
      </c>
      <c r="J16" s="269">
        <f>3277*53.48</f>
        <v>175253.96</v>
      </c>
      <c r="K16" s="465">
        <v>326</v>
      </c>
      <c r="L16" s="268">
        <v>326</v>
      </c>
      <c r="M16" s="270">
        <f t="shared" si="1"/>
        <v>65353.22</v>
      </c>
      <c r="N16" s="271">
        <f t="shared" si="2"/>
        <v>2591.3870400000001</v>
      </c>
      <c r="O16" s="270">
        <f t="shared" si="3"/>
        <v>67944.607040000003</v>
      </c>
    </row>
    <row r="17" spans="1:15" ht="19.5" customHeight="1">
      <c r="A17" s="266">
        <v>11</v>
      </c>
      <c r="B17" s="272" t="s">
        <v>106</v>
      </c>
      <c r="C17" s="466">
        <v>1242</v>
      </c>
      <c r="D17" s="466">
        <f>+C17*143.7</f>
        <v>178475.4</v>
      </c>
      <c r="E17" s="470">
        <f>+C17</f>
        <v>1242</v>
      </c>
      <c r="F17" s="269">
        <f t="shared" si="0"/>
        <v>178475.4</v>
      </c>
      <c r="G17" s="466">
        <f>+MAX(E17,G7)</f>
        <v>3962.3850000000002</v>
      </c>
      <c r="H17" s="466">
        <f>+G17*53.48</f>
        <v>211908.3498</v>
      </c>
      <c r="I17" s="268">
        <f>+G7</f>
        <v>3962.3850000000002</v>
      </c>
      <c r="J17" s="269">
        <f t="shared" ref="J17:J18" si="4">+I17*53.48</f>
        <v>211908.3498</v>
      </c>
      <c r="K17" s="466">
        <v>212</v>
      </c>
      <c r="L17" s="268">
        <f>+K7</f>
        <v>110.71</v>
      </c>
      <c r="M17" s="270">
        <f t="shared" si="1"/>
        <v>22194.0337</v>
      </c>
      <c r="N17" s="271">
        <f t="shared" si="2"/>
        <v>880.03821840000001</v>
      </c>
      <c r="O17" s="270">
        <f t="shared" si="3"/>
        <v>23074.071918400001</v>
      </c>
    </row>
    <row r="18" spans="1:15" ht="19.5" customHeight="1">
      <c r="A18" s="266">
        <v>12</v>
      </c>
      <c r="B18" s="272" t="s">
        <v>107</v>
      </c>
      <c r="C18" s="466">
        <v>3376</v>
      </c>
      <c r="D18" s="466">
        <f>+C18*143.7</f>
        <v>485131.19999999995</v>
      </c>
      <c r="E18" s="268">
        <f>+C18</f>
        <v>3376</v>
      </c>
      <c r="F18" s="269">
        <f t="shared" si="0"/>
        <v>485131.19999999995</v>
      </c>
      <c r="G18" s="466">
        <f>+MAX(E18,G7)</f>
        <v>3962.3850000000002</v>
      </c>
      <c r="H18" s="466">
        <f>+G18*53.48</f>
        <v>211908.3498</v>
      </c>
      <c r="I18" s="268">
        <f>+G18</f>
        <v>3962.3850000000002</v>
      </c>
      <c r="J18" s="269">
        <f t="shared" si="4"/>
        <v>211908.3498</v>
      </c>
      <c r="K18" s="466">
        <v>237</v>
      </c>
      <c r="L18" s="268">
        <f>+K18</f>
        <v>237</v>
      </c>
      <c r="M18" s="270">
        <f t="shared" si="1"/>
        <v>47511.39</v>
      </c>
      <c r="N18" s="271">
        <f t="shared" si="2"/>
        <v>1883.92248</v>
      </c>
      <c r="O18" s="270">
        <f t="shared" si="3"/>
        <v>49395.312480000001</v>
      </c>
    </row>
    <row r="19" spans="1:15" ht="32.25" customHeight="1">
      <c r="A19" s="274"/>
      <c r="B19" s="262" t="s">
        <v>89</v>
      </c>
      <c r="C19" s="275">
        <f t="shared" ref="C19:K19" si="5">SUM(C7:C18)</f>
        <v>15218</v>
      </c>
      <c r="D19" s="276">
        <f t="shared" si="5"/>
        <v>2186826.5999999996</v>
      </c>
      <c r="E19" s="275">
        <f t="shared" si="5"/>
        <v>16512</v>
      </c>
      <c r="F19" s="276">
        <f>SUM(F7:F18)</f>
        <v>2372774.4</v>
      </c>
      <c r="G19" s="275">
        <f>SUM(G7:G18)</f>
        <v>37535.85</v>
      </c>
      <c r="H19" s="276">
        <f>SUM(H7:H18)</f>
        <v>1980571.0596</v>
      </c>
      <c r="I19" s="275">
        <f>SUM(I7:I18)</f>
        <v>41437.440000000002</v>
      </c>
      <c r="J19" s="276">
        <f>SUM(J7:J18)</f>
        <v>2153381.1795999999</v>
      </c>
      <c r="K19" s="275">
        <f t="shared" si="5"/>
        <v>2552.71</v>
      </c>
      <c r="L19" s="275">
        <f>SUM(L7:L18)</f>
        <v>4001.71</v>
      </c>
      <c r="M19" s="276">
        <f>SUM(M7:M18)</f>
        <v>802222.80370000005</v>
      </c>
      <c r="N19" s="277">
        <f>SUM(N7:N18)</f>
        <v>31809.752858400007</v>
      </c>
      <c r="O19" s="276">
        <f>SUM(O7:O18)</f>
        <v>834032.55655840004</v>
      </c>
    </row>
    <row r="20" spans="1:15" ht="21.75" customHeight="1">
      <c r="B20" s="278"/>
      <c r="C20" s="279"/>
      <c r="D20" s="280"/>
      <c r="E20" s="279"/>
      <c r="F20" s="280">
        <f>ROUND(F19/1000,1)</f>
        <v>2372.8000000000002</v>
      </c>
      <c r="G20" s="279"/>
      <c r="H20" s="280"/>
      <c r="I20" s="279"/>
      <c r="J20" s="280">
        <f>ROUND(J19/1000,1)</f>
        <v>2153.4</v>
      </c>
      <c r="K20" s="279"/>
      <c r="L20" s="279"/>
      <c r="M20" s="280">
        <f>ROUND(M19/1000,1)</f>
        <v>802.2</v>
      </c>
      <c r="N20" s="280">
        <f t="shared" ref="N20:O20" si="6">ROUND(N19/1000,1)</f>
        <v>31.8</v>
      </c>
      <c r="O20" s="280">
        <f t="shared" si="6"/>
        <v>834</v>
      </c>
    </row>
    <row r="21" spans="1:15" ht="33.75" customHeight="1" thickBot="1">
      <c r="B21" s="503" t="s">
        <v>236</v>
      </c>
      <c r="C21" s="503"/>
      <c r="D21" s="503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2372.8000000000002</v>
      </c>
      <c r="G27" s="315" t="s">
        <v>237</v>
      </c>
      <c r="H27" s="313" t="s">
        <v>237</v>
      </c>
      <c r="I27" s="313" t="s">
        <v>237</v>
      </c>
      <c r="J27" s="314">
        <f>J20-J26</f>
        <v>2153.4</v>
      </c>
      <c r="K27" s="315" t="s">
        <v>237</v>
      </c>
      <c r="L27" s="313" t="s">
        <v>237</v>
      </c>
      <c r="M27" s="316">
        <f>M20-M26</f>
        <v>802.2</v>
      </c>
      <c r="N27" s="311" t="s">
        <v>237</v>
      </c>
      <c r="O27" s="314">
        <f>+O20-M26</f>
        <v>834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499" t="s">
        <v>2</v>
      </c>
      <c r="D30" s="499"/>
      <c r="E30" s="259"/>
      <c r="F30" s="259"/>
      <c r="G30" s="504"/>
      <c r="H30" s="504"/>
      <c r="I30" s="321"/>
      <c r="J30" s="501" t="s">
        <v>333</v>
      </c>
      <c r="K30" s="501"/>
      <c r="M30" s="282"/>
    </row>
    <row r="31" spans="1:15" s="258" customFormat="1">
      <c r="C31" s="322"/>
      <c r="D31" s="322"/>
      <c r="E31" s="323"/>
      <c r="F31" s="323"/>
      <c r="G31" s="502" t="s">
        <v>90</v>
      </c>
      <c r="H31" s="502"/>
      <c r="I31" s="324"/>
      <c r="J31" s="502" t="s">
        <v>108</v>
      </c>
      <c r="K31" s="502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1"/>
      <c r="H32" s="501"/>
      <c r="I32" s="326"/>
      <c r="J32" s="501" t="s">
        <v>332</v>
      </c>
      <c r="K32" s="501"/>
    </row>
    <row r="33" spans="3:13" s="258" customFormat="1">
      <c r="C33" s="281"/>
      <c r="D33" s="281"/>
      <c r="G33" s="502" t="s">
        <v>90</v>
      </c>
      <c r="H33" s="502"/>
      <c r="I33" s="324"/>
      <c r="J33" s="502" t="s">
        <v>108</v>
      </c>
      <c r="K33" s="502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498" t="s">
        <v>205</v>
      </c>
      <c r="J36" s="498"/>
      <c r="K36" s="330"/>
      <c r="L36" s="498" t="s">
        <v>240</v>
      </c>
      <c r="M36" s="498"/>
    </row>
    <row r="37" spans="3:13">
      <c r="C37" s="328"/>
      <c r="D37" s="328"/>
      <c r="E37" s="498" t="s">
        <v>204</v>
      </c>
      <c r="F37" s="498"/>
      <c r="I37" s="498"/>
      <c r="J37" s="498"/>
      <c r="K37" s="330"/>
      <c r="L37" s="498"/>
      <c r="M37" s="498"/>
    </row>
    <row r="38" spans="3:13">
      <c r="C38" s="328"/>
      <c r="D38" s="328"/>
      <c r="E38" s="498"/>
      <c r="F38" s="49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J16 F7:F18 E18 J17:N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2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6" t="str">
        <f>+'Ekamut-caxs'!A13</f>
        <v xml:space="preserve">«Երևանի հ․ 89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89" t="s">
        <v>252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1"/>
      <c r="D5" s="371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469">
        <v>63004.92</v>
      </c>
      <c r="D7" s="186">
        <v>7540.31</v>
      </c>
      <c r="E7" s="186">
        <f>(7733.596-478.4)*2</f>
        <v>14510.392</v>
      </c>
      <c r="F7" s="186">
        <f>478.4*2</f>
        <v>956.8</v>
      </c>
      <c r="G7" s="186">
        <f>IF(F7&gt;0,C15, 0)</f>
        <v>124</v>
      </c>
      <c r="H7" s="186">
        <v>124</v>
      </c>
      <c r="I7" s="249">
        <f>((161.2*1.17)*2)+(150.8*2)</f>
        <v>678.80799999999999</v>
      </c>
      <c r="J7" s="186">
        <v>0</v>
      </c>
      <c r="K7" s="249">
        <f>483*2</f>
        <v>966</v>
      </c>
      <c r="L7" s="186">
        <v>0</v>
      </c>
      <c r="M7" s="468">
        <v>6186.8768</v>
      </c>
      <c r="N7" s="186">
        <v>0</v>
      </c>
      <c r="O7" s="187">
        <f>ROUND(SUM(C7:N7),1)</f>
        <v>94092.1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f>3*3*2</f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94110.1</v>
      </c>
    </row>
    <row r="10" spans="1:18" s="156" customFormat="1" ht="18.75" customHeight="1">
      <c r="B10" s="257">
        <f>7733.6-478.4</f>
        <v>7255.2000000000007</v>
      </c>
      <c r="C10" s="157">
        <f>+B10*2</f>
        <v>14510.400000000001</v>
      </c>
      <c r="D10" s="158"/>
      <c r="E10" s="158"/>
      <c r="F10" s="159"/>
      <c r="G10" s="159"/>
      <c r="H10" s="159"/>
      <c r="I10" s="256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9"/>
      <c r="M11" s="519"/>
      <c r="N11" s="519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7"/>
      <c r="F17" s="507"/>
      <c r="G17" s="227"/>
      <c r="H17" s="227"/>
      <c r="I17" s="517" t="str">
        <f>+'Ekamut-caxs'!D78</f>
        <v xml:space="preserve">Զարա Գրիգորյան </v>
      </c>
      <c r="J17" s="517"/>
      <c r="K17" s="517"/>
      <c r="L17" s="176"/>
      <c r="M17" s="176"/>
    </row>
    <row r="18" spans="2:13" s="177" customFormat="1" ht="17.25" customHeight="1">
      <c r="B18" s="228"/>
      <c r="C18" s="229"/>
      <c r="D18" s="229"/>
      <c r="E18" s="508" t="s">
        <v>90</v>
      </c>
      <c r="F18" s="508"/>
      <c r="G18" s="230"/>
      <c r="H18" s="231"/>
      <c r="I18" s="518" t="s">
        <v>91</v>
      </c>
      <c r="J18" s="518"/>
      <c r="K18" s="51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7"/>
      <c r="F19" s="507"/>
      <c r="G19" s="233"/>
      <c r="H19" s="233"/>
      <c r="I19" s="517" t="str">
        <f>+'Ekamut-caxs'!D80</f>
        <v>Գայանե Դերտլյան</v>
      </c>
      <c r="J19" s="517"/>
      <c r="K19" s="517"/>
      <c r="L19" s="176"/>
      <c r="M19" s="176"/>
    </row>
    <row r="20" spans="2:13" s="177" customFormat="1" ht="18.75" customHeight="1">
      <c r="B20" s="229"/>
      <c r="C20" s="229"/>
      <c r="D20" s="229"/>
      <c r="E20" s="508" t="s">
        <v>90</v>
      </c>
      <c r="F20" s="508"/>
      <c r="G20" s="230"/>
      <c r="H20" s="231"/>
      <c r="I20" s="518" t="s">
        <v>91</v>
      </c>
      <c r="J20" s="518"/>
      <c r="K20" s="51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ignoredErrors>
    <ignoredError sqref="F7:L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43" sqref="C43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2" t="s">
        <v>66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 89 մսուր-մանկապարտեզ» ՀՈԱԿ-ի </v>
      </c>
      <c r="B2" s="523"/>
      <c r="C2" s="523"/>
      <c r="D2" s="523"/>
    </row>
    <row r="3" spans="1:4" ht="39.75" customHeight="1">
      <c r="A3" s="523" t="s">
        <v>276</v>
      </c>
      <c r="B3" s="523"/>
      <c r="C3" s="523"/>
      <c r="D3" s="523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3</v>
      </c>
      <c r="D13" s="335">
        <f>SUM(D14:D18)</f>
        <v>90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296</v>
      </c>
      <c r="C16" s="337">
        <v>1</v>
      </c>
      <c r="D16" s="337">
        <v>30</v>
      </c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97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32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33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32</v>
      </c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10</v>
      </c>
      <c r="D31" s="335">
        <f>D7+D13+D19+D25</f>
        <v>297</v>
      </c>
    </row>
    <row r="34" spans="2:4" ht="17.25">
      <c r="B34" s="430" t="s">
        <v>2</v>
      </c>
      <c r="C34" s="520" t="str">
        <f>+'Ekamut-caxs'!D78</f>
        <v xml:space="preserve">Զարա Գրիգորյան </v>
      </c>
      <c r="D34" s="520"/>
    </row>
    <row r="35" spans="2:4" ht="15.75" customHeight="1">
      <c r="B35" s="431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Գայանե Դերտլյան</v>
      </c>
      <c r="D36" s="520"/>
    </row>
    <row r="37" spans="2:4">
      <c r="C37" s="521" t="s">
        <v>5</v>
      </c>
      <c r="D37" s="521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43" sqref="C4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6" t="s">
        <v>66</v>
      </c>
      <c r="B1" s="486"/>
      <c r="C1" s="486"/>
      <c r="D1" s="486"/>
      <c r="E1" s="486"/>
    </row>
    <row r="2" spans="1:13" ht="23.25" customHeight="1">
      <c r="A2" s="489" t="str">
        <f>+'Ekamut-caxs'!A13</f>
        <v xml:space="preserve">«Երևանի հ․ 89 մսուր-մանկապարտեզ» ՀՈԱԿ-ի </v>
      </c>
      <c r="B2" s="489"/>
      <c r="C2" s="489"/>
      <c r="D2" s="489"/>
      <c r="E2" s="489"/>
    </row>
    <row r="3" spans="1:13" ht="28.5" customHeight="1">
      <c r="A3" s="489" t="s">
        <v>273</v>
      </c>
      <c r="B3" s="489"/>
      <c r="C3" s="489"/>
      <c r="D3" s="489"/>
      <c r="E3" s="489"/>
    </row>
    <row r="5" spans="1:13">
      <c r="E5" s="92" t="s">
        <v>136</v>
      </c>
    </row>
    <row r="6" spans="1:13" ht="60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f>76302.3+10795.2</f>
        <v>87097.5</v>
      </c>
      <c r="D8" s="130">
        <v>6670</v>
      </c>
      <c r="E8" s="130">
        <v>19455.18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10896.2</v>
      </c>
      <c r="D9" s="130">
        <v>805</v>
      </c>
      <c r="E9" s="130">
        <v>2571.8119999999999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>
        <v>10896.2</v>
      </c>
      <c r="D10" s="447">
        <v>805</v>
      </c>
      <c r="E10" s="448">
        <f>+M10</f>
        <v>3118.5</v>
      </c>
      <c r="F10" s="353">
        <v>11</v>
      </c>
      <c r="G10" s="354">
        <v>297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3118.5</v>
      </c>
    </row>
    <row r="11" spans="1:13" s="358" customFormat="1" ht="35.25" customHeight="1" thickBot="1">
      <c r="A11" s="350">
        <v>4</v>
      </c>
      <c r="B11" s="351" t="s">
        <v>272</v>
      </c>
      <c r="C11" s="352">
        <v>10896.2</v>
      </c>
      <c r="D11" s="447">
        <v>805</v>
      </c>
      <c r="E11" s="448">
        <f>+M11</f>
        <v>3118.5</v>
      </c>
      <c r="F11" s="353">
        <v>12</v>
      </c>
      <c r="G11" s="359">
        <v>297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3118.5</v>
      </c>
    </row>
    <row r="12" spans="1:13" s="83" customFormat="1" ht="31.5" customHeight="1">
      <c r="A12" s="121"/>
      <c r="B12" s="362" t="s">
        <v>268</v>
      </c>
      <c r="C12" s="363">
        <f>ROUND(SUM(C8:C11),1)</f>
        <v>119786.1</v>
      </c>
      <c r="D12" s="363">
        <f>ROUND(SUM(D8:D11),1)</f>
        <v>9085</v>
      </c>
      <c r="E12" s="363">
        <f>ROUND(SUM(E8:E11),1)</f>
        <v>28264</v>
      </c>
    </row>
    <row r="14" spans="1:13" ht="51" customHeight="1">
      <c r="B14" s="526" t="s">
        <v>269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 xml:space="preserve">Զարա Գրիգորյան 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4" t="str">
        <f>+'Ekamut-caxs'!D80</f>
        <v>Գայանե Դերտլյան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C43" sqref="C4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66</v>
      </c>
      <c r="B1" s="529"/>
      <c r="C1" s="529"/>
      <c r="D1" s="529"/>
      <c r="E1" s="529"/>
      <c r="F1" s="529"/>
    </row>
    <row r="2" spans="1:8" ht="23.25" customHeight="1">
      <c r="A2" s="487" t="str">
        <f>+'Ekamut-caxs'!A13</f>
        <v xml:space="preserve">«Երևանի հ․ 89 մսուր-մանկապարտեզ» ՀՈԱԿ-ի </v>
      </c>
      <c r="B2" s="487"/>
      <c r="C2" s="487"/>
      <c r="D2" s="487"/>
      <c r="E2" s="487"/>
      <c r="F2" s="487"/>
    </row>
    <row r="3" spans="1:8" ht="40.5" customHeight="1">
      <c r="A3" s="487" t="s">
        <v>314</v>
      </c>
      <c r="B3" s="487"/>
      <c r="C3" s="487"/>
      <c r="D3" s="487"/>
      <c r="E3" s="487"/>
      <c r="F3" s="487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>
        <v>760</v>
      </c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4</v>
      </c>
      <c r="D14" s="130">
        <f>(1986)+((4*161.2)*2)</f>
        <v>3275.6</v>
      </c>
      <c r="E14" s="446">
        <f>IF(IF((C17+C18)-SUM(E8:E13)&gt;0,(C17+C18)-SUM(E8:E13),0)&lt;=161.2*2*9,IF((C17+C18)-SUM(E8:E13)&gt;0,(C17+C18)-SUM(E8:E13),0), 161.2*2*9)</f>
        <v>0</v>
      </c>
      <c r="F14" s="130"/>
      <c r="G14" s="461"/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4</v>
      </c>
      <c r="D15" s="439">
        <f t="shared" si="2"/>
        <v>4035.6</v>
      </c>
      <c r="E15" s="439">
        <f t="shared" si="2"/>
        <v>0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/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27" t="str">
        <f>+'Ekamut-caxs'!D78</f>
        <v xml:space="preserve">Զարա Գրիգորյան 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7" t="str">
        <f>+'Ekamut-caxs'!D80</f>
        <v>Գայանե Դերտլյան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https://mul2.yerevan.am/tasks/1972414/oneclick?token=9a54d2dd4178abc9c5874688253a113b</cp:keywords>
  <cp:lastModifiedBy>Lusine Petrosyan</cp:lastModifiedBy>
  <cp:lastPrinted>2024-11-06T11:52:59Z</cp:lastPrinted>
  <dcterms:created xsi:type="dcterms:W3CDTF">1996-10-14T23:33:28Z</dcterms:created>
  <dcterms:modified xsi:type="dcterms:W3CDTF">2024-12-29T19:02:46Z</dcterms:modified>
</cp:coreProperties>
</file>