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4E1CE9C-4339-462A-A7E4-56BDE7529EB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hamematakan'!$A$1:$F$68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40" i="19"/>
  <c r="A82" i="7"/>
  <c r="A72" i="19"/>
  <c r="A67" i="19"/>
  <c r="A61" i="19"/>
  <c r="A57" i="19"/>
  <c r="I17" i="20"/>
  <c r="E17" i="20"/>
  <c r="B10" i="11" l="1"/>
  <c r="D11" i="21"/>
  <c r="D10" i="21"/>
  <c r="D58" i="19"/>
  <c r="D38" i="19"/>
  <c r="D44" i="19"/>
  <c r="F7" i="11"/>
  <c r="K7" i="11"/>
  <c r="D7" i="11"/>
  <c r="E7" i="11"/>
  <c r="D49" i="19"/>
  <c r="D47" i="19"/>
  <c r="D45" i="19"/>
  <c r="J53" i="19"/>
  <c r="C12" i="10"/>
  <c r="C9" i="10"/>
  <c r="C7" i="10" l="1"/>
  <c r="A14" i="7"/>
  <c r="D9" i="9" l="1"/>
  <c r="D13" i="9"/>
  <c r="D12" i="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70" i="10" s="1"/>
  <c r="A71" i="10" s="1"/>
  <c r="A72" i="10" s="1"/>
  <c r="A73" i="10" s="1"/>
  <c r="C91" i="7"/>
  <c r="C87" i="7"/>
  <c r="C80" i="7"/>
  <c r="C79" i="7" l="1"/>
  <c r="L42" i="19"/>
  <c r="C11" i="9"/>
  <c r="A24" i="9"/>
  <c r="A25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E18" i="20"/>
  <c r="F18" i="20" s="1"/>
  <c r="F17" i="20"/>
  <c r="C10" i="1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21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26" i="9"/>
  <c r="B24" i="9"/>
  <c r="B23" i="9"/>
  <c r="A15" i="9"/>
  <c r="B14" i="9"/>
  <c r="B15" i="9"/>
  <c r="B16" i="9"/>
  <c r="B17" i="9"/>
  <c r="B18" i="9"/>
  <c r="B19" i="9"/>
  <c r="B20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16" i="9"/>
  <c r="A19" i="9" s="1"/>
  <c r="A20" i="9" s="1"/>
  <c r="A28" i="19"/>
  <c r="A36" i="9"/>
  <c r="A33" i="9"/>
  <c r="A34" i="9" s="1"/>
  <c r="A35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30" i="19"/>
  <c r="A31" i="19" s="1"/>
  <c r="A32" i="19"/>
  <c r="A33" i="19" s="1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54" i="9" s="1"/>
  <c r="A55" i="9" s="1"/>
  <c r="A56" i="9" s="1"/>
  <c r="A57" i="9" s="1"/>
  <c r="A38" i="10"/>
  <c r="A51" i="7"/>
  <c r="A50" i="19"/>
  <c r="A47" i="19"/>
  <c r="A48" i="19" s="1"/>
  <c r="A49" i="19" s="1"/>
  <c r="C29" i="7"/>
  <c r="A48" i="7" l="1"/>
  <c r="A49" i="7" s="1"/>
  <c r="A50" i="7" s="1"/>
  <c r="A52" i="7"/>
  <c r="A60" i="9"/>
  <c r="A61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8" i="19" s="1"/>
  <c r="A59" i="19" s="1"/>
  <c r="A60" i="19" s="1"/>
  <c r="A53" i="7"/>
  <c r="A54" i="7" s="1"/>
  <c r="A55" i="7" s="1"/>
  <c r="A56" i="7" s="1"/>
  <c r="B27" i="10"/>
  <c r="A57" i="7" l="1"/>
  <c r="A59" i="7" s="1"/>
  <c r="A58" i="7"/>
  <c r="A56" i="10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5" i="9"/>
  <c r="A60" i="7" l="1"/>
  <c r="A61" i="7" s="1"/>
  <c r="A63" i="7" s="1"/>
  <c r="A64" i="7" s="1"/>
  <c r="A65" i="7" s="1"/>
  <c r="A66" i="7" s="1"/>
  <c r="A62" i="7"/>
  <c r="A65" i="10"/>
  <c r="A68" i="19"/>
  <c r="A69" i="19" s="1"/>
  <c r="A67" i="7" l="1"/>
  <c r="A68" i="7"/>
  <c r="A77" i="7" s="1"/>
  <c r="A78" i="7" s="1"/>
  <c r="A70" i="19"/>
  <c r="A71" i="19" s="1"/>
  <c r="A69" i="7" l="1"/>
  <c r="A70" i="7" s="1"/>
  <c r="A71" i="7" s="1"/>
  <c r="A72" i="7" s="1"/>
  <c r="A73" i="7" s="1"/>
  <c r="A74" i="7" s="1"/>
  <c r="A75" i="7" s="1"/>
  <c r="A76" i="7" s="1"/>
  <c r="D15" i="10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6" i="9"/>
  <c r="D64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s="1"/>
  <c r="F54" i="18" l="1"/>
  <c r="C38" i="7" l="1"/>
  <c r="D57" i="9" l="1"/>
  <c r="D56" i="9"/>
  <c r="D55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E21" i="9" l="1"/>
  <c r="C64" i="7"/>
  <c r="D51" i="10" s="1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8" i="9" l="1"/>
  <c r="D59" i="9"/>
  <c r="D60" i="9"/>
  <c r="D61" i="9"/>
  <c r="D54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5" i="9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7" i="9"/>
  <c r="E56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8" i="9"/>
  <c r="C61" i="7" l="1"/>
  <c r="D46" i="9"/>
  <c r="C42" i="7"/>
  <c r="E42" i="7" s="1"/>
  <c r="D30" i="10"/>
  <c r="D27" i="9"/>
  <c r="E59" i="10"/>
  <c r="E58" i="10"/>
  <c r="E61" i="10"/>
  <c r="D48" i="10" l="1"/>
  <c r="D29" i="10"/>
  <c r="E80" i="10"/>
  <c r="E79" i="10"/>
  <c r="E73" i="10"/>
  <c r="E72" i="10"/>
  <c r="D29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2" i="9"/>
  <c r="C22" i="9" s="1"/>
  <c r="E61" i="9"/>
  <c r="E60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62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0" i="9"/>
  <c r="E19" i="9"/>
  <c r="E18" i="9"/>
  <c r="D17" i="9"/>
  <c r="E16" i="9"/>
  <c r="E15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6" i="9"/>
  <c r="E26" i="9" s="1"/>
  <c r="C37" i="7"/>
  <c r="C36" i="7" s="1"/>
  <c r="C94" i="7" s="1"/>
  <c r="D28" i="10"/>
  <c r="D22" i="9" l="1"/>
  <c r="E22" i="9" s="1"/>
  <c r="E28" i="10"/>
  <c r="D24" i="10"/>
  <c r="D62" i="9" l="1"/>
  <c r="E62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<sst xmlns="http://schemas.openxmlformats.org/spreadsheetml/2006/main" count="576" uniqueCount="333">
  <si>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</si>
  <si>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</si>
  <si>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</si>
  <si>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</si>
  <si>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</si>
  <si>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</si>
  <si>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</si>
  <si>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</si>
  <si>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</si>
  <si>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</si>
  <si>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</si>
  <si>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</si>
  <si>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</si>
  <si>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</si>
  <si>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</si>
  <si>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</si>
  <si>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</si>
  <si>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</si>
  <si>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</si>
  <si>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</si>
  <si>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</si>
  <si>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</si>
  <si>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</si>
  <si>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</si>
  <si>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</si>
  <si>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</si>
  <si>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</si>
  <si>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</si>
  <si>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</si>
  <si>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</si>
  <si>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</si>
  <si>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</si>
  <si>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</si>
  <si>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</si>
  <si>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</si>
  <si>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</si>
  <si>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</si>
  <si>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</si>
  <si>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</si>
  <si>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</si>
  <si>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</si>
  <si>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</si>
  <si>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</si>
  <si>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</si>
  <si>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</si>
  <si>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</si>
  <si>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</si>
  <si>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</si>
  <si>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</si>
  <si>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</si>
  <si>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</si>
  <si>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</si>
  <si>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</si>
  <si>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</si>
  <si>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</si>
  <si>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</si>
  <si>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</si>
  <si>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</si>
  <si>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</si>
  <si>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</si>
  <si>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</si>
  <si>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</si>
  <si>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</si>
  <si>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</si>
  <si>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</si>
  <si>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</si>
  <si>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</si>
  <si>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</si>
  <si>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</si>
  <si>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</si>
  <si>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</si>
  <si>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</si>
  <si>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</si>
  <si>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</si>
  <si>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</si>
  <si>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</si>
  <si>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</si>
  <si>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</si>
  <si>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</si>
  <si>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</si>
  <si>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</si>
  <si>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</si>
  <si>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</si>
  <si>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</si>
  <si>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</si>
  <si>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</si>
  <si>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</si>
  <si>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</si>
  <si>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</si>
  <si>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</si>
  <si>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</si>
  <si>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</si>
  <si>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</si>
  <si>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</si>
  <si>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</si>
  <si>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</si>
  <si>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</si>
  <si>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</si>
  <si>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</si>
  <si>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</si>
  <si>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</si>
  <si>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</si>
  <si>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</si>
  <si>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</si>
  <si>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</si>
  <si>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</si>
  <si>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</si>
  <si>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</si>
  <si>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</si>
  <si>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</si>
  <si>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</si>
  <si>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</si>
  <si>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</si>
  <si>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</si>
  <si>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</si>
  <si>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</si>
  <si>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</si>
  <si>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</si>
  <si>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</si>
  <si>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</si>
  <si>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</si>
  <si>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</si>
  <si>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</si>
  <si>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</si>
  <si>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</si>
  <si>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</si>
  <si>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</si>
  <si>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</si>
  <si>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</si>
  <si>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</si>
  <si>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</si>
  <si>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</si>
  <si>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</si>
  <si>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</si>
  <si>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</si>
  <si>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</si>
  <si>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</si>
  <si>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</si>
  <si>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</si>
  <si>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</si>
  <si>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</si>
  <si>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</si>
  <si>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</si>
  <si>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</si>
  <si>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</si>
  <si>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</si>
  <si>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</si>
  <si>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</si>
  <si>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</si>
  <si>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</si>
  <si>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</si>
  <si>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</si>
  <si>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</si>
  <si>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</si>
  <si>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</si>
  <si>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</si>
  <si>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</si>
  <si>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</si>
  <si>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</si>
  <si>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</si>
  <si>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</si>
  <si>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</si>
  <si>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</si>
  <si>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</si>
  <si>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</si>
  <si>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</si>
  <si>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</si>
  <si>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</si>
  <si>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</si>
  <si>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</si>
  <si>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</si>
  <si>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</si>
  <si>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</si>
  <si>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</si>
  <si>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</si>
  <si>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</si>
  <si>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</si>
  <si>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</si>
  <si>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</si>
  <si>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</si>
  <si>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</si>
  <si>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</si>
  <si>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</si>
  <si>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</si>
  <si>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</si>
  <si>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</si>
  <si>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</si>
  <si>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</si>
  <si>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</si>
  <si>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</si>
  <si>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</si>
  <si>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</si>
  <si>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</si>
  <si>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</si>
  <si>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</si>
  <si>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</si>
  <si>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</si>
  <si>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</si>
  <si>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</si>
  <si>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</si>
  <si>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</si>
  <si>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</si>
  <si>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</si>
  <si>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</si>
  <si>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</si>
  <si>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</si>
  <si>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</si>
  <si>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</si>
  <si>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</si>
  <si>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</si>
  <si>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</si>
  <si>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</si>
  <si>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</si>
  <si>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</si>
  <si>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</si>
  <si>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</si>
  <si>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</si>
  <si>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</si>
  <si>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</si>
  <si>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</si>
  <si>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</si>
  <si>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</si>
  <si>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</si>
  <si>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</si>
  <si>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</si>
  <si>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</si>
  <si>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</si>
  <si>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</si>
  <si>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</si>
  <si>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</si>
  <si>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</si>
  <si>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</si>
  <si>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</si>
  <si>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</si>
  <si>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</si>
  <si>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</si>
  <si>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</si>
  <si>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</si>
  <si>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</si>
  <si>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</si>
  <si>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</si>
  <si>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</si>
  <si>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</si>
  <si>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</si>
  <si>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</si>
  <si>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</si>
  <si>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</si>
  <si>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</si>
  <si>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</si>
  <si>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</si>
  <si>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</si>
  <si>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</si>
  <si>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</si>
  <si>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</si>
  <si>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</si>
  <si>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</si>
  <si>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</si>
  <si>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</si>
  <si>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</si>
  <si>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</si>
  <si>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</si>
  <si>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</si>
  <si>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</si>
  <si>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</si>
  <si>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</si>
  <si>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</si>
  <si>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</si>
  <si>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</si>
  <si>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</si>
  <si>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</si>
  <si>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</si>
  <si>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</si>
  <si>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</si>
  <si>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</si>
  <si>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</si>
  <si>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</si>
  <si>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</si>
  <si>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</si>
  <si>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</si>
  <si>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</si>
  <si>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</si>
  <si>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</si>
  <si>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</si>
  <si>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</si>
  <si>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</si>
  <si>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</si>
  <si>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</si>
  <si>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</si>
  <si>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</si>
  <si>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</si>
  <si>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</si>
  <si>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</si>
  <si>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</si>
  <si>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</si>
  <si>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</si>
  <si>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</si>
  <si>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</si>
  <si>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</si>
  <si>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</si>
  <si>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</si>
  <si>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</si>
  <si>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</si>
  <si>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</si>
  <si>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</si>
  <si>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</si>
  <si>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</si>
  <si>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</si>
  <si>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</si>
  <si>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</si>
  <si>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</si>
  <si>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</si>
  <si>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</si>
  <si>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</si>
  <si>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</si>
  <si>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</si>
  <si>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</si>
  <si>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</si>
  <si>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</si>
  <si>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</si>
  <si>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</si>
  <si>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</si>
  <si>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</si>
  <si>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</si>
  <si>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</si>
  <si>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</si>
  <si>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</si>
  <si>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</si>
  <si>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ՏՆՕՐԵՆԻ՝ ժ/պ</t>
  </si>
  <si>
    <t>Լիլիթ Դարբինյան</t>
  </si>
  <si>
    <t>Արփինե Գրիգորյան</t>
  </si>
  <si>
    <t>ՏՆՕՐԵՆի՝ ժ/պ</t>
  </si>
  <si>
    <t>2024թ</t>
  </si>
  <si>
    <t xml:space="preserve">«Երևանի հ.85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</si>
</sst>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70" fontId="4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/>
      <protection hidden="1"/>
    </xf>
    <xf numFmtId="0" fontId="32" fillId="0" borderId="0" xfId="45" applyFont="1" applyProtection="1">
      <protection hidden="1"/>
    </xf>
    <xf numFmtId="166" fontId="32" fillId="25" borderId="10" xfId="20" applyNumberFormat="1" applyFont="1" applyFill="1" applyBorder="1" applyAlignment="1">
      <alignment horizontal="center" vertical="center"/>
    </xf>
    <xf numFmtId="166" fontId="32" fillId="29" borderId="10" xfId="46" applyNumberFormat="1" applyFont="1" applyFill="1" applyBorder="1" applyAlignment="1" applyProtection="1">
      <alignment horizontal="center" vertical="center" wrapText="1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yACAAUABNAAAAAAAAAAAAAAAAAAAAAAAAAAAAAAAAAAAAAAAAAAAAAAAAAAAAAAAAAAAAAAAAAAAAAAAAAAAAAAAAAAAAAAAAAAAAAAAAAAAAAAAAAAAAAAAAAAAAAADoBwwAAAAdABcAA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yMjFaMCMGCSqGSIb3DQEJBDEWBBS6GphII4kwFku1Gcb5oZChzfEpFzArBgsqhkiG9w0BCRACDDEcMBowGDAWBBRE5xMFRVajmd/v2Zzf5CvSbEm8HjANBgkqhkiG9w0BAQEFAASCAQC16b3ZjVEyu1NooBhpHsYHe9+MHBhUOARAHAM4CfWwV+PVXZTVsTAlm86pbnQ7CvJxfXASwuQuBojcFn0jdbs9zhbi4uS0+1RTTPkYRkvEL3zC3iIzZY9/enUrgQIqJgWraHcRLbwQn5mgJXyVVM5ii4vcZTlnFbs4bv1iV0MasUpKECNfTnMzduSExHYh8/qnRCmJruECBtPnPHTKXmEPpwrpNojehzc9ySGX7+LWMRwdNBVLp8Yg8LP536mL+CB3OZoCgLHy5sPW1ajwHmgFhuXk0dJG1iy8KvnSrDFhAUkKuwoMhg0a7D0YS397lhVNInRp/iU/+2iUBn2ZWPU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yACAAUABNAAAAAAAAAAAAAAAAAAAAAAAAAAAAAAAAAAAAAAAAAAAAAAAAAAAAAAAAAAAAAAAAAAAAAAAAAAAAAAAAAAAAAAAAAAAAAAAAAAAAAAAAAAAAAAAAAAAAAADoBwwAAAAdABcAA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yMjdaMCMGCSqGSIb3DQEJBDEWBBSuQFfZkPEtiSvwunC3RB9qfVVXPTArBgsqhkiG9w0BCRACDDEcMBowGDAWBBRE5xMFRVajmd/v2Zzf5CvSbEm8HjANBgkqhkiG9w0BAQEFAASCAQDGJjfcxs968iVFpUhf11Me5ejDAlV1jt4sR5f5Lo5xylo1MxYRt7QjQMP0uvZtcWYBEkX3FWscS/WZNUmQ265RvxcWafoO4BXD30sCVPOSR81KYRr0ezVfqHeGxUnZpdBevLyZPvvK8n7s/HPUj4XbfYiAea2s1f1PuAFd6lwBnlyr03ORDZalpJReVLe/QPeFfjmQDxPRFiIxMSfDCE5DRcI42+aNuY84CZwg2M0o4ntZNCH/Jl0qhSjN3ONX8B107S2rY6pNtdRWsFIltbjG7y/+DHvcRH0E+tXUhz6lEoccvK5XqpPJBXPsoCwnBvCyuhCAeVVQE199PRgF4LQ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3098227A-8955-1316-C215-7E62669786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82239E32-1F22-7E0B-EFF8-EF011B5AEC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7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237"/>
      <c r="D1" s="449" t="s">
        <v>184</v>
      </c>
      <c r="E1" s="451">
        <v>157</v>
      </c>
    </row>
    <row r="2" spans="1:10">
      <c r="C2" s="237"/>
      <c r="D2" s="449" t="s">
        <v>39</v>
      </c>
      <c r="E2" s="39"/>
    </row>
    <row r="3" spans="1:10">
      <c r="C3" s="237"/>
      <c r="D3" s="449" t="s">
        <v>209</v>
      </c>
      <c r="E3" s="39"/>
    </row>
    <row r="4" spans="1:10" s="29" customFormat="1" ht="24.75" customHeight="1">
      <c r="B4" s="243"/>
      <c r="C4" s="243"/>
      <c r="D4" s="449" t="s">
        <v>247</v>
      </c>
      <c r="E4" s="39"/>
      <c r="F4" s="55"/>
    </row>
    <row r="5" spans="1:10" s="29" customFormat="1" ht="20.25" customHeight="1">
      <c r="B5" s="243"/>
      <c r="C5" s="5"/>
      <c r="D5" s="449" t="s">
        <v>210</v>
      </c>
      <c r="E5" s="39"/>
      <c r="F5" s="55"/>
    </row>
    <row r="6" spans="1:10" s="29" customFormat="1" ht="20.25" customHeight="1">
      <c r="B6" s="243"/>
      <c r="C6" s="5"/>
      <c r="D6" s="449"/>
      <c r="E6" s="39"/>
      <c r="F6" s="55"/>
    </row>
    <row r="7" spans="1:10" ht="20.25" customHeight="1">
      <c r="C7" s="237"/>
      <c r="D7" s="449" t="s">
        <v>278</v>
      </c>
      <c r="E7" s="451">
        <v>159</v>
      </c>
    </row>
    <row r="8" spans="1:10" ht="20.25" customHeight="1">
      <c r="C8" s="237"/>
      <c r="D8" s="449" t="s">
        <v>279</v>
      </c>
      <c r="E8" s="237"/>
    </row>
    <row r="9" spans="1:10" ht="20.25" customHeight="1">
      <c r="C9" s="237"/>
      <c r="D9" s="449" t="s">
        <v>280</v>
      </c>
      <c r="E9" s="237"/>
    </row>
    <row r="10" spans="1:10" ht="20.25" customHeight="1">
      <c r="C10" s="234"/>
      <c r="D10" s="450" t="s">
        <v>287</v>
      </c>
      <c r="E10" s="234"/>
    </row>
    <row r="11" spans="1:10" ht="20.25" customHeight="1">
      <c r="C11" s="234"/>
      <c r="D11" s="449" t="s">
        <v>288</v>
      </c>
      <c r="E11" s="234"/>
    </row>
    <row r="12" spans="1:10" ht="20.25">
      <c r="A12" s="473" t="s">
        <v>40</v>
      </c>
      <c r="B12" s="473"/>
      <c r="C12" s="473"/>
      <c r="D12" s="473"/>
      <c r="E12" s="473"/>
      <c r="F12" s="381"/>
    </row>
    <row r="13" spans="1:10" ht="20.45" customHeight="1">
      <c r="A13" s="474" t="s">
        <v>332</v>
      </c>
      <c r="B13" s="474"/>
      <c r="C13" s="474"/>
      <c r="D13" s="474"/>
      <c r="E13" s="474"/>
      <c r="F13" s="373" t="s">
        <v>195</v>
      </c>
    </row>
    <row r="14" spans="1:10" ht="18.75" customHeight="1">
      <c r="A14" s="475" t="s">
        <v>321</v>
      </c>
      <c r="B14" s="475"/>
      <c r="C14" s="475"/>
      <c r="D14" s="475"/>
      <c r="E14" s="475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134</v>
      </c>
      <c r="C16" s="402"/>
      <c r="D16" s="403"/>
      <c r="E16" s="403"/>
    </row>
    <row r="17" spans="1:6" ht="18.75" customHeight="1">
      <c r="A17" s="61">
        <v>1</v>
      </c>
      <c r="B17" s="13" t="s">
        <v>114</v>
      </c>
      <c r="C17" s="399"/>
      <c r="D17" s="235">
        <v>61370</v>
      </c>
      <c r="E17" s="239"/>
      <c r="F17" s="149"/>
    </row>
    <row r="18" spans="1:6" ht="18.75" customHeight="1">
      <c r="A18" s="61">
        <f>+A17+1</f>
        <v>2</v>
      </c>
      <c r="B18" s="13" t="s">
        <v>219</v>
      </c>
      <c r="C18" s="399"/>
      <c r="D18" s="406">
        <f>+D19+D20</f>
        <v>24</v>
      </c>
      <c r="E18" s="239"/>
      <c r="F18" s="149"/>
    </row>
    <row r="19" spans="1:6" s="378" customFormat="1">
      <c r="A19" s="374">
        <f>+A18+0.1</f>
        <v>2.1</v>
      </c>
      <c r="B19" s="375" t="s">
        <v>220</v>
      </c>
      <c r="C19" s="375"/>
      <c r="D19" s="376">
        <v>24</v>
      </c>
      <c r="E19" s="377"/>
      <c r="F19" s="379"/>
    </row>
    <row r="20" spans="1:6" s="378" customFormat="1" hidden="1">
      <c r="A20" s="374">
        <f>+A19+0.1</f>
        <v>2.2000000000000002</v>
      </c>
      <c r="B20" s="375" t="s">
        <v>221</v>
      </c>
      <c r="C20" s="375"/>
      <c r="D20" s="376">
        <v>0</v>
      </c>
      <c r="E20" s="377"/>
      <c r="F20" s="379"/>
    </row>
    <row r="21" spans="1:6" ht="18.75" customHeight="1">
      <c r="A21" s="61">
        <f>+A18+1</f>
        <v>3</v>
      </c>
      <c r="B21" s="13" t="s">
        <v>222</v>
      </c>
      <c r="C21" s="399"/>
      <c r="D21" s="406">
        <f>+D22+D23</f>
        <v>3046.7</v>
      </c>
      <c r="E21" s="239"/>
      <c r="F21" s="149"/>
    </row>
    <row r="22" spans="1:6" s="378" customFormat="1">
      <c r="A22" s="374">
        <f>+A21+0.1</f>
        <v>3.1</v>
      </c>
      <c r="B22" s="375" t="s">
        <v>223</v>
      </c>
      <c r="C22" s="375"/>
      <c r="D22" s="376">
        <v>1032.0999999999999</v>
      </c>
      <c r="E22" s="377"/>
      <c r="F22" s="379"/>
    </row>
    <row r="23" spans="1:6" s="378" customFormat="1">
      <c r="A23" s="374">
        <f>+A22+0.1</f>
        <v>3.2</v>
      </c>
      <c r="B23" s="375" t="s">
        <v>224</v>
      </c>
      <c r="C23" s="375"/>
      <c r="D23" s="376">
        <v>2014.6</v>
      </c>
      <c r="E23" s="377"/>
      <c r="F23" s="379"/>
    </row>
    <row r="24" spans="1:6" ht="18.75" customHeight="1">
      <c r="A24" s="61">
        <f>+A21+1</f>
        <v>4</v>
      </c>
      <c r="B24" s="13" t="s">
        <v>225</v>
      </c>
      <c r="C24" s="399"/>
      <c r="D24" s="406">
        <f>+'Komunal '!N20</f>
        <v>10.7</v>
      </c>
      <c r="E24" s="239"/>
      <c r="F24" s="149"/>
    </row>
    <row r="25" spans="1:6" ht="18.75" customHeight="1">
      <c r="A25" s="61">
        <f>+A24+1</f>
        <v>5</v>
      </c>
      <c r="B25" s="13" t="s">
        <v>8</v>
      </c>
      <c r="C25" s="399"/>
      <c r="D25" s="235">
        <v>895.9</v>
      </c>
      <c r="E25" s="239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399"/>
      <c r="D26" s="406">
        <f>+'Komunal '!M28</f>
        <v>0</v>
      </c>
      <c r="E26" s="239"/>
      <c r="F26" s="149"/>
    </row>
    <row r="27" spans="1:6" ht="18.75" hidden="1" customHeight="1">
      <c r="A27" s="61">
        <f t="shared" si="0"/>
        <v>7</v>
      </c>
      <c r="B27" s="13" t="s">
        <v>115</v>
      </c>
      <c r="C27" s="399"/>
      <c r="D27" s="235"/>
      <c r="E27" s="239"/>
      <c r="F27" s="149"/>
    </row>
    <row r="28" spans="1:6" ht="18.75" hidden="1" customHeight="1">
      <c r="A28" s="61">
        <f>+A27+1</f>
        <v>8</v>
      </c>
      <c r="B28" s="13" t="s">
        <v>69</v>
      </c>
      <c r="C28" s="399"/>
      <c r="D28" s="235"/>
      <c r="E28" s="239"/>
      <c r="F28" s="149"/>
    </row>
    <row r="29" spans="1:6" ht="18.75" customHeight="1">
      <c r="A29" s="61">
        <v>6</v>
      </c>
      <c r="B29" s="13" t="s">
        <v>121</v>
      </c>
      <c r="C29" s="399"/>
      <c r="D29" s="406">
        <f>SUM(D30:D31)</f>
        <v>1837.674</v>
      </c>
      <c r="E29" s="239"/>
      <c r="F29" s="149"/>
    </row>
    <row r="30" spans="1:6" s="378" customFormat="1">
      <c r="A30" s="374">
        <f>+A29+0.1</f>
        <v>6.1</v>
      </c>
      <c r="B30" s="375" t="s">
        <v>70</v>
      </c>
      <c r="C30" s="375"/>
      <c r="D30" s="408">
        <f>+D73</f>
        <v>1837.674</v>
      </c>
      <c r="E30" s="377"/>
      <c r="F30" s="379"/>
    </row>
    <row r="31" spans="1:6" s="378" customFormat="1" hidden="1">
      <c r="A31" s="374">
        <f>+A30+0.1</f>
        <v>6.1999999999999993</v>
      </c>
      <c r="B31" s="375" t="s">
        <v>71</v>
      </c>
      <c r="C31" s="375"/>
      <c r="D31" s="376"/>
      <c r="E31" s="377"/>
      <c r="F31" s="379"/>
    </row>
    <row r="32" spans="1:6" ht="18.75" hidden="1" customHeight="1">
      <c r="A32" s="61">
        <f>+A29+1</f>
        <v>7</v>
      </c>
      <c r="B32" s="13" t="s">
        <v>9</v>
      </c>
      <c r="C32" s="399"/>
      <c r="D32" s="235"/>
      <c r="E32" s="239"/>
      <c r="F32" s="149" t="s">
        <v>323</v>
      </c>
    </row>
    <row r="33" spans="1:14" ht="18.75" hidden="1" customHeight="1">
      <c r="A33" s="61">
        <f>+A32+1</f>
        <v>8</v>
      </c>
      <c r="B33" s="13" t="s">
        <v>283</v>
      </c>
      <c r="C33" s="399"/>
      <c r="D33" s="235"/>
      <c r="E33" s="239"/>
      <c r="F33" s="149" t="s">
        <v>191</v>
      </c>
    </row>
    <row r="34" spans="1:14">
      <c r="A34" s="52"/>
      <c r="B34" s="84" t="s">
        <v>27</v>
      </c>
      <c r="C34" s="402"/>
      <c r="D34" s="407">
        <f>SUM(D17:D18,D21,D24:D29,D32:D33)</f>
        <v>67184.974000000002</v>
      </c>
      <c r="E34" s="404"/>
    </row>
    <row r="35" spans="1:14" ht="15.75" customHeight="1">
      <c r="A35" s="29"/>
      <c r="B35" s="52"/>
      <c r="C35" s="399"/>
      <c r="D35" s="235"/>
      <c r="E35" s="235"/>
    </row>
    <row r="36" spans="1:14" ht="20.25">
      <c r="A36" s="52" t="s">
        <v>10</v>
      </c>
      <c r="B36" s="381" t="s">
        <v>135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49235.7</v>
      </c>
      <c r="E37" s="239"/>
      <c r="F37" s="149"/>
    </row>
    <row r="38" spans="1:14" s="378" customFormat="1">
      <c r="A38" s="374">
        <f>+A37+0.1</f>
        <v>1.1000000000000001</v>
      </c>
      <c r="B38" s="375" t="s">
        <v>116</v>
      </c>
      <c r="C38" s="375"/>
      <c r="D38" s="376">
        <f>137.3+240+219.924</f>
        <v>597.22400000000005</v>
      </c>
      <c r="E38" s="377"/>
      <c r="F38" s="379"/>
    </row>
    <row r="39" spans="1:14" s="378" customFormat="1" ht="19.149999999999999" customHeight="1">
      <c r="A39" s="374">
        <f>+A38+0.1</f>
        <v>1.2000000000000002</v>
      </c>
      <c r="B39" s="375" t="s">
        <v>248</v>
      </c>
      <c r="C39" s="375"/>
      <c r="D39" s="376">
        <f>+Ashkhatavardz!M7</f>
        <v>3381.7055999999998</v>
      </c>
      <c r="E39" s="377"/>
      <c r="F39" s="379"/>
      <c r="G39" s="378" t="s">
        <v>216</v>
      </c>
    </row>
    <row r="40" spans="1:14" ht="18.75" customHeight="1">
      <c r="A40" s="61">
        <f>+A37+1</f>
        <v>2</v>
      </c>
      <c r="B40" s="13" t="s">
        <v>14</v>
      </c>
      <c r="C40" s="399"/>
      <c r="D40" s="406">
        <f>+'Snund ev finans. pastaci'!E12-'Dramakan hosqer'!C92</f>
        <v>9937.4</v>
      </c>
      <c r="E40" s="239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7669.4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1870.1</v>
      </c>
      <c r="E41" s="239"/>
      <c r="F41" s="235">
        <f>+D41-'Komunal '!F27</f>
        <v>0</v>
      </c>
      <c r="L41" s="5">
        <f>+'Snund ev finans. pastaci'!E8+'Snund ev finans. pastaci'!E9</f>
        <v>7669.4</v>
      </c>
    </row>
    <row r="42" spans="1:14" ht="18.75" customHeight="1">
      <c r="A42" s="61">
        <f t="shared" ref="A42:A46" si="1">+A41+1</f>
        <v>4</v>
      </c>
      <c r="B42" s="13" t="s">
        <v>12</v>
      </c>
      <c r="C42" s="399"/>
      <c r="D42" s="406">
        <f>+'Komunal '!J27</f>
        <v>762.7</v>
      </c>
      <c r="E42" s="239"/>
      <c r="F42" s="235">
        <f>+D42-'Komunal '!J27</f>
        <v>0</v>
      </c>
      <c r="L42" s="84">
        <f>+L41+L40*0.8</f>
        <v>13804.92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280.5</v>
      </c>
      <c r="E43" s="239"/>
      <c r="F43" s="235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5">
        <f>4.7*12</f>
        <v>56.400000000000006</v>
      </c>
      <c r="E44" s="239"/>
      <c r="F44" s="149"/>
    </row>
    <row r="45" spans="1:14" ht="18.75" customHeight="1">
      <c r="A45" s="61">
        <f t="shared" si="1"/>
        <v>7</v>
      </c>
      <c r="B45" s="13" t="s">
        <v>17</v>
      </c>
      <c r="C45" s="399"/>
      <c r="D45" s="235">
        <f>5*12</f>
        <v>60</v>
      </c>
      <c r="E45" s="239"/>
      <c r="F45" s="149"/>
    </row>
    <row r="46" spans="1:14" ht="18.75" customHeight="1">
      <c r="A46" s="61">
        <f t="shared" si="1"/>
        <v>8</v>
      </c>
      <c r="B46" s="13" t="s">
        <v>18</v>
      </c>
      <c r="C46" s="399"/>
      <c r="D46" s="406">
        <f>SUM(D47:D49)</f>
        <v>130.6</v>
      </c>
      <c r="E46" s="239"/>
      <c r="F46" s="149"/>
    </row>
    <row r="47" spans="1:14" s="378" customFormat="1">
      <c r="A47" s="374">
        <f>+A46+0.1</f>
        <v>8.1</v>
      </c>
      <c r="B47" s="375" t="s">
        <v>19</v>
      </c>
      <c r="C47" s="375"/>
      <c r="D47" s="376">
        <f>4.8*12</f>
        <v>57.599999999999994</v>
      </c>
      <c r="E47" s="377"/>
      <c r="F47" s="379"/>
    </row>
    <row r="48" spans="1:14" s="378" customFormat="1">
      <c r="A48" s="374">
        <f>+A47+0.1</f>
        <v>8.1999999999999993</v>
      </c>
      <c r="B48" s="375" t="s">
        <v>20</v>
      </c>
      <c r="C48" s="375"/>
      <c r="D48" s="376">
        <v>7</v>
      </c>
      <c r="E48" s="377"/>
      <c r="F48" s="379"/>
    </row>
    <row r="49" spans="1:11" s="378" customFormat="1">
      <c r="A49" s="374">
        <f>+A48+0.1</f>
        <v>8.2999999999999989</v>
      </c>
      <c r="B49" s="375" t="s">
        <v>21</v>
      </c>
      <c r="C49" s="375"/>
      <c r="D49" s="376">
        <f>5.5*12</f>
        <v>66</v>
      </c>
      <c r="E49" s="377"/>
      <c r="F49" s="379"/>
    </row>
    <row r="50" spans="1:11" ht="18.75" hidden="1" customHeight="1">
      <c r="A50" s="61">
        <f>+A46+1</f>
        <v>9</v>
      </c>
      <c r="B50" s="13" t="s">
        <v>22</v>
      </c>
      <c r="C50" s="399"/>
      <c r="D50" s="235"/>
      <c r="E50" s="239"/>
      <c r="F50" s="149" t="s">
        <v>241</v>
      </c>
    </row>
    <row r="51" spans="1:11" ht="18.75" customHeight="1">
      <c r="A51" s="61">
        <v>9</v>
      </c>
      <c r="B51" s="13" t="s">
        <v>28</v>
      </c>
      <c r="C51" s="399"/>
      <c r="D51" s="235">
        <v>588</v>
      </c>
      <c r="E51" s="239"/>
      <c r="F51" s="149">
        <v>4</v>
      </c>
      <c r="G51" s="5" t="s">
        <v>182</v>
      </c>
      <c r="H51" s="5">
        <v>147</v>
      </c>
      <c r="I51" s="5" t="s">
        <v>183</v>
      </c>
      <c r="J51" s="5">
        <f>+F51*H51</f>
        <v>588</v>
      </c>
    </row>
    <row r="52" spans="1:11" ht="18.75" customHeight="1">
      <c r="A52" s="61">
        <f t="shared" ref="A52:A71" si="2">+A51+1</f>
        <v>10</v>
      </c>
      <c r="B52" s="13" t="s">
        <v>23</v>
      </c>
      <c r="C52" s="399"/>
      <c r="D52" s="235">
        <v>111.6</v>
      </c>
      <c r="E52" s="239"/>
      <c r="F52" s="235">
        <f>+$F$51</f>
        <v>4</v>
      </c>
      <c r="G52" s="5" t="s">
        <v>182</v>
      </c>
      <c r="H52" s="5">
        <v>27.9</v>
      </c>
      <c r="I52" s="5" t="s">
        <v>183</v>
      </c>
      <c r="J52" s="5">
        <f>+F52*H52</f>
        <v>111.6</v>
      </c>
    </row>
    <row r="53" spans="1:11" ht="18.75" customHeight="1">
      <c r="A53" s="61">
        <f t="shared" si="2"/>
        <v>11</v>
      </c>
      <c r="B53" s="13" t="s">
        <v>72</v>
      </c>
      <c r="C53" s="399"/>
      <c r="D53" s="235">
        <v>520</v>
      </c>
      <c r="E53" s="239"/>
      <c r="F53" s="235">
        <f t="shared" ref="F53:F55" si="3">+$F$51</f>
        <v>4</v>
      </c>
      <c r="G53" s="5" t="s">
        <v>182</v>
      </c>
      <c r="H53" s="5" t="s">
        <v>242</v>
      </c>
      <c r="I53" s="5" t="s">
        <v>183</v>
      </c>
      <c r="J53" s="5">
        <f>2*80+1*110+1*250</f>
        <v>520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399"/>
      <c r="D54" s="235">
        <v>189.26499999999999</v>
      </c>
      <c r="E54" s="239"/>
      <c r="F54" s="235"/>
    </row>
    <row r="55" spans="1:11" ht="18.75" customHeight="1">
      <c r="A55" s="61">
        <f t="shared" si="2"/>
        <v>13</v>
      </c>
      <c r="B55" s="13" t="s">
        <v>117</v>
      </c>
      <c r="C55" s="399"/>
      <c r="D55" s="235">
        <v>13</v>
      </c>
      <c r="E55" s="239"/>
      <c r="F55" s="235">
        <f t="shared" si="3"/>
        <v>4</v>
      </c>
      <c r="G55" s="5" t="s">
        <v>182</v>
      </c>
      <c r="H55" s="5">
        <v>38.700000000000003</v>
      </c>
      <c r="I55" s="5" t="s">
        <v>183</v>
      </c>
      <c r="J55" s="5">
        <f>+F55*H55</f>
        <v>154.80000000000001</v>
      </c>
    </row>
    <row r="56" spans="1:11" ht="18.75" hidden="1" customHeight="1">
      <c r="A56" s="61">
        <f t="shared" si="2"/>
        <v>14</v>
      </c>
      <c r="B56" s="13" t="s">
        <v>118</v>
      </c>
      <c r="C56" s="399"/>
      <c r="D56" s="235"/>
      <c r="E56" s="239"/>
      <c r="F56" s="149"/>
    </row>
    <row r="57" spans="1:11" ht="18.75" customHeight="1">
      <c r="A57" s="61">
        <f>+A55+1</f>
        <v>14</v>
      </c>
      <c r="B57" s="13" t="s">
        <v>24</v>
      </c>
      <c r="C57" s="399"/>
      <c r="D57" s="235">
        <v>514.9</v>
      </c>
      <c r="E57" s="239"/>
      <c r="F57" s="149"/>
    </row>
    <row r="58" spans="1:11" ht="18.75" customHeight="1">
      <c r="A58" s="61">
        <f t="shared" si="2"/>
        <v>15</v>
      </c>
      <c r="B58" s="13" t="s">
        <v>25</v>
      </c>
      <c r="C58" s="399"/>
      <c r="D58" s="235">
        <f>17.972*2+84</f>
        <v>119.944</v>
      </c>
      <c r="E58" s="239"/>
      <c r="F58" s="149"/>
    </row>
    <row r="59" spans="1:11" ht="18.75" hidden="1" customHeight="1">
      <c r="A59" s="61">
        <f t="shared" si="2"/>
        <v>16</v>
      </c>
      <c r="B59" s="13" t="s">
        <v>64</v>
      </c>
      <c r="C59" s="399"/>
      <c r="D59" s="235"/>
      <c r="E59" s="239"/>
      <c r="F59" s="149"/>
    </row>
    <row r="60" spans="1:11" ht="18.75" hidden="1" customHeight="1">
      <c r="A60" s="61">
        <f t="shared" si="2"/>
        <v>17</v>
      </c>
      <c r="B60" s="13" t="s">
        <v>51</v>
      </c>
      <c r="C60" s="399"/>
      <c r="D60" s="235">
        <f>+D26</f>
        <v>0</v>
      </c>
      <c r="E60" s="239"/>
      <c r="F60" s="149"/>
    </row>
    <row r="61" spans="1:11" ht="18.75" customHeight="1">
      <c r="A61" s="61">
        <f>+A58+1</f>
        <v>16</v>
      </c>
      <c r="B61" s="13" t="s">
        <v>43</v>
      </c>
      <c r="C61" s="399"/>
      <c r="D61" s="235">
        <v>108</v>
      </c>
      <c r="E61" s="239"/>
      <c r="F61" s="149"/>
    </row>
    <row r="62" spans="1:11" ht="18.75" customHeight="1">
      <c r="A62" s="61">
        <f t="shared" si="2"/>
        <v>17</v>
      </c>
      <c r="B62" s="13" t="s">
        <v>73</v>
      </c>
      <c r="C62" s="399"/>
      <c r="D62" s="235">
        <v>84</v>
      </c>
      <c r="E62" s="239"/>
      <c r="F62" s="149"/>
    </row>
    <row r="63" spans="1:11" ht="18.75" customHeight="1">
      <c r="A63" s="61">
        <f t="shared" si="2"/>
        <v>18</v>
      </c>
      <c r="B63" s="13" t="s">
        <v>74</v>
      </c>
      <c r="C63" s="399"/>
      <c r="D63" s="235">
        <v>107</v>
      </c>
      <c r="E63" s="239"/>
      <c r="F63" s="149"/>
    </row>
    <row r="64" spans="1:11" ht="18.75" customHeight="1">
      <c r="A64" s="61">
        <f t="shared" si="2"/>
        <v>19</v>
      </c>
      <c r="B64" s="13" t="s">
        <v>44</v>
      </c>
      <c r="C64" s="399"/>
      <c r="D64" s="235">
        <v>3</v>
      </c>
      <c r="E64" s="239"/>
      <c r="F64" s="149"/>
    </row>
    <row r="65" spans="1:7" ht="18.75" customHeight="1">
      <c r="A65" s="61">
        <f t="shared" si="2"/>
        <v>20</v>
      </c>
      <c r="B65" s="13" t="s">
        <v>119</v>
      </c>
      <c r="C65" s="399"/>
      <c r="D65" s="235">
        <v>10.199999999999999</v>
      </c>
      <c r="E65" s="239"/>
      <c r="F65" s="149"/>
    </row>
    <row r="66" spans="1:7" ht="18.75" hidden="1" customHeight="1">
      <c r="A66" s="61">
        <f t="shared" si="2"/>
        <v>21</v>
      </c>
      <c r="B66" s="13" t="s">
        <v>45</v>
      </c>
      <c r="C66" s="399"/>
      <c r="D66" s="235"/>
      <c r="E66" s="239"/>
      <c r="F66" s="149"/>
    </row>
    <row r="67" spans="1:7" ht="18.75" customHeight="1">
      <c r="A67" s="61">
        <f>+A65+1</f>
        <v>21</v>
      </c>
      <c r="B67" s="13" t="s">
        <v>61</v>
      </c>
      <c r="C67" s="399"/>
      <c r="D67" s="235">
        <v>24</v>
      </c>
      <c r="E67" s="239"/>
      <c r="F67" s="149"/>
    </row>
    <row r="68" spans="1:7" ht="18.75" hidden="1" customHeight="1">
      <c r="A68" s="61">
        <f t="shared" si="2"/>
        <v>22</v>
      </c>
      <c r="B68" s="13"/>
      <c r="C68" s="399"/>
      <c r="D68" s="235"/>
      <c r="E68" s="239"/>
      <c r="F68" s="149"/>
    </row>
    <row r="69" spans="1:7" ht="18.75" hidden="1" customHeight="1">
      <c r="A69" s="61">
        <f t="shared" si="2"/>
        <v>23</v>
      </c>
      <c r="B69" s="13"/>
      <c r="C69" s="399"/>
      <c r="D69" s="235"/>
      <c r="E69" s="239"/>
      <c r="F69" s="149" t="s">
        <v>324</v>
      </c>
    </row>
    <row r="70" spans="1:7" ht="18.75" hidden="1" customHeight="1">
      <c r="A70" s="61">
        <f t="shared" si="2"/>
        <v>24</v>
      </c>
      <c r="B70" s="13" t="s">
        <v>213</v>
      </c>
      <c r="C70" s="399"/>
      <c r="D70" s="235"/>
      <c r="E70" s="239"/>
      <c r="F70" s="149"/>
    </row>
    <row r="71" spans="1:7" ht="18.75" hidden="1" customHeight="1">
      <c r="A71" s="61">
        <f t="shared" si="2"/>
        <v>25</v>
      </c>
      <c r="B71" s="13" t="s">
        <v>212</v>
      </c>
      <c r="C71" s="399"/>
      <c r="D71" s="235"/>
      <c r="E71" s="239"/>
      <c r="F71" s="149"/>
    </row>
    <row r="72" spans="1:7" ht="18.75" customHeight="1">
      <c r="A72" s="61">
        <f>+A67+1</f>
        <v>22</v>
      </c>
      <c r="B72" s="13" t="s">
        <v>26</v>
      </c>
      <c r="C72" s="399"/>
      <c r="D72" s="235">
        <v>1837.674</v>
      </c>
      <c r="E72" s="239"/>
      <c r="F72" s="149"/>
    </row>
    <row r="73" spans="1:7" s="378" customFormat="1">
      <c r="A73" s="374">
        <f>+A72+0.1</f>
        <v>22.1</v>
      </c>
      <c r="B73" s="375" t="s">
        <v>75</v>
      </c>
      <c r="C73" s="375"/>
      <c r="D73" s="376">
        <v>1837.674</v>
      </c>
      <c r="E73" s="377"/>
      <c r="F73" s="379"/>
    </row>
    <row r="74" spans="1:7" hidden="1">
      <c r="A74" s="61">
        <f>+A72+1</f>
        <v>23</v>
      </c>
      <c r="B74" s="13" t="s">
        <v>76</v>
      </c>
      <c r="C74" s="399"/>
      <c r="D74" s="235"/>
      <c r="E74" s="239"/>
      <c r="F74" s="149"/>
    </row>
    <row r="75" spans="1:7">
      <c r="A75" s="61">
        <v>23</v>
      </c>
      <c r="B75" s="13" t="s">
        <v>65</v>
      </c>
      <c r="C75" s="399"/>
      <c r="D75" s="235">
        <v>621</v>
      </c>
      <c r="E75" s="239"/>
      <c r="F75" s="149"/>
    </row>
    <row r="76" spans="1:7">
      <c r="A76" s="29"/>
      <c r="B76" s="84" t="s">
        <v>29</v>
      </c>
      <c r="C76" s="402"/>
      <c r="D76" s="407">
        <f>SUM(D37,D40:D46,D50:D72,D74:D75)</f>
        <v>67184.982999999993</v>
      </c>
      <c r="E76" s="404"/>
      <c r="F76" s="471">
        <f>+D34-D76</f>
        <v>-8.9999999909196049E-3</v>
      </c>
      <c r="G76" s="472"/>
    </row>
    <row r="77" spans="1:7" ht="37.5" customHeight="1">
      <c r="B77" s="55"/>
      <c r="C77" s="45"/>
    </row>
    <row r="78" spans="1:7" ht="26.25" hidden="1" customHeight="1">
      <c r="B78" s="210" t="s">
        <v>327</v>
      </c>
      <c r="C78" s="234"/>
      <c r="D78" s="232" t="s">
        <v>328</v>
      </c>
      <c r="E78" s="234"/>
    </row>
    <row r="79" spans="1:7" ht="15.75" hidden="1" customHeight="1">
      <c r="B79" s="55"/>
      <c r="D79" s="233" t="s">
        <v>91</v>
      </c>
      <c r="E79" s="240"/>
    </row>
    <row r="80" spans="1:7" ht="30.75" hidden="1" customHeight="1">
      <c r="B80" s="210" t="s">
        <v>6</v>
      </c>
      <c r="C80" s="232"/>
      <c r="D80" s="232" t="s">
        <v>329</v>
      </c>
      <c r="E80" s="232"/>
    </row>
    <row r="81" spans="1:6" ht="13.5" hidden="1" customHeight="1">
      <c r="D81" s="233" t="s">
        <v>91</v>
      </c>
      <c r="E81" s="240"/>
    </row>
    <row r="82" spans="1:6" hidden="1">
      <c r="B82" s="45" t="s">
        <v>186</v>
      </c>
    </row>
    <row r="83" spans="1:6" s="209" customFormat="1" ht="109.5" customHeight="1">
      <c r="A83" s="252" t="s">
        <v>201</v>
      </c>
      <c r="D83" s="250"/>
      <c r="E83" s="251" t="s">
        <v>218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8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6" width="0" style="44" hidden="1" customWidth="1"/>
    <col min="17" max="16384" width="9.140625" style="44"/>
  </cols>
  <sheetData>
    <row r="1" spans="1:10" s="42" customFormat="1" ht="17.25">
      <c r="A1" s="244"/>
      <c r="B1" s="245"/>
      <c r="C1" s="452" t="s">
        <v>184</v>
      </c>
      <c r="D1" s="453">
        <f>+'Ekamut-caxs'!E1+1</f>
        <v>158</v>
      </c>
      <c r="E1" s="55"/>
      <c r="F1" s="29"/>
      <c r="G1" s="29"/>
    </row>
    <row r="2" spans="1:10" s="42" customFormat="1" ht="17.25">
      <c r="A2" s="244"/>
      <c r="B2" s="246"/>
      <c r="C2" s="452" t="s">
        <v>39</v>
      </c>
      <c r="D2" s="454"/>
      <c r="E2" s="55"/>
      <c r="F2" s="29"/>
      <c r="G2" s="29"/>
    </row>
    <row r="3" spans="1:10" s="42" customFormat="1" ht="17.25">
      <c r="A3" s="244"/>
      <c r="B3" s="246"/>
      <c r="C3" s="452" t="s">
        <v>209</v>
      </c>
      <c r="D3" s="454"/>
      <c r="E3" s="55"/>
      <c r="F3" s="29"/>
      <c r="G3" s="29"/>
    </row>
    <row r="4" spans="1:10" s="42" customFormat="1" ht="17.25">
      <c r="A4" s="244"/>
      <c r="B4" s="246"/>
      <c r="C4" s="452" t="s">
        <v>247</v>
      </c>
      <c r="D4" s="455"/>
      <c r="E4" s="55"/>
      <c r="F4" s="29"/>
      <c r="G4" s="29"/>
    </row>
    <row r="5" spans="1:10" s="42" customFormat="1" ht="17.25">
      <c r="A5" s="244"/>
      <c r="B5" s="246"/>
      <c r="C5" s="452" t="s">
        <v>210</v>
      </c>
      <c r="D5" s="455"/>
      <c r="E5" s="55"/>
      <c r="F5" s="29"/>
      <c r="G5" s="29"/>
    </row>
    <row r="6" spans="1:10" s="42" customFormat="1" ht="17.25">
      <c r="A6" s="244"/>
      <c r="B6" s="246"/>
      <c r="C6" s="452"/>
      <c r="D6" s="455"/>
      <c r="E6" s="55"/>
      <c r="F6" s="29"/>
      <c r="G6" s="29"/>
    </row>
    <row r="7" spans="1:10" s="42" customFormat="1" ht="17.25">
      <c r="A7" s="244"/>
      <c r="B7" s="409"/>
      <c r="C7" s="456" t="s">
        <v>278</v>
      </c>
      <c r="D7" s="453">
        <f>+'Ekamut-caxs'!E7+1</f>
        <v>160</v>
      </c>
      <c r="E7" s="372"/>
      <c r="F7" s="55"/>
      <c r="G7" s="29"/>
      <c r="H7" s="29"/>
      <c r="I7" s="29"/>
      <c r="J7" s="29"/>
    </row>
    <row r="8" spans="1:10" s="42" customFormat="1" ht="17.25">
      <c r="A8" s="244"/>
      <c r="B8" s="244"/>
      <c r="C8" s="457" t="s">
        <v>39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4"/>
      <c r="B9" s="244"/>
      <c r="C9" s="457" t="s">
        <v>280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4"/>
      <c r="B10" s="244"/>
      <c r="C10" s="460" t="str">
        <f>+'Ekamut-caxs'!D10</f>
        <v>«10» մայիսի, 2024թ.</v>
      </c>
      <c r="D10" s="459"/>
      <c r="E10" s="234"/>
      <c r="F10" s="55"/>
      <c r="G10" s="29"/>
      <c r="H10" s="29"/>
      <c r="I10" s="29"/>
      <c r="J10" s="29"/>
    </row>
    <row r="11" spans="1:10" s="42" customFormat="1" ht="17.25">
      <c r="A11" s="244"/>
      <c r="B11" s="246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4"/>
      <c r="B12" s="246"/>
      <c r="C12" s="237"/>
      <c r="E12" s="55"/>
      <c r="F12" s="29"/>
      <c r="G12" s="29"/>
    </row>
    <row r="13" spans="1:10" s="42" customFormat="1" ht="19.5" customHeight="1">
      <c r="A13" s="476" t="s">
        <v>40</v>
      </c>
      <c r="B13" s="476"/>
      <c r="C13" s="476"/>
      <c r="D13" s="476"/>
      <c r="E13" s="55"/>
      <c r="F13" s="29"/>
      <c r="G13" s="29"/>
    </row>
    <row r="14" spans="1:10" s="5" customFormat="1" ht="20.25">
      <c r="A14" s="474" t="str">
        <f>+_xlfn.SINGLE('Ekamut-caxs'!A13)</f>
        <v xml:space="preserve">«Երևանի հ.85 մսուր-մանկապարտեզ» ՀՈԱԿ-ի </v>
      </c>
      <c r="B14" s="474"/>
      <c r="C14" s="474"/>
      <c r="D14" s="474"/>
      <c r="E14" s="56"/>
      <c r="F14" s="3"/>
      <c r="G14" s="3"/>
    </row>
    <row r="15" spans="1:10" s="5" customFormat="1" ht="18.75" customHeight="1">
      <c r="A15" s="475" t="s">
        <v>322</v>
      </c>
      <c r="B15" s="475"/>
      <c r="C15" s="475"/>
      <c r="D15" s="475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4"/>
      <c r="B17" s="246"/>
      <c r="C17" s="411" t="s">
        <v>211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+C19-C77</f>
        <v>1580.1000000000001</v>
      </c>
      <c r="G18" s="146" t="s">
        <v>207</v>
      </c>
    </row>
    <row r="19" spans="1:7" s="42" customFormat="1" ht="40.9" customHeight="1" thickBot="1">
      <c r="A19" s="417" t="s">
        <v>7</v>
      </c>
      <c r="B19" s="418" t="s">
        <v>31</v>
      </c>
      <c r="C19" s="136">
        <f>+'Dramakani hamematakan'!D6</f>
        <v>2089.3000000000002</v>
      </c>
      <c r="D19" s="419"/>
      <c r="E19" s="477" t="s">
        <v>208</v>
      </c>
      <c r="F19" s="477"/>
      <c r="G19" s="144"/>
    </row>
    <row r="20" spans="1:7" s="42" customFormat="1" ht="17.25">
      <c r="A20" s="417" t="s">
        <v>10</v>
      </c>
      <c r="B20" s="418" t="s">
        <v>79</v>
      </c>
      <c r="C20" s="136">
        <f>SUM(C21:C22,C25,C29:C35)</f>
        <v>65836.599999999991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2" t="str">
        <f>+'Ekamut-caxs'!B17</f>
        <v>Սուբսիդիայից</v>
      </c>
      <c r="C21" s="135">
        <f>+'Ekamut-caxs'!D17</f>
        <v>61370</v>
      </c>
      <c r="D21" s="238"/>
      <c r="E21" s="55"/>
      <c r="F21" s="29"/>
      <c r="G21" s="29"/>
    </row>
    <row r="22" spans="1:7" s="42" customFormat="1" ht="18" customHeight="1">
      <c r="A22" s="35">
        <f>+A21+1</f>
        <v>2</v>
      </c>
      <c r="B22" s="242" t="str">
        <f>+'Ekamut-caxs'!B18</f>
        <v>Այլ նպաստներ բյուջեից, որից՝</v>
      </c>
      <c r="C22" s="135">
        <f>SUM(C23:C24)</f>
        <v>24</v>
      </c>
      <c r="D22" s="238"/>
      <c r="E22" s="55"/>
      <c r="F22" s="29"/>
      <c r="G22" s="29"/>
    </row>
    <row r="23" spans="1:7" s="395" customFormat="1" ht="15.75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24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f>+A22+1</f>
        <v>3</v>
      </c>
      <c r="B25" s="242" t="str">
        <f>+'Ekamut-caxs'!B21</f>
        <v>Դրամաշնորհներ բյուջեից, որից՝</v>
      </c>
      <c r="C25" s="135">
        <f>SUM(C26:C28)</f>
        <v>3546.7</v>
      </c>
      <c r="D25" s="238"/>
      <c r="E25" s="55"/>
      <c r="F25" s="29"/>
      <c r="G25" s="29"/>
    </row>
    <row r="26" spans="1:7" s="395" customFormat="1" ht="15.75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1032.0999999999999</v>
      </c>
      <c r="D26" s="392"/>
      <c r="E26" s="393"/>
      <c r="F26" s="394"/>
      <c r="G26" s="394"/>
    </row>
    <row r="27" spans="1:7" s="395" customFormat="1" ht="15.75" customHeight="1">
      <c r="A27" s="383">
        <f>+A26+0.1</f>
        <v>3.2</v>
      </c>
      <c r="B27" s="384" t="str">
        <f>+'Ekamut-caxs'!B23</f>
        <v>զինծառայողների երեխաների գծով</v>
      </c>
      <c r="C27" s="386">
        <f>+'Ekamut-caxs'!D23</f>
        <v>2014.6</v>
      </c>
      <c r="D27" s="392"/>
      <c r="E27" s="393"/>
      <c r="F27" s="394"/>
      <c r="G27" s="394"/>
    </row>
    <row r="28" spans="1:7" s="395" customFormat="1" ht="15.75" customHeight="1">
      <c r="A28" s="383">
        <f>+A27+0.1</f>
        <v>3.3000000000000003</v>
      </c>
      <c r="B28" s="384" t="s">
        <v>249</v>
      </c>
      <c r="C28" s="386">
        <v>500</v>
      </c>
      <c r="D28" s="392"/>
      <c r="E28" s="393"/>
      <c r="F28" s="394"/>
      <c r="G28" s="394"/>
    </row>
    <row r="29" spans="1:7" s="42" customFormat="1" ht="18" customHeight="1">
      <c r="A29" s="35">
        <f>+A25+1</f>
        <v>4</v>
      </c>
      <c r="B29" s="242" t="str">
        <f>+'Ekamut-caxs'!B25</f>
        <v xml:space="preserve">Վճարովի ծառայություններից </v>
      </c>
      <c r="C29" s="135">
        <f>+'Ekamut-caxs'!D25</f>
        <v>895.9</v>
      </c>
      <c r="D29" s="238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2" t="str">
        <f>+'Ekamut-caxs'!B26</f>
        <v>Սպասարկման և կոմունալ համավճարներից</v>
      </c>
      <c r="C30" s="134">
        <f>+'Ekamut-caxs'!D26</f>
        <v>0</v>
      </c>
      <c r="D30" s="238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2" t="str">
        <f>+'Ekamut-caxs'!B27</f>
        <v>Ֆինանսական օգնությունից (օգնիր մանկապարտեզիդ)</v>
      </c>
      <c r="C31" s="135">
        <f>+'Ekamut-caxs'!D27</f>
        <v>0</v>
      </c>
      <c r="D31" s="238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2" t="str">
        <f>+'Ekamut-caxs'!B28</f>
        <v>Չփոխանակվող գործարքներից (դրամաշնորհից)</v>
      </c>
      <c r="C32" s="135">
        <f>+'Ekamut-caxs'!D28</f>
        <v>0</v>
      </c>
      <c r="D32" s="238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2" t="s">
        <v>32</v>
      </c>
      <c r="C33" s="134"/>
      <c r="D33" s="238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2" t="str">
        <f>+'Ekamut-caxs'!B32</f>
        <v>Բանկի տոկոսից</v>
      </c>
      <c r="C34" s="134">
        <f>+'Ekamut-caxs'!D32</f>
        <v>0</v>
      </c>
      <c r="D34" s="238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2" t="str">
        <f>+'Ekamut-caxs'!B33</f>
        <v>Այլ եկամուտներ</v>
      </c>
      <c r="C35" s="134">
        <f>+'Ekamut-caxs'!D33</f>
        <v>0</v>
      </c>
      <c r="D35" s="238"/>
      <c r="E35" s="55" t="s">
        <v>325</v>
      </c>
      <c r="F35" s="29"/>
      <c r="G35" s="29"/>
    </row>
    <row r="36" spans="1:7" s="42" customFormat="1" ht="17.25">
      <c r="A36" s="417" t="s">
        <v>33</v>
      </c>
      <c r="B36" s="418" t="s">
        <v>80</v>
      </c>
      <c r="C36" s="136">
        <f>C37+C79+C91</f>
        <v>65674.808999999994</v>
      </c>
      <c r="D36" s="420"/>
      <c r="E36" s="149"/>
      <c r="F36" s="29"/>
      <c r="G36" s="29"/>
    </row>
    <row r="37" spans="1:7" s="42" customFormat="1" ht="17.25">
      <c r="A37" s="28" t="s">
        <v>53</v>
      </c>
      <c r="B37" s="418" t="s">
        <v>56</v>
      </c>
      <c r="C37" s="136">
        <f>SUM(C38,C41:C47,C51:C73,C77:C78)</f>
        <v>65224.808999999994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2" t="str">
        <f>+'Ekamut-caxs'!B37</f>
        <v>Աշխատավարձի գծով, որից՝</v>
      </c>
      <c r="C38" s="135">
        <f>+'Ekamut-caxs'!D37</f>
        <v>49235.7</v>
      </c>
      <c r="D38" s="238"/>
      <c r="E38" s="55"/>
      <c r="F38" s="29"/>
      <c r="G38" s="29"/>
    </row>
    <row r="39" spans="1:7" s="395" customFormat="1" ht="15.75" customHeigh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597.22400000000005</v>
      </c>
      <c r="D39" s="392"/>
      <c r="E39" s="393"/>
      <c r="F39" s="394"/>
      <c r="G39" s="394"/>
    </row>
    <row r="40" spans="1:7" s="395" customFormat="1" ht="15.75" customHeigh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3381.7055999999998</v>
      </c>
      <c r="D40" s="392"/>
      <c r="E40" s="393"/>
      <c r="F40" s="394"/>
      <c r="G40" s="394"/>
    </row>
    <row r="41" spans="1:7" s="42" customFormat="1" ht="18" customHeight="1">
      <c r="A41" s="35">
        <f>+A38+1</f>
        <v>2</v>
      </c>
      <c r="B41" s="242" t="str">
        <f>+'Ekamut-caxs'!B40</f>
        <v>Սննդի գծով</v>
      </c>
      <c r="C41" s="135">
        <f>+'Ekamut-caxs'!D40</f>
        <v>9937.4</v>
      </c>
      <c r="D41" s="238"/>
      <c r="E41" s="55"/>
      <c r="F41" s="29"/>
      <c r="G41" s="29"/>
    </row>
    <row r="42" spans="1:7" s="42" customFormat="1" ht="18" customHeight="1">
      <c r="A42" s="35">
        <f>+A41+1</f>
        <v>3</v>
      </c>
      <c r="B42" s="242" t="str">
        <f>+'Ekamut-caxs'!B41</f>
        <v>Ջեռուցման գծով</v>
      </c>
      <c r="C42" s="135">
        <f>+'Ekamut-caxs'!D41</f>
        <v>1870.1</v>
      </c>
      <c r="D42" s="238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2" t="str">
        <f>+'Ekamut-caxs'!B42</f>
        <v>Էլեկտրաէներգիայի գծով</v>
      </c>
      <c r="C43" s="135">
        <f>+'Ekamut-caxs'!D42</f>
        <v>762.7</v>
      </c>
      <c r="D43" s="238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2" t="str">
        <f>+'Ekamut-caxs'!B43</f>
        <v>Ջրմուղ-կոյուղու գծով</v>
      </c>
      <c r="C44" s="135">
        <f>+'Komunal '!M27</f>
        <v>269.8</v>
      </c>
      <c r="D44" s="238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2" t="str">
        <f>+'Ekamut-caxs'!B44</f>
        <v>Աղբահանության գծով</v>
      </c>
      <c r="C45" s="135">
        <f>+'Ekamut-caxs'!D44</f>
        <v>56.400000000000006</v>
      </c>
      <c r="D45" s="238"/>
      <c r="E45" s="55"/>
      <c r="F45" s="29"/>
      <c r="G45" s="29"/>
    </row>
    <row r="46" spans="1:7" s="42" customFormat="1" ht="18" customHeight="1">
      <c r="A46" s="35">
        <f t="shared" si="1"/>
        <v>7</v>
      </c>
      <c r="B46" s="242" t="str">
        <f>+'Ekamut-caxs'!B45</f>
        <v>Ախտաբանության գծով</v>
      </c>
      <c r="C46" s="135">
        <f>+'Ekamut-caxs'!D45</f>
        <v>60</v>
      </c>
      <c r="D46" s="238"/>
      <c r="E46" s="55"/>
      <c r="F46" s="29"/>
      <c r="G46" s="29"/>
    </row>
    <row r="47" spans="1:7" s="42" customFormat="1" ht="18" customHeight="1">
      <c r="A47" s="35">
        <f t="shared" si="1"/>
        <v>8</v>
      </c>
      <c r="B47" s="242" t="str">
        <f>+'Ekamut-caxs'!B46</f>
        <v>Կապի գծով, այդ թվում`</v>
      </c>
      <c r="C47" s="135">
        <f>SUM(C48:C50)</f>
        <v>130.6</v>
      </c>
      <c r="D47" s="238"/>
      <c r="E47" s="55"/>
      <c r="F47" s="29"/>
      <c r="G47" s="29"/>
    </row>
    <row r="48" spans="1:7" s="395" customFormat="1" ht="15.75" customHeight="1">
      <c r="A48" s="383">
        <f>+A47+0.1</f>
        <v>8.1</v>
      </c>
      <c r="B48" s="384" t="str">
        <f>+'Ekamut-caxs'!B47</f>
        <v>բաժանորդային վճար</v>
      </c>
      <c r="C48" s="386">
        <f>+'Ekamut-caxs'!D47</f>
        <v>57.599999999999994</v>
      </c>
      <c r="D48" s="392"/>
      <c r="E48" s="393"/>
      <c r="F48" s="394"/>
      <c r="G48" s="394"/>
    </row>
    <row r="49" spans="1:7" s="395" customFormat="1" ht="15.75" customHeight="1">
      <c r="A49" s="383">
        <f>+A48+0.1</f>
        <v>8.1999999999999993</v>
      </c>
      <c r="B49" s="384" t="str">
        <f>+'Ekamut-caxs'!B48</f>
        <v>րոպեավճար</v>
      </c>
      <c r="C49" s="386">
        <f>+'Ekamut-caxs'!D48</f>
        <v>7</v>
      </c>
      <c r="D49" s="392"/>
      <c r="E49" s="393"/>
      <c r="F49" s="394"/>
      <c r="G49" s="394"/>
    </row>
    <row r="50" spans="1:7" s="395" customFormat="1" ht="15.75" customHeight="1">
      <c r="A50" s="383">
        <f>+A49+0.1</f>
        <v>8.2999999999999989</v>
      </c>
      <c r="B50" s="384" t="str">
        <f>+'Ekamut-caxs'!B49</f>
        <v>ինտերնետ կապ</v>
      </c>
      <c r="C50" s="386">
        <f>+'Ekamut-caxs'!D49</f>
        <v>66</v>
      </c>
      <c r="D50" s="392"/>
      <c r="E50" s="393"/>
      <c r="F50" s="394"/>
      <c r="G50" s="394"/>
    </row>
    <row r="51" spans="1:7" s="42" customFormat="1" ht="18" hidden="1" customHeight="1">
      <c r="A51" s="35">
        <f>+A47+1</f>
        <v>9</v>
      </c>
      <c r="B51" s="242" t="str">
        <f>+'Ekamut-caxs'!B50</f>
        <v>Բանկային ծառայության գծով</v>
      </c>
      <c r="C51" s="135">
        <f>+'Ekamut-caxs'!D50</f>
        <v>0</v>
      </c>
      <c r="D51" s="238"/>
      <c r="E51" s="55"/>
      <c r="F51" s="29"/>
      <c r="G51" s="29"/>
    </row>
    <row r="52" spans="1:7" s="42" customFormat="1" ht="18" customHeight="1">
      <c r="A52" s="35">
        <f>+A47+1</f>
        <v>9</v>
      </c>
      <c r="B52" s="242" t="str">
        <f>+'Ekamut-caxs'!B51</f>
        <v>Տնտեսական ապրանքների գծով</v>
      </c>
      <c r="C52" s="135">
        <f>+'Ekamut-caxs'!D51</f>
        <v>588</v>
      </c>
      <c r="D52" s="238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2" t="str">
        <f>+'Ekamut-caxs'!B52</f>
        <v>Գրասենյակային ապրանքների գծով</v>
      </c>
      <c r="C53" s="135">
        <f>+'Ekamut-caxs'!D52</f>
        <v>111.6</v>
      </c>
      <c r="D53" s="238"/>
      <c r="E53" s="55"/>
      <c r="F53" s="29"/>
      <c r="G53" s="29"/>
    </row>
    <row r="54" spans="1:7" s="42" customFormat="1" ht="18" customHeight="1">
      <c r="A54" s="35">
        <f t="shared" si="2"/>
        <v>11</v>
      </c>
      <c r="B54" s="242" t="str">
        <f>+'Ekamut-caxs'!B53</f>
        <v>Փոքրարժեք կամ արագամաշ առարկաների գծով</v>
      </c>
      <c r="C54" s="135">
        <f>+'Ekamut-caxs'!D53</f>
        <v>520</v>
      </c>
      <c r="D54" s="238"/>
      <c r="E54" s="55"/>
      <c r="F54" s="29"/>
      <c r="G54" s="29"/>
    </row>
    <row r="55" spans="1:7" s="42" customFormat="1" ht="18" customHeight="1">
      <c r="A55" s="35">
        <f t="shared" si="2"/>
        <v>12</v>
      </c>
      <c r="B55" s="242" t="str">
        <f>+'Ekamut-caxs'!B54</f>
        <v>Ուսումնական նյութերի գծով</v>
      </c>
      <c r="C55" s="135">
        <f>+'Ekamut-caxs'!D54</f>
        <v>189.26499999999999</v>
      </c>
      <c r="D55" s="238"/>
      <c r="E55" s="55"/>
      <c r="F55" s="29"/>
      <c r="G55" s="29"/>
    </row>
    <row r="56" spans="1:7" s="42" customFormat="1" ht="18" customHeight="1">
      <c r="A56" s="35">
        <f t="shared" si="2"/>
        <v>13</v>
      </c>
      <c r="B56" s="242" t="str">
        <f>+'Ekamut-caxs'!B55</f>
        <v>Դեղորայքի գծով</v>
      </c>
      <c r="C56" s="135">
        <f>+'Ekamut-caxs'!D55</f>
        <v>13</v>
      </c>
      <c r="D56" s="238"/>
      <c r="E56" s="55"/>
      <c r="F56" s="29"/>
      <c r="G56" s="29"/>
    </row>
    <row r="57" spans="1:7" s="42" customFormat="1" ht="18" hidden="1" customHeight="1">
      <c r="A57" s="35">
        <f t="shared" si="2"/>
        <v>14</v>
      </c>
      <c r="B57" s="242" t="str">
        <f>+'Ekamut-caxs'!B56</f>
        <v>Բուժ.ծառայության գծով</v>
      </c>
      <c r="C57" s="135">
        <f>+'Ekamut-caxs'!D56</f>
        <v>0</v>
      </c>
      <c r="D57" s="238"/>
      <c r="E57" s="55"/>
      <c r="F57" s="29"/>
      <c r="G57" s="29"/>
    </row>
    <row r="58" spans="1:7" s="42" customFormat="1" ht="18" customHeight="1">
      <c r="A58" s="35">
        <f>+A56+1</f>
        <v>14</v>
      </c>
      <c r="B58" s="242" t="str">
        <f>+'Ekamut-caxs'!B57</f>
        <v>Ընթացիկ վերանորոգման գծով</v>
      </c>
      <c r="C58" s="135">
        <f>+'Ekamut-caxs'!D57</f>
        <v>514.9</v>
      </c>
      <c r="D58" s="238"/>
      <c r="E58" s="55"/>
      <c r="F58" s="29"/>
      <c r="G58" s="29"/>
    </row>
    <row r="59" spans="1:7" s="42" customFormat="1" ht="18" customHeight="1">
      <c r="A59" s="35">
        <f t="shared" si="2"/>
        <v>15</v>
      </c>
      <c r="B59" s="242" t="str">
        <f>+'Ekamut-caxs'!B58</f>
        <v>Ջեռուցման համակարգի սպասարկման գծով</v>
      </c>
      <c r="C59" s="135">
        <f>+'Ekamut-caxs'!D58</f>
        <v>119.944</v>
      </c>
      <c r="D59" s="238"/>
      <c r="E59" s="55"/>
      <c r="F59" s="29"/>
      <c r="G59" s="29"/>
    </row>
    <row r="60" spans="1:7" s="42" customFormat="1" ht="18" hidden="1" customHeight="1">
      <c r="A60" s="35">
        <f t="shared" si="2"/>
        <v>16</v>
      </c>
      <c r="B60" s="242" t="str">
        <f>+'Ekamut-caxs'!B59</f>
        <v>Կաթսայատան սպասարկման գծով</v>
      </c>
      <c r="C60" s="135">
        <f>+'Ekamut-caxs'!D59</f>
        <v>0</v>
      </c>
      <c r="D60" s="238"/>
      <c r="E60" s="55"/>
      <c r="F60" s="29"/>
      <c r="G60" s="29"/>
    </row>
    <row r="61" spans="1:7" s="42" customFormat="1" ht="18" hidden="1" customHeight="1">
      <c r="A61" s="35">
        <f t="shared" si="2"/>
        <v>17</v>
      </c>
      <c r="B61" s="242" t="str">
        <f>+'Ekamut-caxs'!B60</f>
        <v>Սպասարկման և կոմունալ համավճարների գծով</v>
      </c>
      <c r="C61" s="135">
        <f>+'Ekamut-caxs'!D60</f>
        <v>0</v>
      </c>
      <c r="D61" s="238"/>
      <c r="E61" s="55"/>
      <c r="F61" s="29"/>
      <c r="G61" s="29"/>
    </row>
    <row r="62" spans="1:7" s="42" customFormat="1" ht="18" customHeight="1">
      <c r="A62" s="35">
        <f>+A59+1</f>
        <v>16</v>
      </c>
      <c r="B62" s="242" t="str">
        <f>+'Ekamut-caxs'!B61</f>
        <v>Գնումների համակարգողի ծառայության գծով</v>
      </c>
      <c r="C62" s="135">
        <f>+'Ekamut-caxs'!D61</f>
        <v>108</v>
      </c>
      <c r="D62" s="238"/>
      <c r="E62" s="55"/>
      <c r="F62" s="29"/>
      <c r="G62" s="29"/>
    </row>
    <row r="63" spans="1:7" s="42" customFormat="1" ht="18" customHeight="1">
      <c r="A63" s="35">
        <f t="shared" si="2"/>
        <v>17</v>
      </c>
      <c r="B63" s="242" t="str">
        <f>+'Ekamut-caxs'!B62</f>
        <v>Համակարգիչների տեխնիկական սպասարկման գծով</v>
      </c>
      <c r="C63" s="135">
        <f>+'Ekamut-caxs'!D62</f>
        <v>84</v>
      </c>
      <c r="D63" s="238"/>
      <c r="E63" s="55"/>
      <c r="F63" s="29"/>
      <c r="G63" s="29"/>
    </row>
    <row r="64" spans="1:7" s="42" customFormat="1" ht="18" customHeight="1">
      <c r="A64" s="35">
        <f t="shared" si="2"/>
        <v>18</v>
      </c>
      <c r="B64" s="242" t="str">
        <f>+'Ekamut-caxs'!B63</f>
        <v>Համակարգչային ծրագրի և կայքի սպասարկման գծով</v>
      </c>
      <c r="C64" s="135">
        <f>+'Ekamut-caxs'!D63</f>
        <v>107</v>
      </c>
      <c r="D64" s="238"/>
      <c r="E64" s="55"/>
      <c r="F64" s="29"/>
      <c r="G64" s="29"/>
    </row>
    <row r="65" spans="1:7" s="42" customFormat="1" ht="18" customHeight="1">
      <c r="A65" s="35">
        <f t="shared" si="2"/>
        <v>19</v>
      </c>
      <c r="B65" s="242" t="str">
        <f>+'Ekamut-caxs'!B64</f>
        <v>էլ․ստորագրության գծով</v>
      </c>
      <c r="C65" s="135">
        <f>+'Ekamut-caxs'!D64</f>
        <v>3</v>
      </c>
      <c r="D65" s="238"/>
      <c r="E65" s="55"/>
      <c r="F65" s="29"/>
      <c r="G65" s="29"/>
    </row>
    <row r="66" spans="1:7" s="42" customFormat="1" ht="18" customHeight="1">
      <c r="A66" s="35">
        <f t="shared" si="2"/>
        <v>20</v>
      </c>
      <c r="B66" s="242" t="str">
        <f>+'Ekamut-caxs'!B65</f>
        <v>Հայտարարության գծով</v>
      </c>
      <c r="C66" s="135">
        <f>+'Ekamut-caxs'!D65</f>
        <v>10.199999999999999</v>
      </c>
      <c r="D66" s="238"/>
      <c r="E66" s="55"/>
      <c r="F66" s="29"/>
      <c r="G66" s="29"/>
    </row>
    <row r="67" spans="1:7" s="42" customFormat="1" ht="18" hidden="1" customHeight="1">
      <c r="A67" s="35">
        <f t="shared" si="2"/>
        <v>21</v>
      </c>
      <c r="B67" s="242" t="str">
        <f>+'Ekamut-caxs'!B66</f>
        <v>Բաժանորդագրության գծով</v>
      </c>
      <c r="C67" s="135">
        <f>+'Ekamut-caxs'!D66</f>
        <v>0</v>
      </c>
      <c r="D67" s="238"/>
      <c r="E67" s="55"/>
      <c r="F67" s="29"/>
      <c r="G67" s="29"/>
    </row>
    <row r="68" spans="1:7" s="42" customFormat="1" ht="18" customHeight="1">
      <c r="A68" s="35">
        <f>+A66+1</f>
        <v>21</v>
      </c>
      <c r="B68" s="242" t="str">
        <f>+'Ekamut-caxs'!B67</f>
        <v>Վերապատրաստման գծով</v>
      </c>
      <c r="C68" s="135">
        <f>+'Ekamut-caxs'!D67</f>
        <v>24</v>
      </c>
      <c r="D68" s="238"/>
      <c r="E68" s="55"/>
      <c r="F68" s="29"/>
      <c r="G68" s="29"/>
    </row>
    <row r="69" spans="1:7" s="42" customFormat="1" ht="18" hidden="1" customHeight="1">
      <c r="A69" s="35">
        <f t="shared" si="2"/>
        <v>22</v>
      </c>
      <c r="B69" s="242">
        <f>+'Ekamut-caxs'!B68</f>
        <v>0</v>
      </c>
      <c r="C69" s="134">
        <f>+'Ekamut-caxs'!D68</f>
        <v>0</v>
      </c>
      <c r="D69" s="238"/>
      <c r="E69" s="55"/>
      <c r="F69" s="29"/>
      <c r="G69" s="29"/>
    </row>
    <row r="70" spans="1:7" s="42" customFormat="1" ht="18" hidden="1" customHeight="1">
      <c r="A70" s="35">
        <f t="shared" si="2"/>
        <v>23</v>
      </c>
      <c r="B70" s="242">
        <f>+'Ekamut-caxs'!B69</f>
        <v>0</v>
      </c>
      <c r="C70" s="134">
        <f>+'Ekamut-caxs'!D69</f>
        <v>0</v>
      </c>
      <c r="D70" s="238"/>
      <c r="E70" s="55"/>
      <c r="F70" s="29"/>
      <c r="G70" s="29"/>
    </row>
    <row r="71" spans="1:7" s="42" customFormat="1" ht="18" hidden="1" customHeight="1">
      <c r="A71" s="35">
        <f t="shared" si="2"/>
        <v>24</v>
      </c>
      <c r="B71" s="242" t="str">
        <f>+'Ekamut-caxs'!B70</f>
        <v>Դուրսգրվող գույքի վերագնահատման գծով</v>
      </c>
      <c r="C71" s="135">
        <f>+'Ekamut-caxs'!D70</f>
        <v>0</v>
      </c>
      <c r="D71" s="238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25</v>
      </c>
      <c r="B72" s="242" t="str">
        <f>+'Ekamut-caxs'!B71</f>
        <v>Կրակմարիչների լիցքավորում</v>
      </c>
      <c r="C72" s="135">
        <f>+'Ekamut-caxs'!D71</f>
        <v>0</v>
      </c>
      <c r="D72" s="238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2" t="s">
        <v>34</v>
      </c>
      <c r="C73" s="135">
        <f>SUM(C74:C76)</f>
        <v>0</v>
      </c>
      <c r="D73" s="238"/>
      <c r="E73" s="55"/>
      <c r="F73" s="29"/>
      <c r="G73" s="29"/>
    </row>
    <row r="74" spans="1:7" s="395" customFormat="1" ht="15.75" hidden="1" customHeight="1">
      <c r="A74" s="383">
        <f>+A73+0.1</f>
        <v>26.1</v>
      </c>
      <c r="B74" s="384" t="s">
        <v>35</v>
      </c>
      <c r="C74" s="385"/>
      <c r="D74" s="392"/>
      <c r="E74" s="393"/>
      <c r="F74" s="394"/>
      <c r="G74" s="394"/>
    </row>
    <row r="75" spans="1:7" s="395" customFormat="1" ht="15.75" hidden="1" customHeight="1">
      <c r="A75" s="383">
        <f>+A74+0.1</f>
        <v>26.200000000000003</v>
      </c>
      <c r="B75" s="384" t="s">
        <v>47</v>
      </c>
      <c r="C75" s="385"/>
      <c r="D75" s="392"/>
      <c r="E75" s="393"/>
      <c r="F75" s="394"/>
      <c r="G75" s="394"/>
    </row>
    <row r="76" spans="1:7" s="395" customFormat="1" ht="15.75" hidden="1" customHeight="1">
      <c r="A76" s="383">
        <f>+A75+0.1</f>
        <v>26.300000000000004</v>
      </c>
      <c r="B76" s="384" t="s">
        <v>81</v>
      </c>
      <c r="C76" s="386">
        <f>+'Ekamut-caxs'!D74</f>
        <v>0</v>
      </c>
      <c r="D76" s="392"/>
      <c r="E76" s="393"/>
      <c r="F76" s="394"/>
      <c r="G76" s="394"/>
    </row>
    <row r="77" spans="1:7" s="42" customFormat="1" ht="18" customHeight="1">
      <c r="A77" s="35">
        <f>+A68+1</f>
        <v>22</v>
      </c>
      <c r="B77" s="242" t="s">
        <v>36</v>
      </c>
      <c r="C77" s="135">
        <f>+'Deb. ev kreditor'!D59-'Deb. ev kreditor'!D55</f>
        <v>509.20000000000005</v>
      </c>
      <c r="D77" s="238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23</v>
      </c>
      <c r="B78" s="242" t="s">
        <v>82</v>
      </c>
      <c r="C78" s="134"/>
      <c r="D78" s="238"/>
      <c r="E78" s="55" t="s">
        <v>192</v>
      </c>
      <c r="F78" s="29"/>
      <c r="G78" s="29"/>
    </row>
    <row r="79" spans="1:7" s="43" customFormat="1" ht="17.25">
      <c r="A79" s="28" t="s">
        <v>54</v>
      </c>
      <c r="B79" s="418" t="s">
        <v>57</v>
      </c>
      <c r="C79" s="136">
        <f>C80+C87</f>
        <v>450</v>
      </c>
      <c r="D79" s="420"/>
      <c r="E79" s="241"/>
      <c r="F79" s="241"/>
      <c r="G79" s="29"/>
    </row>
    <row r="80" spans="1:7" s="42" customFormat="1" ht="18" customHeight="1">
      <c r="A80" s="35">
        <v>1</v>
      </c>
      <c r="B80" s="242" t="s">
        <v>86</v>
      </c>
      <c r="C80" s="135">
        <f>SUM(C81:C86)</f>
        <v>450</v>
      </c>
      <c r="D80" s="238"/>
      <c r="E80" s="55"/>
      <c r="F80" s="29"/>
      <c r="G80" s="29"/>
    </row>
    <row r="81" spans="1:7" s="395" customFormat="1" ht="15.75" hidden="1" customHeight="1">
      <c r="A81" s="383">
        <f t="shared" ref="A81:A86" si="3">+A80+0.1</f>
        <v>1.1000000000000001</v>
      </c>
      <c r="B81" s="384" t="s">
        <v>83</v>
      </c>
      <c r="C81" s="385"/>
      <c r="D81" s="392"/>
      <c r="E81" s="393"/>
      <c r="F81" s="394"/>
      <c r="G81" s="394"/>
    </row>
    <row r="82" spans="1:7" s="395" customFormat="1">
      <c r="A82" s="383">
        <f>+A80+0.1</f>
        <v>1.1000000000000001</v>
      </c>
      <c r="B82" s="384" t="s">
        <v>84</v>
      </c>
      <c r="C82" s="385">
        <v>450</v>
      </c>
      <c r="D82" s="392"/>
      <c r="E82" s="393"/>
      <c r="F82" s="394"/>
      <c r="G82" s="394"/>
    </row>
    <row r="83" spans="1:7" s="395" customFormat="1" hidden="1">
      <c r="A83" s="383">
        <f t="shared" si="3"/>
        <v>1.2000000000000002</v>
      </c>
      <c r="B83" s="384" t="s">
        <v>85</v>
      </c>
      <c r="C83" s="385"/>
      <c r="D83" s="392"/>
      <c r="E83" s="393"/>
      <c r="F83" s="394"/>
      <c r="G83" s="394"/>
    </row>
    <row r="84" spans="1:7" s="395" customFormat="1" hidden="1">
      <c r="A84" s="383">
        <f t="shared" si="3"/>
        <v>1.3000000000000003</v>
      </c>
      <c r="B84" s="384" t="s">
        <v>62</v>
      </c>
      <c r="C84" s="385"/>
      <c r="D84" s="392"/>
      <c r="E84" s="393"/>
      <c r="F84" s="394"/>
      <c r="G84" s="394"/>
    </row>
    <row r="85" spans="1:7" s="395" customFormat="1" hidden="1">
      <c r="A85" s="383">
        <f t="shared" si="3"/>
        <v>1.4000000000000004</v>
      </c>
      <c r="B85" s="384" t="s">
        <v>63</v>
      </c>
      <c r="C85" s="385"/>
      <c r="D85" s="392"/>
      <c r="E85" s="393"/>
      <c r="F85" s="394"/>
      <c r="G85" s="394"/>
    </row>
    <row r="86" spans="1:7" s="395" customFormat="1" hidden="1">
      <c r="A86" s="383">
        <f t="shared" si="3"/>
        <v>1.5000000000000004</v>
      </c>
      <c r="B86" s="384"/>
      <c r="C86" s="385"/>
      <c r="D86" s="392"/>
      <c r="E86" s="393" t="s">
        <v>326</v>
      </c>
      <c r="F86" s="394"/>
      <c r="G86" s="394"/>
    </row>
    <row r="87" spans="1:7" s="42" customFormat="1" ht="34.5" hidden="1">
      <c r="A87" s="35">
        <v>2</v>
      </c>
      <c r="B87" s="242" t="s">
        <v>87</v>
      </c>
      <c r="C87" s="135">
        <f>SUM(C88:C90)</f>
        <v>0</v>
      </c>
      <c r="D87" s="238"/>
      <c r="E87" s="58"/>
      <c r="F87" s="51"/>
      <c r="G87" s="51"/>
    </row>
    <row r="88" spans="1:7" s="395" customFormat="1" hidden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t="14.25" hidden="1" customHeight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idden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 hidden="1">
      <c r="A91" s="28" t="s">
        <v>55</v>
      </c>
      <c r="B91" s="418" t="s">
        <v>140</v>
      </c>
      <c r="C91" s="136">
        <f>SUM(C92:C93)</f>
        <v>0</v>
      </c>
      <c r="D91" s="420"/>
      <c r="E91" s="59"/>
      <c r="F91" s="52"/>
      <c r="G91" s="52"/>
    </row>
    <row r="92" spans="1:7" s="42" customFormat="1" ht="17.25" hidden="1">
      <c r="A92" s="35">
        <v>1</v>
      </c>
      <c r="B92" s="242" t="s">
        <v>14</v>
      </c>
      <c r="C92" s="134"/>
      <c r="D92" s="238"/>
      <c r="E92" s="55"/>
      <c r="F92" s="29"/>
      <c r="G92" s="29"/>
    </row>
    <row r="93" spans="1:7" s="42" customFormat="1" ht="17.25" hidden="1">
      <c r="A93" s="35">
        <v>2</v>
      </c>
      <c r="B93" s="242"/>
      <c r="C93" s="134"/>
      <c r="D93" s="238"/>
      <c r="E93" s="55"/>
      <c r="F93" s="29"/>
      <c r="G93" s="29"/>
    </row>
    <row r="94" spans="1:7" s="49" customFormat="1" ht="34.5">
      <c r="A94" s="417" t="s">
        <v>37</v>
      </c>
      <c r="B94" s="418" t="s">
        <v>38</v>
      </c>
      <c r="C94" s="136">
        <f>C19+C20-C36</f>
        <v>2251.0910000000003</v>
      </c>
      <c r="D94" s="420"/>
      <c r="E94" s="477" t="s">
        <v>185</v>
      </c>
      <c r="F94" s="477"/>
      <c r="G94" s="145"/>
    </row>
    <row r="95" spans="1:7" s="43" customFormat="1" ht="30" customHeight="1">
      <c r="A95" s="421"/>
      <c r="B95" s="422"/>
      <c r="E95" s="427"/>
      <c r="F95" s="52"/>
      <c r="G95" s="52"/>
    </row>
    <row r="96" spans="1:7" s="5" customFormat="1" ht="17.25" hidden="1">
      <c r="B96" s="423" t="s">
        <v>2</v>
      </c>
      <c r="C96" s="236"/>
      <c r="D96" s="236"/>
      <c r="E96" s="84"/>
      <c r="F96" s="29"/>
      <c r="G96" s="29"/>
    </row>
    <row r="97" spans="1:7" s="2" customFormat="1" ht="17.25" hidden="1">
      <c r="A97" s="5"/>
      <c r="B97" s="30" t="s">
        <v>4</v>
      </c>
      <c r="C97" s="233"/>
      <c r="D97" s="424"/>
      <c r="E97" s="396"/>
      <c r="F97" s="45"/>
      <c r="G97" s="45"/>
    </row>
    <row r="98" spans="1:7" s="2" customFormat="1" ht="17.25" hidden="1">
      <c r="B98" s="425" t="s">
        <v>6</v>
      </c>
      <c r="C98" s="236"/>
      <c r="D98" s="236"/>
      <c r="E98" s="43"/>
      <c r="F98" s="45"/>
      <c r="G98" s="45"/>
    </row>
    <row r="99" spans="1:7" s="2" customFormat="1" ht="12" hidden="1" customHeight="1">
      <c r="B99" s="412"/>
      <c r="C99" s="233"/>
      <c r="D99" s="424"/>
      <c r="E99" s="396"/>
      <c r="F99" s="45"/>
      <c r="G99" s="45"/>
    </row>
    <row r="100" spans="1:7" s="2" customFormat="1" hidden="1">
      <c r="B100" s="412"/>
      <c r="C100" s="44"/>
      <c r="D100" s="44"/>
      <c r="E100" s="44"/>
      <c r="F100" s="45"/>
      <c r="G100" s="45"/>
    </row>
    <row r="101" spans="1:7" s="250" customFormat="1" ht="17.25">
      <c r="B101" s="426" t="s">
        <v>201</v>
      </c>
      <c r="D101" s="251" t="s">
        <v>218</v>
      </c>
    </row>
    <row r="102" spans="1:7" ht="109.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6"/>
  <sheetViews>
    <sheetView view="pageBreakPreview" zoomScaleSheetLayoutView="100" workbookViewId="0">
      <selection activeCell="D42" sqref="D42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8" t="s">
        <v>52</v>
      </c>
      <c r="B1" s="478"/>
      <c r="C1" s="478"/>
      <c r="D1" s="478"/>
      <c r="E1" s="478"/>
      <c r="F1" s="478"/>
    </row>
    <row r="2" spans="1:18" s="14" customFormat="1" ht="20.25">
      <c r="A2" s="474" t="str">
        <f>+'Ekamut-caxs'!A13:D13</f>
        <v xml:space="preserve">«Երևանի հ.85 մսուր-մանկապարտեզ» ՀՈԱԿ-ի </v>
      </c>
      <c r="B2" s="474"/>
      <c r="C2" s="474"/>
      <c r="D2" s="474"/>
      <c r="E2" s="474"/>
      <c r="F2" s="47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1" t="s">
        <v>258</v>
      </c>
      <c r="B3" s="481"/>
      <c r="C3" s="481"/>
      <c r="D3" s="481"/>
      <c r="E3" s="481"/>
      <c r="F3" s="481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281</v>
      </c>
      <c r="D5" s="127" t="s">
        <v>282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SUM(C7:C8,C11,C14:C17,C20:C21)</f>
        <v>67314.299999999988</v>
      </c>
      <c r="D6" s="147">
        <f>SUM(D7:D8,D11,D14:D17,D20:D21)</f>
        <v>67184.974000000002</v>
      </c>
      <c r="E6" s="147">
        <f t="shared" ref="E6:E62" si="0">D6-C6</f>
        <v>-129.32599999998638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61204.1</v>
      </c>
      <c r="D7" s="139">
        <f>+'Ekamut-caxs'!D17</f>
        <v>61370</v>
      </c>
      <c r="E7" s="139">
        <f t="shared" si="0"/>
        <v>165.90000000000146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24</v>
      </c>
      <c r="D8" s="139">
        <f>SUM(D9:D10)</f>
        <v>24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24</v>
      </c>
      <c r="D9" s="128">
        <f>+'Ekamut-caxs'!D19</f>
        <v>24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/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3105.3</v>
      </c>
      <c r="D11" s="139">
        <f>SUM(D12:D13)</f>
        <v>3046.7</v>
      </c>
      <c r="E11" s="139">
        <f t="shared" si="0"/>
        <v>-58.600000000000364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1108.3</v>
      </c>
      <c r="D12" s="128">
        <f>+'Ekamut-caxs'!D22</f>
        <v>1032.0999999999999</v>
      </c>
      <c r="E12" s="139">
        <f t="shared" si="0"/>
        <v>-76.200000000000045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1997</v>
      </c>
      <c r="D13" s="128">
        <f>+'Ekamut-caxs'!D23</f>
        <v>2014.6</v>
      </c>
      <c r="E13" s="139">
        <f t="shared" si="0"/>
        <v>17.599999999999909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958</v>
      </c>
      <c r="D14" s="139">
        <f>+'Ekamut-caxs'!D25</f>
        <v>895.9</v>
      </c>
      <c r="E14" s="139">
        <f t="shared" si="0"/>
        <v>-62.100000000000023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 t="e">
        <f>+#REF!+1</f>
        <v>#REF!</v>
      </c>
      <c r="B15" s="141" t="str">
        <f>+'Ekamut-caxs'!B27</f>
        <v>Ֆինանսական օգնությունից (օգնիր մանկապարտեզիդ)</v>
      </c>
      <c r="C15" s="140"/>
      <c r="D15" s="139">
        <f>+'Ekamut-caxs'!D27</f>
        <v>0</v>
      </c>
      <c r="E15" s="139">
        <f t="shared" si="0"/>
        <v>0</v>
      </c>
      <c r="F15" s="13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 t="e">
        <f t="shared" ref="A16:A20" si="1">+A15+1</f>
        <v>#REF!</v>
      </c>
      <c r="B16" s="141" t="str">
        <f>+'Ekamut-caxs'!B28</f>
        <v>Չփոխանակվող գործարքներից (դրամաշնորհից)</v>
      </c>
      <c r="C16" s="140"/>
      <c r="D16" s="139">
        <f>+'Ekamut-caxs'!D28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v>4</v>
      </c>
      <c r="B17" s="141" t="str">
        <f>+'Ekamut-caxs'!B29</f>
        <v xml:space="preserve">Պայմանով ստացված ակտիվներից, այդ թվում՝  </v>
      </c>
      <c r="C17" s="142">
        <f>SUM(C18:C19)</f>
        <v>2014.5</v>
      </c>
      <c r="D17" s="142">
        <f>SUM(D18:D19)</f>
        <v>1837.674</v>
      </c>
      <c r="E17" s="139">
        <f t="shared" si="0"/>
        <v>-176.82600000000002</v>
      </c>
      <c r="F17" s="12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ht="16.5">
      <c r="A18" s="35">
        <v>4.0999999999999996</v>
      </c>
      <c r="B18" s="183" t="str">
        <f>+'Ekamut-caxs'!B30</f>
        <v xml:space="preserve">ոչ ընթացիկ </v>
      </c>
      <c r="C18" s="128">
        <v>2014.5</v>
      </c>
      <c r="D18" s="129">
        <f>+'Ekamut-caxs'!D30</f>
        <v>1837.674</v>
      </c>
      <c r="E18" s="129">
        <f t="shared" si="0"/>
        <v>-176.82600000000002</v>
      </c>
      <c r="F18" s="128"/>
    </row>
    <row r="19" spans="1:18" ht="16.5" hidden="1">
      <c r="A19" s="35">
        <f t="shared" si="1"/>
        <v>5.0999999999999996</v>
      </c>
      <c r="B19" s="183" t="str">
        <f>+'Ekamut-caxs'!B31</f>
        <v xml:space="preserve">ընթացիկ </v>
      </c>
      <c r="C19" s="128"/>
      <c r="D19" s="129">
        <f>+'Ekamut-caxs'!D31</f>
        <v>0</v>
      </c>
      <c r="E19" s="129">
        <f t="shared" si="0"/>
        <v>0</v>
      </c>
      <c r="F19" s="128"/>
    </row>
    <row r="20" spans="1:18" s="32" customFormat="1" ht="17.25" hidden="1">
      <c r="A20" s="35">
        <f t="shared" si="1"/>
        <v>6.1</v>
      </c>
      <c r="B20" s="182" t="str">
        <f>+'Ekamut-caxs'!B32</f>
        <v>Բանկի տոկոսից</v>
      </c>
      <c r="C20" s="140"/>
      <c r="D20" s="138">
        <f>+'Ekamut-caxs'!D32</f>
        <v>0</v>
      </c>
      <c r="E20" s="138">
        <f t="shared" si="0"/>
        <v>0</v>
      </c>
      <c r="F20" s="128"/>
    </row>
    <row r="21" spans="1:18" s="32" customFormat="1" ht="17.25">
      <c r="A21" s="35">
        <v>5</v>
      </c>
      <c r="B21" s="13" t="s">
        <v>225</v>
      </c>
      <c r="C21" s="140">
        <v>8.4</v>
      </c>
      <c r="D21" s="138">
        <f>+'Ekamut-caxs'!D24</f>
        <v>10.7</v>
      </c>
      <c r="E21" s="138">
        <f>D21-C21</f>
        <v>2.2999999999999989</v>
      </c>
      <c r="F21" s="138"/>
      <c r="G21" s="32" t="s">
        <v>285</v>
      </c>
    </row>
    <row r="22" spans="1:18" s="14" customFormat="1" ht="17.25">
      <c r="A22" s="36" t="s">
        <v>10</v>
      </c>
      <c r="B22" s="34" t="s">
        <v>135</v>
      </c>
      <c r="C22" s="148">
        <f>SUM(C23,C26:C32,C36:C58,C60:C61)</f>
        <v>67314.3</v>
      </c>
      <c r="D22" s="148">
        <f>SUM(D23,D26:D32,D36:D58,D60:D61)</f>
        <v>67184.982999999993</v>
      </c>
      <c r="E22" s="147">
        <f t="shared" si="0"/>
        <v>-129.31700000001001</v>
      </c>
      <c r="F22" s="18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 s="33" customFormat="1" ht="17.25">
      <c r="A23" s="35">
        <v>1</v>
      </c>
      <c r="B23" s="182" t="str">
        <f>+'Ekamut-caxs'!B37</f>
        <v>Աշխատավարձի գծով, որից՝</v>
      </c>
      <c r="C23" s="140">
        <v>50022.3</v>
      </c>
      <c r="D23" s="142">
        <f>+'Ekamut-caxs'!D37</f>
        <v>49235.7</v>
      </c>
      <c r="E23" s="139">
        <f t="shared" si="0"/>
        <v>-786.60000000000582</v>
      </c>
      <c r="F23" s="128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</row>
    <row r="24" spans="1:18" s="78" customFormat="1">
      <c r="A24" s="19">
        <f>+A23+0.1</f>
        <v>1.1000000000000001</v>
      </c>
      <c r="B24" s="82" t="str">
        <f>+'Ekamut-caxs'!B38</f>
        <v>վճարովի ծառայության գծով</v>
      </c>
      <c r="C24" s="128">
        <v>697.2</v>
      </c>
      <c r="D24" s="143">
        <f>+'Ekamut-caxs'!D38</f>
        <v>597.22400000000005</v>
      </c>
      <c r="E24" s="129">
        <f>D24-C24</f>
        <v>-99.975999999999999</v>
      </c>
      <c r="F24" s="128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</row>
    <row r="25" spans="1:18" s="77" customFormat="1" hidden="1">
      <c r="A25" s="19">
        <f>+A24+0.1</f>
        <v>1.2000000000000002</v>
      </c>
      <c r="B25" s="197" t="str">
        <f>+'Ekamut-caxs'!B39</f>
        <v>պարգևատրման գծով</v>
      </c>
      <c r="C25" s="128"/>
      <c r="D25" s="128">
        <f>+'Ekamut-caxs'!D39</f>
        <v>3381.7055999999998</v>
      </c>
      <c r="E25" s="130">
        <f>D25-C25</f>
        <v>3381.7055999999998</v>
      </c>
      <c r="F25" s="130"/>
    </row>
    <row r="26" spans="1:18" s="33" customFormat="1" ht="17.25">
      <c r="A26" s="35">
        <f>+A23+1</f>
        <v>2</v>
      </c>
      <c r="B26" s="141" t="str">
        <f>+'Ekamut-caxs'!B40</f>
        <v>Սննդի գծով</v>
      </c>
      <c r="C26" s="140">
        <v>10677</v>
      </c>
      <c r="D26" s="142">
        <f>+'Ekamut-caxs'!D40</f>
        <v>9937.4</v>
      </c>
      <c r="E26" s="139">
        <f t="shared" si="0"/>
        <v>-739.60000000000036</v>
      </c>
      <c r="F26" s="249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</row>
    <row r="27" spans="1:18" s="33" customFormat="1" ht="17.25">
      <c r="A27" s="35">
        <f>+A26+1</f>
        <v>3</v>
      </c>
      <c r="B27" s="141" t="str">
        <f>+'Ekamut-caxs'!B41</f>
        <v>Ջեռուցման գծով</v>
      </c>
      <c r="C27" s="140">
        <v>1742.9</v>
      </c>
      <c r="D27" s="142">
        <f>+'Ekamut-caxs'!D41</f>
        <v>1870.1</v>
      </c>
      <c r="E27" s="139">
        <f t="shared" si="0"/>
        <v>127.19999999999982</v>
      </c>
      <c r="F27" s="128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 t="shared" ref="A28:A32" si="2">+A27+1</f>
        <v>4</v>
      </c>
      <c r="B28" s="141" t="str">
        <f>+'Ekamut-caxs'!B42</f>
        <v>Էլեկտրաէներգիայի գծով</v>
      </c>
      <c r="C28" s="140">
        <v>729.1</v>
      </c>
      <c r="D28" s="142">
        <f>+'Ekamut-caxs'!D42</f>
        <v>762.7</v>
      </c>
      <c r="E28" s="139">
        <f t="shared" si="0"/>
        <v>33.600000000000023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si="2"/>
        <v>5</v>
      </c>
      <c r="B29" s="141" t="str">
        <f>+'Ekamut-caxs'!B43</f>
        <v>Ջրմուղ-կոյուղու գծով</v>
      </c>
      <c r="C29" s="140">
        <v>220.7</v>
      </c>
      <c r="D29" s="142">
        <f>+'Ekamut-caxs'!D43</f>
        <v>280.5</v>
      </c>
      <c r="E29" s="139">
        <f t="shared" si="0"/>
        <v>59.800000000000011</v>
      </c>
      <c r="F29" s="128"/>
      <c r="G29" s="85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6</v>
      </c>
      <c r="B30" s="141" t="str">
        <f>+'Ekamut-caxs'!B44</f>
        <v>Աղբահանության գծով</v>
      </c>
      <c r="C30" s="140">
        <v>56.4</v>
      </c>
      <c r="D30" s="142">
        <f>+'Ekamut-caxs'!D44</f>
        <v>56.400000000000006</v>
      </c>
      <c r="E30" s="139">
        <f t="shared" si="0"/>
        <v>0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7</v>
      </c>
      <c r="B31" s="141" t="str">
        <f>+'Ekamut-caxs'!B45</f>
        <v>Ախտաբանության գծով</v>
      </c>
      <c r="C31" s="140">
        <v>60</v>
      </c>
      <c r="D31" s="142">
        <f>+'Ekamut-caxs'!D45</f>
        <v>60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8</v>
      </c>
      <c r="B32" s="141" t="str">
        <f>+'Ekamut-caxs'!B46</f>
        <v>Կապի գծով, այդ թվում`</v>
      </c>
      <c r="C32" s="142">
        <f>SUM(C33:C35)</f>
        <v>129.80000000000001</v>
      </c>
      <c r="D32" s="142">
        <f>SUM(D33:D35)</f>
        <v>130.6</v>
      </c>
      <c r="E32" s="139">
        <f t="shared" si="0"/>
        <v>0.79999999999998295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>
      <c r="A33" s="19">
        <f t="shared" ref="A33:A35" si="3">+A32+0.1</f>
        <v>8.1</v>
      </c>
      <c r="B33" s="183" t="str">
        <f>+'Ekamut-caxs'!B47</f>
        <v>բաժանորդային վճար</v>
      </c>
      <c r="C33" s="128">
        <v>57.6</v>
      </c>
      <c r="D33" s="143">
        <f>+'Ekamut-caxs'!D47</f>
        <v>57.599999999999994</v>
      </c>
      <c r="E33" s="129">
        <f t="shared" si="0"/>
        <v>0</v>
      </c>
      <c r="F33" s="128"/>
    </row>
    <row r="34" spans="1:18">
      <c r="A34" s="19">
        <f t="shared" si="3"/>
        <v>8.1999999999999993</v>
      </c>
      <c r="B34" s="183" t="str">
        <f>+'Ekamut-caxs'!B48</f>
        <v>րոպեավճար</v>
      </c>
      <c r="C34" s="128">
        <v>6.2</v>
      </c>
      <c r="D34" s="143">
        <f>+'Ekamut-caxs'!D48</f>
        <v>7</v>
      </c>
      <c r="E34" s="129">
        <f t="shared" si="0"/>
        <v>0.79999999999999982</v>
      </c>
      <c r="F34" s="128"/>
    </row>
    <row r="35" spans="1:18">
      <c r="A35" s="19">
        <f t="shared" si="3"/>
        <v>8.2999999999999989</v>
      </c>
      <c r="B35" s="183" t="str">
        <f>+'Ekamut-caxs'!B49</f>
        <v>ինտերնետ կապ</v>
      </c>
      <c r="C35" s="128">
        <v>66</v>
      </c>
      <c r="D35" s="143">
        <f>+'Ekamut-caxs'!D49</f>
        <v>66</v>
      </c>
      <c r="E35" s="129">
        <f t="shared" si="0"/>
        <v>0</v>
      </c>
      <c r="F35" s="128"/>
    </row>
    <row r="36" spans="1:18" s="33" customFormat="1" ht="17.25" hidden="1">
      <c r="A36" s="35">
        <f>+A32+1</f>
        <v>9</v>
      </c>
      <c r="B36" s="141" t="str">
        <f>+'Ekamut-caxs'!B50</f>
        <v>Բանկային ծառայության գծով</v>
      </c>
      <c r="C36" s="140"/>
      <c r="D36" s="142">
        <f>+'Ekamut-caxs'!D50</f>
        <v>0</v>
      </c>
      <c r="E36" s="139">
        <f t="shared" si="0"/>
        <v>0</v>
      </c>
      <c r="F36" s="128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</row>
    <row r="37" spans="1:18" s="33" customFormat="1" ht="17.25">
      <c r="A37" s="35">
        <v>9</v>
      </c>
      <c r="B37" s="141" t="str">
        <f>+'Ekamut-caxs'!B51</f>
        <v>Տնտեսական ապրանքների գծով</v>
      </c>
      <c r="C37" s="140">
        <v>588</v>
      </c>
      <c r="D37" s="142">
        <f>+'Ekamut-caxs'!D51</f>
        <v>588</v>
      </c>
      <c r="E37" s="139">
        <f t="shared" si="0"/>
        <v>0</v>
      </c>
      <c r="F37" s="128"/>
      <c r="G37" s="5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 t="shared" ref="A38:A57" si="4">+A37+1</f>
        <v>10</v>
      </c>
      <c r="B38" s="141" t="str">
        <f>+'Ekamut-caxs'!B52</f>
        <v>Գրասենյակային ապրանքների գծով</v>
      </c>
      <c r="C38" s="140">
        <v>111.6</v>
      </c>
      <c r="D38" s="142">
        <f>+'Ekamut-caxs'!D52</f>
        <v>111.6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si="4"/>
        <v>11</v>
      </c>
      <c r="B39" s="141" t="str">
        <f>+'Ekamut-caxs'!B53</f>
        <v>Փոքրարժեք կամ արագամաշ առարկաների գծով</v>
      </c>
      <c r="C39" s="140">
        <v>100</v>
      </c>
      <c r="D39" s="142">
        <f>+'Ekamut-caxs'!D53</f>
        <v>520</v>
      </c>
      <c r="E39" s="139">
        <f t="shared" si="0"/>
        <v>420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+'Ekamut-caxs'!B54</f>
        <v>Ուսումնական նյութերի գծով</v>
      </c>
      <c r="C40" s="140">
        <v>200</v>
      </c>
      <c r="D40" s="142">
        <f>+'Ekamut-caxs'!D54</f>
        <v>189.26499999999999</v>
      </c>
      <c r="E40" s="139">
        <f t="shared" si="0"/>
        <v>-10.735000000000014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+'Ekamut-caxs'!B55</f>
        <v>Դեղորայքի գծով</v>
      </c>
      <c r="C41" s="140">
        <v>13</v>
      </c>
      <c r="D41" s="142">
        <f>+'Ekamut-caxs'!D55</f>
        <v>13</v>
      </c>
      <c r="E41" s="139">
        <f>D41-C41</f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+'Ekamut-caxs'!B56</f>
        <v>Բուժ.ծառայության գծով</v>
      </c>
      <c r="C42" s="140">
        <v>90</v>
      </c>
      <c r="D42" s="142">
        <f>+'Ekamut-caxs'!D56</f>
        <v>0</v>
      </c>
      <c r="E42" s="139">
        <f t="shared" si="0"/>
        <v>-90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+'Ekamut-caxs'!B57</f>
        <v>Ընթացիկ վերանորոգման գծով</v>
      </c>
      <c r="C43" s="138">
        <v>150</v>
      </c>
      <c r="D43" s="142">
        <f>+'Ekamut-caxs'!D57</f>
        <v>514.9</v>
      </c>
      <c r="E43" s="139">
        <f t="shared" si="0"/>
        <v>364.9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+'Ekamut-caxs'!B58</f>
        <v>Ջեռուցման համակարգի սպասարկման գծով</v>
      </c>
      <c r="C44" s="138">
        <v>102</v>
      </c>
      <c r="D44" s="142">
        <f>+'Ekamut-caxs'!D58</f>
        <v>119.944</v>
      </c>
      <c r="E44" s="139">
        <f>D44-C44</f>
        <v>17.944000000000003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 hidden="1">
      <c r="A45" s="35">
        <f t="shared" si="4"/>
        <v>17</v>
      </c>
      <c r="B45" s="141" t="str">
        <f>+'Ekamut-caxs'!B59</f>
        <v>Կաթսայատան սպասարկման գծով</v>
      </c>
      <c r="C45" s="138"/>
      <c r="D45" s="142">
        <f>+'Ekamut-caxs'!D59</f>
        <v>0</v>
      </c>
      <c r="E45" s="139">
        <f>D45-C45</f>
        <v>0</v>
      </c>
      <c r="F45" s="13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+'Ekamut-caxs'!B60</f>
        <v>Սպասարկման և կոմունալ համավճարների գծով</v>
      </c>
      <c r="C46" s="138"/>
      <c r="D46" s="142">
        <f>+'Ekamut-caxs'!D60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v>17</v>
      </c>
      <c r="B47" s="141" t="str">
        <f>+'Ekamut-caxs'!B61</f>
        <v>Գնումների համակարգողի ծառայության գծով</v>
      </c>
      <c r="C47" s="140">
        <v>108</v>
      </c>
      <c r="D47" s="142">
        <f>+'Ekamut-caxs'!D61</f>
        <v>108</v>
      </c>
      <c r="E47" s="139">
        <f t="shared" si="0"/>
        <v>0</v>
      </c>
      <c r="F47" s="12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18</v>
      </c>
      <c r="B48" s="141" t="str">
        <f>+'Ekamut-caxs'!B62</f>
        <v>Համակարգիչների տեխնիկական սպասարկման գծով</v>
      </c>
      <c r="C48" s="140">
        <v>50</v>
      </c>
      <c r="D48" s="142">
        <f>+'Ekamut-caxs'!D62</f>
        <v>84</v>
      </c>
      <c r="E48" s="139">
        <f t="shared" si="0"/>
        <v>34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+'Ekamut-caxs'!B63</f>
        <v>Համակարգչային ծրագրի և կայքի սպասարկման գծով</v>
      </c>
      <c r="C49" s="138">
        <v>117</v>
      </c>
      <c r="D49" s="142">
        <f>+'Ekamut-caxs'!D63</f>
        <v>107</v>
      </c>
      <c r="E49" s="139">
        <f t="shared" si="0"/>
        <v>-10</v>
      </c>
      <c r="F49" s="128"/>
      <c r="G49" s="5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+'Ekamut-caxs'!B64</f>
        <v>էլ․ստորագրության գծով</v>
      </c>
      <c r="C50" s="138">
        <v>3</v>
      </c>
      <c r="D50" s="142">
        <f>+'Ekamut-caxs'!D64</f>
        <v>3</v>
      </c>
      <c r="E50" s="139">
        <f t="shared" ref="E50:E61" si="5">D50-C50</f>
        <v>0</v>
      </c>
      <c r="F50" s="13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+'Ekamut-caxs'!B65</f>
        <v>Հայտարարության գծով</v>
      </c>
      <c r="C51" s="138">
        <v>5</v>
      </c>
      <c r="D51" s="142">
        <f>+'Ekamut-caxs'!D65</f>
        <v>10.199999999999999</v>
      </c>
      <c r="E51" s="139">
        <f t="shared" si="5"/>
        <v>5.1999999999999993</v>
      </c>
      <c r="F51" s="12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 hidden="1">
      <c r="A52" s="35">
        <f t="shared" si="4"/>
        <v>22</v>
      </c>
      <c r="B52" s="141" t="str">
        <f>+'Ekamut-caxs'!B66</f>
        <v>Բաժանորդագրության գծով</v>
      </c>
      <c r="C52" s="138"/>
      <c r="D52" s="142">
        <f>+'Ekamut-caxs'!D66</f>
        <v>0</v>
      </c>
      <c r="E52" s="139">
        <f t="shared" si="5"/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v>22</v>
      </c>
      <c r="B53" s="141" t="str">
        <f>+'Ekamut-caxs'!B67</f>
        <v>Վերապատրաստման գծով</v>
      </c>
      <c r="C53" s="138">
        <v>24</v>
      </c>
      <c r="D53" s="142">
        <f>+'Ekamut-caxs'!D67</f>
        <v>24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2" customFormat="1" ht="17.25" hidden="1">
      <c r="A54" s="35">
        <f t="shared" si="4"/>
        <v>23</v>
      </c>
      <c r="B54" s="182">
        <f>+'Ekamut-caxs'!B68</f>
        <v>0</v>
      </c>
      <c r="C54" s="138"/>
      <c r="D54" s="140">
        <f>+'Ekamut-caxs'!D68</f>
        <v>0</v>
      </c>
      <c r="E54" s="138">
        <f t="shared" si="5"/>
        <v>0</v>
      </c>
      <c r="F54" s="138"/>
    </row>
    <row r="55" spans="1:18" s="32" customFormat="1" ht="17.25" hidden="1">
      <c r="A55" s="35">
        <f t="shared" si="4"/>
        <v>24</v>
      </c>
      <c r="B55" s="182">
        <f>+'Ekamut-caxs'!B69</f>
        <v>0</v>
      </c>
      <c r="C55" s="138"/>
      <c r="D55" s="140">
        <f>+'Ekamut-caxs'!D69</f>
        <v>0</v>
      </c>
      <c r="E55" s="138">
        <f t="shared" si="5"/>
        <v>0</v>
      </c>
      <c r="F55" s="138"/>
      <c r="G55" s="32" t="s">
        <v>286</v>
      </c>
    </row>
    <row r="56" spans="1:18" s="32" customFormat="1" ht="17.25" hidden="1">
      <c r="A56" s="35">
        <f t="shared" si="4"/>
        <v>25</v>
      </c>
      <c r="B56" s="182" t="str">
        <f>+'Ekamut-caxs'!B70</f>
        <v>Դուրսգրվող գույքի վերագնահատման գծով</v>
      </c>
      <c r="C56" s="138"/>
      <c r="D56" s="140">
        <f>+'Ekamut-caxs'!D70</f>
        <v>0</v>
      </c>
      <c r="E56" s="138">
        <f>D56-C56</f>
        <v>0</v>
      </c>
      <c r="F56" s="248"/>
    </row>
    <row r="57" spans="1:18" s="32" customFormat="1" ht="17.25" hidden="1">
      <c r="A57" s="35">
        <f t="shared" si="4"/>
        <v>26</v>
      </c>
      <c r="B57" s="182" t="str">
        <f>+'Ekamut-caxs'!B71</f>
        <v>Կրակմարիչների լիցքավորում</v>
      </c>
      <c r="C57" s="138"/>
      <c r="D57" s="140">
        <f>+'Ekamut-caxs'!D71</f>
        <v>0</v>
      </c>
      <c r="E57" s="138">
        <f>D57-C57</f>
        <v>0</v>
      </c>
      <c r="F57" s="138"/>
    </row>
    <row r="58" spans="1:18" s="33" customFormat="1" ht="17.25">
      <c r="A58" s="35">
        <v>23</v>
      </c>
      <c r="B58" s="141" t="str">
        <f>+'Ekamut-caxs'!B72</f>
        <v>Հիմնական միջոցների մաշվածության գծով, որից՝</v>
      </c>
      <c r="C58" s="138">
        <v>2014.5</v>
      </c>
      <c r="D58" s="142">
        <f>+'Ekamut-caxs'!D72</f>
        <v>1837.674</v>
      </c>
      <c r="E58" s="139">
        <f t="shared" si="5"/>
        <v>-176.82600000000002</v>
      </c>
      <c r="F58" s="138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</row>
    <row r="59" spans="1:18">
      <c r="A59" s="19">
        <v>23.1</v>
      </c>
      <c r="B59" s="183" t="str">
        <f>+'Ekamut-caxs'!B73</f>
        <v>պայմանով (անհատույց) ստացված</v>
      </c>
      <c r="C59" s="130">
        <v>2014.5</v>
      </c>
      <c r="D59" s="143">
        <f>+'Ekamut-caxs'!D73</f>
        <v>1837.674</v>
      </c>
      <c r="E59" s="129">
        <f t="shared" si="5"/>
        <v>-176.82600000000002</v>
      </c>
      <c r="F59" s="130"/>
      <c r="G59" s="79"/>
    </row>
    <row r="60" spans="1:18" s="33" customFormat="1" ht="17.25" hidden="1">
      <c r="A60" s="35">
        <f>+A58+1</f>
        <v>24</v>
      </c>
      <c r="B60" s="141" t="str">
        <f>+'Ekamut-caxs'!B74</f>
        <v xml:space="preserve">Չփոխհատուցվող հարկերի գծով </v>
      </c>
      <c r="C60" s="138"/>
      <c r="D60" s="142">
        <f>+'Ekamut-caxs'!D74</f>
        <v>0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33" customFormat="1" ht="17.25" hidden="1">
      <c r="A61" s="35">
        <f>+A60+1</f>
        <v>25</v>
      </c>
      <c r="B61" s="141" t="str">
        <f>+'Ekamut-caxs'!B75</f>
        <v>Այլ ծախսերի գծով</v>
      </c>
      <c r="C61" s="138"/>
      <c r="D61" s="142">
        <f>+'Ekamut-caxs'!D75</f>
        <v>621</v>
      </c>
      <c r="E61" s="139">
        <f t="shared" si="5"/>
        <v>621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24" customFormat="1" ht="17.25">
      <c r="A62" s="18"/>
      <c r="B62" s="198" t="s">
        <v>77</v>
      </c>
      <c r="C62" s="147">
        <f>C6-C22</f>
        <v>0</v>
      </c>
      <c r="D62" s="147">
        <f>D6-D22</f>
        <v>-8.9999999909196049E-3</v>
      </c>
      <c r="E62" s="147">
        <f t="shared" si="0"/>
        <v>-8.9999999909196049E-3</v>
      </c>
      <c r="F62" s="180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</row>
    <row r="63" spans="1:18" s="24" customFormat="1" ht="14.25">
      <c r="A63" s="25"/>
      <c r="B63" s="199"/>
      <c r="C63" s="26"/>
      <c r="D63" s="26"/>
      <c r="E63" s="26"/>
      <c r="F63" s="26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ht="24.75" customHeight="1">
      <c r="B64" s="212" t="s">
        <v>330</v>
      </c>
      <c r="C64" s="464"/>
      <c r="D64" s="480" t="str">
        <f>+'Ekamut-caxs'!D78</f>
        <v>Լիլիթ Դարբինյան</v>
      </c>
      <c r="E64" s="480"/>
      <c r="F64" s="65"/>
    </row>
    <row r="65" spans="1:6" ht="9.75" customHeight="1">
      <c r="B65" s="213"/>
      <c r="C65" s="214"/>
      <c r="D65" s="479" t="s">
        <v>5</v>
      </c>
      <c r="E65" s="479"/>
      <c r="F65" s="151"/>
    </row>
    <row r="66" spans="1:6" ht="24.75" customHeight="1">
      <c r="B66" s="212" t="s">
        <v>6</v>
      </c>
      <c r="C66" s="464"/>
      <c r="D66" s="480" t="str">
        <f>+'Ekamut-caxs'!D80</f>
        <v>Արփինե Գրիգորյան</v>
      </c>
      <c r="E66" s="480"/>
      <c r="F66" s="65"/>
    </row>
    <row r="67" spans="1:6" ht="11.25" customHeight="1">
      <c r="B67" s="215"/>
      <c r="C67" s="214"/>
      <c r="D67" s="479" t="s">
        <v>5</v>
      </c>
      <c r="E67" s="479"/>
      <c r="F67" s="151"/>
    </row>
    <row r="68" spans="1:6" s="11" customFormat="1">
      <c r="A68" s="16"/>
      <c r="B68" s="216" t="s">
        <v>1</v>
      </c>
      <c r="C68" s="214"/>
      <c r="D68" s="214"/>
      <c r="E68" s="214"/>
      <c r="F68" s="12"/>
    </row>
    <row r="69" spans="1:6" s="11" customFormat="1">
      <c r="A69" s="60"/>
      <c r="B69" s="15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3" zoomScaleSheetLayoutView="100" workbookViewId="0">
      <selection activeCell="D42" sqref="D42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8" t="s">
        <v>78</v>
      </c>
      <c r="B1" s="478"/>
      <c r="C1" s="478"/>
      <c r="D1" s="478"/>
      <c r="E1" s="478"/>
      <c r="F1" s="478"/>
    </row>
    <row r="2" spans="1:20" s="14" customFormat="1" ht="20.25">
      <c r="A2" s="474" t="str">
        <f>+'Ekamut-caxs'!A13:D13</f>
        <v xml:space="preserve">«Երևանի հ.85 մսուր-մանկապարտեզ» ՀՈԱԿ-ի </v>
      </c>
      <c r="B2" s="474"/>
      <c r="C2" s="474"/>
      <c r="D2" s="474"/>
      <c r="E2" s="474"/>
      <c r="F2" s="47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1" t="s">
        <v>259</v>
      </c>
      <c r="B3" s="481"/>
      <c r="C3" s="481"/>
      <c r="D3" s="481"/>
      <c r="E3" s="481"/>
      <c r="F3" s="48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281</v>
      </c>
      <c r="D5" s="127" t="s">
        <v>282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2089.3000000000002</v>
      </c>
      <c r="D6" s="131">
        <f>+C6</f>
        <v>2089.3000000000002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SUM(C8:C9,C12,C16:C22)</f>
        <v>65791.399999999994</v>
      </c>
      <c r="D7" s="136">
        <f>SUM(D8:D9,D12,D16:D22)</f>
        <v>65836.599999999991</v>
      </c>
      <c r="E7" s="136">
        <f>D7-C7</f>
        <v>45.19999999999709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61204.1</v>
      </c>
      <c r="D8" s="135">
        <f>+'Dramakan hosqer'!C21</f>
        <v>61370</v>
      </c>
      <c r="E8" s="135">
        <f>D8-C8</f>
        <v>165.90000000000146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24</v>
      </c>
      <c r="D9" s="135">
        <f>SUM(D10:D11)</f>
        <v>24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customHeight="1">
      <c r="A10" s="383">
        <f>+A9+0.1</f>
        <v>2.1</v>
      </c>
      <c r="B10" s="384" t="str">
        <f>+'Dramakan hosqer'!B23</f>
        <v>վերապատրաստման գծով</v>
      </c>
      <c r="C10" s="385">
        <v>24</v>
      </c>
      <c r="D10" s="386">
        <f>+'Dramakan hosqer'!C23</f>
        <v>24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hidden="1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3605.3</v>
      </c>
      <c r="D12" s="135">
        <f>SUM(D13:D15)</f>
        <v>3546.7</v>
      </c>
      <c r="E12" s="135">
        <f t="shared" si="1"/>
        <v>-58.600000000000364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>
        <v>1108.3</v>
      </c>
      <c r="D13" s="386">
        <f>+'Dramakan hosqer'!C26</f>
        <v>1032.0999999999999</v>
      </c>
      <c r="E13" s="387">
        <f t="shared" si="1"/>
        <v>-76.200000000000045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customHeight="1">
      <c r="A14" s="383">
        <f>+A13+0.1</f>
        <v>3.2</v>
      </c>
      <c r="B14" s="384" t="str">
        <f>+'Dramakan hosqer'!B27</f>
        <v>զինծառայողների երեխաների գծով</v>
      </c>
      <c r="C14" s="385">
        <v>1997</v>
      </c>
      <c r="D14" s="386">
        <f>+'Dramakan hosqer'!C27</f>
        <v>2014.6</v>
      </c>
      <c r="E14" s="387">
        <f t="shared" si="1"/>
        <v>17.599999999999909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3.3000000000000003</v>
      </c>
      <c r="B15" s="384" t="str">
        <f>+'Dramakan hosqer'!B28</f>
        <v>հիմնական միջոցների ձեռքբերման գծով</v>
      </c>
      <c r="C15" s="385">
        <v>500</v>
      </c>
      <c r="D15" s="386">
        <f>+'Dramakan hosqer'!C28</f>
        <v>500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958</v>
      </c>
      <c r="D16" s="135">
        <f>+'Dramakan hosqer'!C29</f>
        <v>895.9</v>
      </c>
      <c r="E16" s="135">
        <f t="shared" si="1"/>
        <v>-62.100000000000023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66958</v>
      </c>
      <c r="D23" s="136">
        <f>+D24+D66+D78</f>
        <v>65674.808999999994</v>
      </c>
      <c r="E23" s="136">
        <f t="shared" si="0"/>
        <v>-1283.1910000000062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65800.600000000006</v>
      </c>
      <c r="D24" s="136">
        <f>SUM(D25,D28:D34,D38:D60,D64:D65)</f>
        <v>65224.808999999994</v>
      </c>
      <c r="E24" s="136">
        <f t="shared" si="0"/>
        <v>-575.79100000001199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50022.3</v>
      </c>
      <c r="D25" s="135">
        <f>+'Dramakan hosqer'!C38</f>
        <v>49235.7</v>
      </c>
      <c r="E25" s="135">
        <f t="shared" si="0"/>
        <v>-786.60000000000582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>
        <v>697.2</v>
      </c>
      <c r="D26" s="386">
        <f>+'Dramakan hosqer'!C39</f>
        <v>597.22400000000005</v>
      </c>
      <c r="E26" s="387">
        <f t="shared" si="0"/>
        <v>-99.975999999999999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hidden="1" customHeight="1">
      <c r="A27" s="383">
        <f>+A26+0.1</f>
        <v>1.2000000000000002</v>
      </c>
      <c r="B27" s="384" t="str">
        <f>+'Dramakan hosqer'!B40</f>
        <v>պարգևատրման գծով</v>
      </c>
      <c r="C27" s="385"/>
      <c r="D27" s="386">
        <f>+'Dramakan hosqer'!C40</f>
        <v>3381.7055999999998</v>
      </c>
      <c r="E27" s="387">
        <f t="shared" si="0"/>
        <v>3381.7055999999998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10677</v>
      </c>
      <c r="D28" s="135">
        <f>+'Dramakan hosqer'!C41</f>
        <v>9937.4</v>
      </c>
      <c r="E28" s="135">
        <f t="shared" si="0"/>
        <v>-739.60000000000036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1742.9</v>
      </c>
      <c r="D29" s="135">
        <f>+'Dramakan hosqer'!C42</f>
        <v>1870.1</v>
      </c>
      <c r="E29" s="135">
        <f t="shared" si="0"/>
        <v>127.19999999999982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729.1</v>
      </c>
      <c r="D30" s="135">
        <f>+'Dramakan hosqer'!C43</f>
        <v>762.7</v>
      </c>
      <c r="E30" s="135">
        <f t="shared" si="0"/>
        <v>33.600000000000023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212.3</v>
      </c>
      <c r="D31" s="135">
        <f>+'Dramakan hosqer'!C44</f>
        <v>269.8</v>
      </c>
      <c r="E31" s="135">
        <f t="shared" si="0"/>
        <v>57.5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56.4</v>
      </c>
      <c r="D32" s="135">
        <f>+'Dramakan hosqer'!C45</f>
        <v>56.400000000000006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129.80000000000001</v>
      </c>
      <c r="D34" s="135">
        <f>SUM(D35:D37)</f>
        <v>130.6</v>
      </c>
      <c r="E34" s="135">
        <f t="shared" si="0"/>
        <v>0.79999999999998295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8.1</v>
      </c>
      <c r="B35" s="384" t="str">
        <f>+'Dramakan hosqer'!B48</f>
        <v>բաժանորդային վճար</v>
      </c>
      <c r="C35" s="385">
        <v>57.6</v>
      </c>
      <c r="D35" s="386">
        <f>+'Dramakan hosqer'!C48</f>
        <v>57.599999999999994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8.1999999999999993</v>
      </c>
      <c r="B36" s="384" t="str">
        <f>+'Dramakan hosqer'!B49</f>
        <v>րոպեավճար</v>
      </c>
      <c r="C36" s="385">
        <v>6.2</v>
      </c>
      <c r="D36" s="386">
        <f>+'Dramakan hosqer'!C49</f>
        <v>7</v>
      </c>
      <c r="E36" s="387">
        <f t="shared" si="0"/>
        <v>0.79999999999999982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8.2999999999999989</v>
      </c>
      <c r="B37" s="384" t="str">
        <f>+'Dramakan hosqer'!B50</f>
        <v>ինտերնետ կապ</v>
      </c>
      <c r="C37" s="385">
        <v>66</v>
      </c>
      <c r="D37" s="386">
        <f>+'Dramakan hosqer'!C50</f>
        <v>66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588</v>
      </c>
      <c r="D39" s="135">
        <f>+'Dramakan hosqer'!C52</f>
        <v>588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111.6</v>
      </c>
      <c r="D40" s="135">
        <f>+'Dramakan hosqer'!C53</f>
        <v>111.6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100</v>
      </c>
      <c r="D41" s="466">
        <f>+'Dramakan hosqer'!C54</f>
        <v>520</v>
      </c>
      <c r="E41" s="135">
        <f t="shared" si="0"/>
        <v>420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200</v>
      </c>
      <c r="D42" s="135">
        <f>+'Dramakan hosqer'!C55</f>
        <v>189.26499999999999</v>
      </c>
      <c r="E42" s="135">
        <f t="shared" si="0"/>
        <v>-10.735000000000014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13</v>
      </c>
      <c r="D43" s="135">
        <f>+'Dramakan hosqer'!C56</f>
        <v>13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90</v>
      </c>
      <c r="D44" s="135">
        <f>+'Dramakan hosqer'!C57</f>
        <v>0</v>
      </c>
      <c r="E44" s="135">
        <f t="shared" si="0"/>
        <v>-90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150</v>
      </c>
      <c r="D45" s="466">
        <f>+'Dramakan hosqer'!C58</f>
        <v>514.9</v>
      </c>
      <c r="E45" s="135">
        <f t="shared" si="0"/>
        <v>364.9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102</v>
      </c>
      <c r="D46" s="135">
        <f>+'Dramakan hosqer'!C59</f>
        <v>119.944</v>
      </c>
      <c r="E46" s="135">
        <f t="shared" si="0"/>
        <v>17.944000000000003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50</v>
      </c>
      <c r="D50" s="135">
        <f>+'Dramakan hosqer'!C63</f>
        <v>84</v>
      </c>
      <c r="E50" s="135">
        <f t="shared" si="0"/>
        <v>34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5</v>
      </c>
      <c r="D53" s="135">
        <f>+'Dramakan hosqer'!C66</f>
        <v>10.199999999999999</v>
      </c>
      <c r="E53" s="135">
        <f t="shared" si="0"/>
        <v>5.1999999999999993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24</v>
      </c>
      <c r="D55" s="135">
        <f>+'Dramakan hosqer'!C68</f>
        <v>24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23</v>
      </c>
      <c r="B56" s="242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2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25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26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27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>
        <f>+A60+0.1</f>
        <v>27.1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hidden="1" customHeight="1">
      <c r="A62" s="383">
        <f t="shared" ref="A62:A63" si="6">+A61+0.1</f>
        <v>27.200000000000003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hidden="1" customHeight="1">
      <c r="A63" s="383">
        <f t="shared" si="6"/>
        <v>27.300000000000004</v>
      </c>
      <c r="B63" s="384" t="str">
        <f>+'Dramakan hosqer'!B76</f>
        <v xml:space="preserve">չփոխհատուցվող հարկերի գծով </v>
      </c>
      <c r="C63" s="385"/>
      <c r="D63" s="386">
        <f>+'Dramakan hosqer'!C76</f>
        <v>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v>23</v>
      </c>
      <c r="B64" s="181" t="str">
        <f>+'Dramakan hosqer'!B77</f>
        <v>Կրեդիտորական պարտքի մարման գծով</v>
      </c>
      <c r="C64" s="134">
        <v>509.2</v>
      </c>
      <c r="D64" s="135">
        <f>+'Dramakan hosqer'!C77</f>
        <v>509.20000000000005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24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500</v>
      </c>
      <c r="D66" s="136">
        <f>+D67+D74</f>
        <v>450</v>
      </c>
      <c r="E66" s="136">
        <f t="shared" si="0"/>
        <v>-50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500</v>
      </c>
      <c r="D67" s="135">
        <f>SUM(D68:D73)</f>
        <v>450</v>
      </c>
      <c r="E67" s="135">
        <f t="shared" si="0"/>
        <v>-50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hidden="1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/>
      <c r="D68" s="386">
        <f>+'Dramakan hosqer'!C81</f>
        <v>0</v>
      </c>
      <c r="E68" s="387">
        <f t="shared" ref="E68:E81" si="7">D68-C68</f>
        <v>0</v>
      </c>
      <c r="F68" s="388"/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customHeight="1">
      <c r="A69" s="383">
        <v>1.1000000000000001</v>
      </c>
      <c r="B69" s="384" t="str">
        <f>+'Dramakan hosqer'!B82</f>
        <v>համակարգչային սարքավորումներ / տեխնիկա</v>
      </c>
      <c r="C69" s="385">
        <v>500</v>
      </c>
      <c r="D69" s="386">
        <f>+'Dramakan hosqer'!C82</f>
        <v>450</v>
      </c>
      <c r="E69" s="387">
        <f>D69-C69</f>
        <v>-50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hidden="1" customHeight="1">
      <c r="A70" s="383">
        <f t="shared" ref="A70:A73" si="8">+A69+0.1</f>
        <v>1.2000000000000002</v>
      </c>
      <c r="B70" s="384" t="str">
        <f>+'Dramakan hosqer'!B83</f>
        <v>մեքենաներ և սարքավորումներ</v>
      </c>
      <c r="C70" s="385"/>
      <c r="D70" s="386">
        <f>+'Dramakan hosqer'!C83</f>
        <v>0</v>
      </c>
      <c r="E70" s="387">
        <f t="shared" si="7"/>
        <v>0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si="8"/>
        <v>1.3000000000000003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1.4000000000000004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1.5000000000000004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120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>
      <c r="A78" s="81" t="s">
        <v>55</v>
      </c>
      <c r="B78" s="9" t="s">
        <v>140</v>
      </c>
      <c r="C78" s="136">
        <f>SUM(C79:C80)</f>
        <v>657.4</v>
      </c>
      <c r="D78" s="136">
        <f>SUM(D79:D80)</f>
        <v>0</v>
      </c>
      <c r="E78" s="136">
        <f t="shared" si="7"/>
        <v>-657.4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657.4</v>
      </c>
      <c r="D79" s="135">
        <f>+'Dramakan hosqer'!C92</f>
        <v>0</v>
      </c>
      <c r="E79" s="134">
        <f>D79-C79</f>
        <v>-657.4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922.69999999999709</v>
      </c>
      <c r="D81" s="136">
        <f>D6+D7-D23</f>
        <v>2251.0910000000003</v>
      </c>
      <c r="E81" s="136">
        <f t="shared" si="7"/>
        <v>1328.3910000000033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4"/>
      <c r="D83" s="483" t="str">
        <f>+'Ekamut-caxs'!D78</f>
        <v>Լիլիթ Դարբինյան</v>
      </c>
      <c r="E83" s="48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7" t="s">
        <v>4</v>
      </c>
      <c r="C84" s="465"/>
      <c r="D84" s="482" t="s">
        <v>91</v>
      </c>
      <c r="E84" s="482"/>
      <c r="F84" s="153"/>
    </row>
    <row r="85" spans="1:20" s="11" customFormat="1" ht="22.5" customHeight="1">
      <c r="A85" s="12"/>
      <c r="B85" s="218" t="s">
        <v>6</v>
      </c>
      <c r="C85" s="214"/>
      <c r="D85" s="480" t="str">
        <f>+'Ekamut-caxs'!D80</f>
        <v>Արփինե Գրիգորյան</v>
      </c>
      <c r="E85" s="48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5"/>
      <c r="C86" s="214"/>
      <c r="D86" s="482" t="s">
        <v>91</v>
      </c>
      <c r="E86" s="482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V85"/>
  <sheetViews>
    <sheetView view="pageBreakPreview" topLeftCell="A37" workbookViewId="0">
      <selection activeCell="D42" sqref="D42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9" t="s">
        <v>66</v>
      </c>
      <c r="B1" s="489"/>
      <c r="C1" s="489"/>
      <c r="D1" s="489"/>
      <c r="E1" s="48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0" t="str">
        <f>+'Ekamut-caxs'!A13:D13</f>
        <v xml:space="preserve">«Երևանի հ.85 մսուր-մանկապարտեզ» ՀՈԱԿ-ի </v>
      </c>
      <c r="B2" s="491"/>
      <c r="C2" s="491"/>
      <c r="D2" s="491"/>
      <c r="E2" s="49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2" t="s">
        <v>143</v>
      </c>
      <c r="B3" s="492"/>
      <c r="C3" s="492"/>
      <c r="D3" s="492"/>
      <c r="E3" s="49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3" t="s">
        <v>244</v>
      </c>
      <c r="B4" s="493"/>
      <c r="C4" s="493"/>
      <c r="D4" s="493"/>
      <c r="E4" s="49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4" t="s">
        <v>148</v>
      </c>
      <c r="B7" s="495"/>
      <c r="C7" s="495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idden="1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 hidden="1">
      <c r="A10" s="102">
        <v>1.2</v>
      </c>
      <c r="B10" s="103" t="s">
        <v>152</v>
      </c>
      <c r="C10" s="102" t="s">
        <v>153</v>
      </c>
      <c r="D10" s="22"/>
      <c r="E10" s="22"/>
    </row>
    <row r="11" spans="1:22" hidden="1">
      <c r="A11" s="102">
        <v>1.3</v>
      </c>
      <c r="B11" s="103" t="s">
        <v>154</v>
      </c>
      <c r="C11" s="102" t="s">
        <v>155</v>
      </c>
      <c r="D11" s="22"/>
      <c r="E11" s="22"/>
    </row>
    <row r="12" spans="1:22" hidden="1">
      <c r="A12" s="102">
        <v>1.4</v>
      </c>
      <c r="B12" s="104" t="s">
        <v>156</v>
      </c>
      <c r="C12" s="105" t="s">
        <v>157</v>
      </c>
      <c r="D12" s="22"/>
      <c r="E12" s="22"/>
    </row>
    <row r="13" spans="1:22" hidden="1">
      <c r="A13" s="102">
        <v>1.5</v>
      </c>
      <c r="B13" s="104"/>
      <c r="C13" s="102" t="s">
        <v>158</v>
      </c>
      <c r="D13" s="22"/>
      <c r="E13" s="22"/>
    </row>
    <row r="14" spans="1:22" hidden="1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 hidden="1">
      <c r="A16" s="102">
        <v>1.8</v>
      </c>
      <c r="B16" s="104"/>
      <c r="C16" s="106" t="s">
        <v>180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 hidden="1">
      <c r="A25" s="102">
        <v>2.7</v>
      </c>
      <c r="B25" s="104" t="s">
        <v>160</v>
      </c>
      <c r="C25" s="102" t="s">
        <v>161</v>
      </c>
      <c r="D25" s="22"/>
      <c r="E25" s="22"/>
    </row>
    <row r="26" spans="1:22" hidden="1">
      <c r="A26" s="102">
        <v>2.8</v>
      </c>
      <c r="B26" s="104" t="s">
        <v>160</v>
      </c>
      <c r="C26" s="102" t="s">
        <v>162</v>
      </c>
      <c r="D26" s="22"/>
      <c r="E26" s="22"/>
    </row>
    <row r="27" spans="1:22" hidden="1">
      <c r="A27" s="102">
        <v>2.9</v>
      </c>
      <c r="B27" s="103" t="s">
        <v>163</v>
      </c>
      <c r="C27" s="102" t="s">
        <v>164</v>
      </c>
      <c r="D27" s="22"/>
      <c r="E27" s="22"/>
    </row>
    <row r="28" spans="1:22" hidden="1">
      <c r="A28" s="108">
        <v>2.1</v>
      </c>
      <c r="B28" s="104" t="s">
        <v>165</v>
      </c>
      <c r="C28" s="102" t="s">
        <v>166</v>
      </c>
      <c r="D28" s="22"/>
      <c r="E28" s="22"/>
    </row>
    <row r="29" spans="1:22" hidden="1">
      <c r="A29" s="108">
        <v>2.11</v>
      </c>
      <c r="B29" s="104"/>
      <c r="C29" s="106" t="s">
        <v>167</v>
      </c>
      <c r="D29" s="22"/>
      <c r="E29" s="22"/>
    </row>
    <row r="30" spans="1:22" s="83" customFormat="1" ht="28.5" hidden="1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idden="1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4" t="s">
        <v>173</v>
      </c>
      <c r="B35" s="495"/>
      <c r="C35" s="495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398.8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76.7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22.8</v>
      </c>
      <c r="E38" s="22"/>
    </row>
    <row r="39" spans="1:22" hidden="1">
      <c r="A39" s="102">
        <v>1.4</v>
      </c>
      <c r="B39" s="104" t="s">
        <v>156</v>
      </c>
      <c r="C39" s="105" t="s">
        <v>157</v>
      </c>
      <c r="D39" s="22"/>
      <c r="E39" s="22"/>
    </row>
    <row r="40" spans="1:22" hidden="1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10.9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 hidden="1">
      <c r="A43" s="102">
        <v>1.8</v>
      </c>
      <c r="B43" s="104"/>
      <c r="C43" s="106" t="s">
        <v>180</v>
      </c>
      <c r="D43" s="22"/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 hidden="1">
      <c r="A51" s="102">
        <v>2.6</v>
      </c>
      <c r="B51" s="103" t="s">
        <v>163</v>
      </c>
      <c r="C51" s="102" t="s">
        <v>164</v>
      </c>
      <c r="D51" s="22"/>
      <c r="E51" s="22"/>
    </row>
    <row r="52" spans="1:22" hidden="1">
      <c r="A52" s="102">
        <v>2.7</v>
      </c>
      <c r="B52" s="104" t="s">
        <v>165</v>
      </c>
      <c r="C52" s="102" t="s">
        <v>166</v>
      </c>
      <c r="D52" s="22"/>
      <c r="E52" s="22"/>
    </row>
    <row r="53" spans="1:22" hidden="1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961.8</v>
      </c>
      <c r="E54" s="22"/>
      <c r="F54" s="150">
        <f>SUM(D36:D53)</f>
        <v>509.2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961.8</v>
      </c>
      <c r="E55" s="22"/>
    </row>
    <row r="56" spans="1:22" ht="27" hidden="1">
      <c r="A56" s="102">
        <v>1.2</v>
      </c>
      <c r="B56" s="115"/>
      <c r="C56" s="102" t="s">
        <v>169</v>
      </c>
      <c r="D56" s="22"/>
      <c r="E56" s="102"/>
    </row>
    <row r="57" spans="1:22" hidden="1">
      <c r="A57" s="102">
        <v>1.3</v>
      </c>
      <c r="B57" s="104" t="s">
        <v>165</v>
      </c>
      <c r="C57" s="102" t="s">
        <v>171</v>
      </c>
      <c r="D57" s="22"/>
      <c r="E57" s="22"/>
    </row>
    <row r="58" spans="1:22" hidden="1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1471</v>
      </c>
      <c r="E59" s="119"/>
      <c r="F59" s="331">
        <f>+D59-D55</f>
        <v>509.20000000000005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2089.3000000000002</v>
      </c>
      <c r="D62" s="484" t="s">
        <v>176</v>
      </c>
      <c r="E62" s="485"/>
    </row>
    <row r="63" spans="1:22" ht="36.75" customHeight="1"/>
    <row r="64" spans="1:22" s="83" customFormat="1" ht="25.5" customHeight="1">
      <c r="A64" s="123"/>
      <c r="B64" s="219" t="s">
        <v>2</v>
      </c>
      <c r="C64" s="220"/>
      <c r="D64" s="486" t="str">
        <f>+'Ekamut-caxs'!D78</f>
        <v>Լիլիթ Դարբինյան</v>
      </c>
      <c r="E64" s="48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1"/>
      <c r="C65" s="222"/>
      <c r="D65" s="487" t="s">
        <v>91</v>
      </c>
      <c r="E65" s="48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19" t="s">
        <v>6</v>
      </c>
      <c r="C66" s="220"/>
      <c r="D66" s="486" t="str">
        <f>+'Ekamut-caxs'!D80</f>
        <v>Արփինե Գրիգորյան</v>
      </c>
      <c r="E66" s="48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8" t="s">
        <v>91</v>
      </c>
      <c r="E67" s="48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tabColor rgb="FFFFFF00"/>
    <pageSetUpPr fitToPage="1"/>
  </sheetPr>
  <dimension ref="A1:O38"/>
  <sheetViews>
    <sheetView view="pageBreakPreview" zoomScale="85" zoomScaleSheetLayoutView="85" workbookViewId="0">
      <selection activeCell="D42" sqref="D42"/>
    </sheetView>
  </sheetViews>
  <sheetFormatPr defaultColWidth="9.140625" defaultRowHeight="16.5"/>
  <cols>
    <col min="1" max="1" width="4.140625" style="258" customWidth="1"/>
    <col min="2" max="2" width="15.5703125" style="258" customWidth="1"/>
    <col min="3" max="3" width="10.85546875" style="258" customWidth="1"/>
    <col min="4" max="5" width="13.42578125" style="258" customWidth="1"/>
    <col min="6" max="6" width="16.28515625" style="258" customWidth="1"/>
    <col min="7" max="7" width="11.42578125" style="258" customWidth="1"/>
    <col min="8" max="8" width="13.28515625" style="258" customWidth="1"/>
    <col min="9" max="10" width="14.85546875" style="258" customWidth="1"/>
    <col min="11" max="11" width="10.85546875" style="258" customWidth="1"/>
    <col min="12" max="12" width="12.85546875" style="258" customWidth="1"/>
    <col min="13" max="13" width="14.85546875" style="258" customWidth="1"/>
    <col min="14" max="14" width="10.5703125" style="258" customWidth="1"/>
    <col min="15" max="15" width="11.7109375" style="258" customWidth="1"/>
    <col min="16" max="16384" width="9.140625" style="258"/>
  </cols>
  <sheetData>
    <row r="1" spans="1:15" s="256" customFormat="1" ht="18.75" customHeight="1">
      <c r="A1" s="500" t="s">
        <v>66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s="256" customFormat="1" ht="21.75" customHeight="1">
      <c r="A2" s="499" t="str">
        <f>+'Ekamut-caxs'!A13</f>
        <v xml:space="preserve">«Երևանի հ.85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</row>
    <row r="3" spans="1:15" s="256" customFormat="1" ht="21" customHeight="1">
      <c r="A3" s="499" t="s">
        <v>92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5" ht="21" customHeight="1"/>
    <row r="5" spans="1:15" s="261" customFormat="1" ht="19.5" customHeight="1">
      <c r="A5" s="496" t="s">
        <v>113</v>
      </c>
      <c r="B5" s="496" t="s">
        <v>93</v>
      </c>
      <c r="C5" s="497" t="s">
        <v>94</v>
      </c>
      <c r="D5" s="497"/>
      <c r="E5" s="497"/>
      <c r="F5" s="497"/>
      <c r="G5" s="497" t="s">
        <v>95</v>
      </c>
      <c r="H5" s="497"/>
      <c r="I5" s="497"/>
      <c r="J5" s="497"/>
      <c r="K5" s="497" t="s">
        <v>133</v>
      </c>
      <c r="L5" s="497"/>
      <c r="M5" s="497"/>
      <c r="N5" s="497"/>
      <c r="O5" s="497"/>
    </row>
    <row r="6" spans="1:15" s="263" customFormat="1" ht="51" customHeight="1">
      <c r="A6" s="496"/>
      <c r="B6" s="496"/>
      <c r="C6" s="262" t="s">
        <v>230</v>
      </c>
      <c r="D6" s="262" t="s">
        <v>203</v>
      </c>
      <c r="E6" s="262" t="s">
        <v>231</v>
      </c>
      <c r="F6" s="262" t="s">
        <v>214</v>
      </c>
      <c r="G6" s="262" t="s">
        <v>215</v>
      </c>
      <c r="H6" s="262" t="s">
        <v>203</v>
      </c>
      <c r="I6" s="262" t="s">
        <v>232</v>
      </c>
      <c r="J6" s="262" t="s">
        <v>214</v>
      </c>
      <c r="K6" s="262" t="s">
        <v>230</v>
      </c>
      <c r="L6" s="262" t="s">
        <v>231</v>
      </c>
      <c r="M6" s="262" t="s">
        <v>233</v>
      </c>
      <c r="N6" s="259" t="s">
        <v>234</v>
      </c>
      <c r="O6" s="259" t="s">
        <v>235</v>
      </c>
    </row>
    <row r="7" spans="1:15" ht="19.5" customHeight="1">
      <c r="A7" s="264">
        <v>1</v>
      </c>
      <c r="B7" s="265" t="s">
        <v>96</v>
      </c>
      <c r="C7" s="463">
        <v>2673</v>
      </c>
      <c r="D7" s="266">
        <v>384110</v>
      </c>
      <c r="E7" s="267">
        <v>3371</v>
      </c>
      <c r="F7" s="268">
        <f>IF((E7&lt;10000), E7*143.7, E7*107.1)</f>
        <v>484412.69999999995</v>
      </c>
      <c r="G7" s="463">
        <v>1490</v>
      </c>
      <c r="H7" s="266">
        <v>78026</v>
      </c>
      <c r="I7" s="267">
        <v>1545</v>
      </c>
      <c r="J7" s="268">
        <v>80601</v>
      </c>
      <c r="K7" s="463">
        <v>61</v>
      </c>
      <c r="L7" s="267">
        <v>111</v>
      </c>
      <c r="M7" s="269">
        <f>+L7*200.47</f>
        <v>22252.17</v>
      </c>
      <c r="N7" s="270">
        <f>+L7*7.94904</f>
        <v>882.34343999999999</v>
      </c>
      <c r="O7" s="269">
        <f>+N7+M7</f>
        <v>23134.513439999999</v>
      </c>
    </row>
    <row r="8" spans="1:15" ht="19.5" customHeight="1">
      <c r="A8" s="264">
        <v>2</v>
      </c>
      <c r="B8" s="265" t="s">
        <v>97</v>
      </c>
      <c r="C8" s="463">
        <v>3314</v>
      </c>
      <c r="D8" s="266">
        <v>476222</v>
      </c>
      <c r="E8" s="267">
        <v>3005</v>
      </c>
      <c r="F8" s="268">
        <f t="shared" ref="F8:F18" si="0">IF((E8&lt;10000), E8*143.7, E8*107.1)</f>
        <v>431818.49999999994</v>
      </c>
      <c r="G8" s="463">
        <v>1696</v>
      </c>
      <c r="H8" s="266">
        <v>87412</v>
      </c>
      <c r="I8" s="267">
        <v>1282</v>
      </c>
      <c r="J8" s="268">
        <v>66739</v>
      </c>
      <c r="K8" s="463">
        <v>13</v>
      </c>
      <c r="L8" s="267">
        <v>134</v>
      </c>
      <c r="M8" s="269">
        <f t="shared" ref="M8:M18" si="1">+L8*200.47</f>
        <v>26862.98</v>
      </c>
      <c r="N8" s="270">
        <f t="shared" ref="N8:N18" si="2">+L8*7.94904</f>
        <v>1065.17136</v>
      </c>
      <c r="O8" s="269">
        <f t="shared" ref="O8:O18" si="3">+N8+M8</f>
        <v>27928.15136</v>
      </c>
    </row>
    <row r="9" spans="1:15" ht="19.5" customHeight="1">
      <c r="A9" s="264">
        <v>3</v>
      </c>
      <c r="B9" s="265" t="s">
        <v>98</v>
      </c>
      <c r="C9" s="463">
        <v>1316</v>
      </c>
      <c r="D9" s="266">
        <v>189109</v>
      </c>
      <c r="E9" s="267">
        <v>2254</v>
      </c>
      <c r="F9" s="268">
        <f t="shared" si="0"/>
        <v>323899.8</v>
      </c>
      <c r="G9" s="463">
        <v>1388</v>
      </c>
      <c r="H9" s="266">
        <v>71987</v>
      </c>
      <c r="I9" s="267">
        <v>1225</v>
      </c>
      <c r="J9" s="268">
        <v>63567</v>
      </c>
      <c r="K9" s="463">
        <v>134</v>
      </c>
      <c r="L9" s="267">
        <v>226</v>
      </c>
      <c r="M9" s="269">
        <f t="shared" si="1"/>
        <v>45306.22</v>
      </c>
      <c r="N9" s="270">
        <f t="shared" si="2"/>
        <v>1796.4830400000001</v>
      </c>
      <c r="O9" s="269">
        <f t="shared" si="3"/>
        <v>47102.70304</v>
      </c>
    </row>
    <row r="10" spans="1:15" ht="19.5" customHeight="1">
      <c r="A10" s="264">
        <v>4</v>
      </c>
      <c r="B10" s="265" t="s">
        <v>99</v>
      </c>
      <c r="C10" s="463">
        <v>147</v>
      </c>
      <c r="D10" s="271">
        <v>21124</v>
      </c>
      <c r="E10" s="267">
        <v>79</v>
      </c>
      <c r="F10" s="268">
        <f t="shared" si="0"/>
        <v>11352.3</v>
      </c>
      <c r="G10" s="463">
        <v>1210</v>
      </c>
      <c r="H10" s="271">
        <v>63211</v>
      </c>
      <c r="I10" s="267">
        <v>1115</v>
      </c>
      <c r="J10" s="268">
        <v>58603</v>
      </c>
      <c r="K10" s="463">
        <v>80</v>
      </c>
      <c r="L10" s="267">
        <v>120</v>
      </c>
      <c r="M10" s="269">
        <f t="shared" si="1"/>
        <v>24056.400000000001</v>
      </c>
      <c r="N10" s="270">
        <f t="shared" si="2"/>
        <v>953.88480000000004</v>
      </c>
      <c r="O10" s="269">
        <f t="shared" si="3"/>
        <v>25010.284800000001</v>
      </c>
    </row>
    <row r="11" spans="1:15" ht="19.5" customHeight="1">
      <c r="A11" s="264">
        <v>5</v>
      </c>
      <c r="B11" s="265" t="s">
        <v>100</v>
      </c>
      <c r="C11" s="463">
        <v>85</v>
      </c>
      <c r="D11" s="271">
        <v>12214</v>
      </c>
      <c r="E11" s="267">
        <v>73</v>
      </c>
      <c r="F11" s="268">
        <f t="shared" si="0"/>
        <v>10490.099999999999</v>
      </c>
      <c r="G11" s="463">
        <v>898</v>
      </c>
      <c r="H11" s="271">
        <v>47104</v>
      </c>
      <c r="I11" s="267">
        <v>983</v>
      </c>
      <c r="J11" s="268">
        <v>51516</v>
      </c>
      <c r="K11" s="463">
        <v>45</v>
      </c>
      <c r="L11" s="267">
        <v>57</v>
      </c>
      <c r="M11" s="269">
        <f t="shared" si="1"/>
        <v>11426.789999999999</v>
      </c>
      <c r="N11" s="270">
        <f t="shared" si="2"/>
        <v>453.09528</v>
      </c>
      <c r="O11" s="269">
        <f t="shared" si="3"/>
        <v>11879.885279999999</v>
      </c>
    </row>
    <row r="12" spans="1:15" ht="19.5" customHeight="1">
      <c r="A12" s="264">
        <v>6</v>
      </c>
      <c r="B12" s="265" t="s">
        <v>101</v>
      </c>
      <c r="C12" s="463">
        <v>82</v>
      </c>
      <c r="D12" s="271">
        <v>11784</v>
      </c>
      <c r="E12" s="267">
        <v>89</v>
      </c>
      <c r="F12" s="268">
        <f t="shared" si="0"/>
        <v>12789.3</v>
      </c>
      <c r="G12" s="463">
        <v>828</v>
      </c>
      <c r="H12" s="271">
        <v>43325</v>
      </c>
      <c r="I12" s="267">
        <v>946</v>
      </c>
      <c r="J12" s="268">
        <v>49329</v>
      </c>
      <c r="K12" s="463">
        <v>87</v>
      </c>
      <c r="L12" s="267">
        <v>122</v>
      </c>
      <c r="M12" s="269">
        <f t="shared" si="1"/>
        <v>24457.34</v>
      </c>
      <c r="N12" s="270">
        <f t="shared" si="2"/>
        <v>969.78287999999998</v>
      </c>
      <c r="O12" s="269">
        <f t="shared" si="3"/>
        <v>25427.122879999999</v>
      </c>
    </row>
    <row r="13" spans="1:15" ht="19.5" customHeight="1">
      <c r="A13" s="264">
        <v>7</v>
      </c>
      <c r="B13" s="265" t="s">
        <v>102</v>
      </c>
      <c r="C13" s="463">
        <v>66</v>
      </c>
      <c r="D13" s="271">
        <v>9484</v>
      </c>
      <c r="E13" s="267">
        <v>73</v>
      </c>
      <c r="F13" s="268">
        <f t="shared" si="0"/>
        <v>10490.099999999999</v>
      </c>
      <c r="G13" s="463">
        <v>628</v>
      </c>
      <c r="H13" s="271">
        <v>32243</v>
      </c>
      <c r="I13" s="267">
        <v>1009</v>
      </c>
      <c r="J13" s="268">
        <v>52523</v>
      </c>
      <c r="K13" s="463">
        <v>104</v>
      </c>
      <c r="L13" s="267">
        <v>102</v>
      </c>
      <c r="M13" s="269">
        <f t="shared" si="1"/>
        <v>20447.939999999999</v>
      </c>
      <c r="N13" s="270">
        <f t="shared" si="2"/>
        <v>810.80208000000005</v>
      </c>
      <c r="O13" s="269">
        <f t="shared" si="3"/>
        <v>21258.74208</v>
      </c>
    </row>
    <row r="14" spans="1:15" ht="19.5" customHeight="1">
      <c r="A14" s="264">
        <v>8</v>
      </c>
      <c r="B14" s="272" t="s">
        <v>103</v>
      </c>
      <c r="C14" s="463">
        <v>60</v>
      </c>
      <c r="D14" s="271">
        <v>8622</v>
      </c>
      <c r="E14" s="267">
        <v>79</v>
      </c>
      <c r="F14" s="268">
        <f t="shared" si="0"/>
        <v>11352.3</v>
      </c>
      <c r="G14" s="463">
        <v>704</v>
      </c>
      <c r="H14" s="271">
        <v>36360</v>
      </c>
      <c r="I14" s="267">
        <v>1155</v>
      </c>
      <c r="J14" s="268">
        <v>60310</v>
      </c>
      <c r="K14" s="463">
        <v>77</v>
      </c>
      <c r="L14" s="267">
        <v>126</v>
      </c>
      <c r="M14" s="269">
        <f t="shared" si="1"/>
        <v>25259.22</v>
      </c>
      <c r="N14" s="270">
        <f t="shared" si="2"/>
        <v>1001.57904</v>
      </c>
      <c r="O14" s="269">
        <f t="shared" si="3"/>
        <v>26260.799040000002</v>
      </c>
    </row>
    <row r="15" spans="1:15" ht="19.5" customHeight="1">
      <c r="A15" s="264">
        <v>9</v>
      </c>
      <c r="B15" s="272" t="s">
        <v>104</v>
      </c>
      <c r="C15" s="463">
        <v>81</v>
      </c>
      <c r="D15" s="271">
        <v>11640</v>
      </c>
      <c r="E15" s="267">
        <v>92</v>
      </c>
      <c r="F15" s="268">
        <f t="shared" si="0"/>
        <v>13220.4</v>
      </c>
      <c r="G15" s="463">
        <v>882</v>
      </c>
      <c r="H15" s="271">
        <v>45865</v>
      </c>
      <c r="I15" s="267">
        <v>1114</v>
      </c>
      <c r="J15" s="268">
        <v>58225</v>
      </c>
      <c r="K15" s="463">
        <v>87</v>
      </c>
      <c r="L15" s="267">
        <v>91</v>
      </c>
      <c r="M15" s="269">
        <f t="shared" si="1"/>
        <v>18242.77</v>
      </c>
      <c r="N15" s="270">
        <f t="shared" si="2"/>
        <v>723.36264000000006</v>
      </c>
      <c r="O15" s="269">
        <f t="shared" si="3"/>
        <v>18966.13264</v>
      </c>
    </row>
    <row r="16" spans="1:15" ht="19.5" customHeight="1">
      <c r="A16" s="264">
        <v>10</v>
      </c>
      <c r="B16" s="272" t="s">
        <v>105</v>
      </c>
      <c r="C16" s="463">
        <v>93</v>
      </c>
      <c r="D16" s="271">
        <v>13364</v>
      </c>
      <c r="E16" s="267">
        <v>385</v>
      </c>
      <c r="F16" s="268">
        <f t="shared" si="0"/>
        <v>55324.499999999993</v>
      </c>
      <c r="G16" s="463">
        <v>1076</v>
      </c>
      <c r="H16" s="271">
        <v>56288</v>
      </c>
      <c r="I16" s="267">
        <v>1386</v>
      </c>
      <c r="J16" s="268">
        <v>72668</v>
      </c>
      <c r="K16" s="463">
        <v>80</v>
      </c>
      <c r="L16" s="267">
        <v>82</v>
      </c>
      <c r="M16" s="269">
        <f t="shared" si="1"/>
        <v>16438.54</v>
      </c>
      <c r="N16" s="270">
        <f t="shared" si="2"/>
        <v>651.82128</v>
      </c>
      <c r="O16" s="269">
        <f t="shared" si="3"/>
        <v>17090.361280000001</v>
      </c>
    </row>
    <row r="17" spans="1:15" ht="19.5" customHeight="1">
      <c r="A17" s="264">
        <v>11</v>
      </c>
      <c r="B17" s="272" t="s">
        <v>106</v>
      </c>
      <c r="C17" s="463">
        <v>739</v>
      </c>
      <c r="D17" s="271">
        <v>106221</v>
      </c>
      <c r="E17" s="469">
        <f>+C17</f>
        <v>739</v>
      </c>
      <c r="F17" s="268">
        <f t="shared" si="0"/>
        <v>106194.29999999999</v>
      </c>
      <c r="G17" s="463">
        <v>1306</v>
      </c>
      <c r="H17" s="271">
        <v>68502</v>
      </c>
      <c r="I17" s="469">
        <f>+G17</f>
        <v>1306</v>
      </c>
      <c r="J17" s="268">
        <f t="shared" ref="J17:J18" si="4">+I17*53.48</f>
        <v>69844.87999999999</v>
      </c>
      <c r="K17" s="463">
        <v>206</v>
      </c>
      <c r="L17" s="267">
        <f>+K7</f>
        <v>61</v>
      </c>
      <c r="M17" s="269">
        <f t="shared" si="1"/>
        <v>12228.67</v>
      </c>
      <c r="N17" s="270">
        <f t="shared" si="2"/>
        <v>484.89143999999999</v>
      </c>
      <c r="O17" s="269">
        <f t="shared" si="3"/>
        <v>12713.561439999999</v>
      </c>
    </row>
    <row r="18" spans="1:15" ht="19.5" customHeight="1">
      <c r="A18" s="264">
        <v>12</v>
      </c>
      <c r="B18" s="272" t="s">
        <v>107</v>
      </c>
      <c r="C18" s="463">
        <v>2775</v>
      </c>
      <c r="D18" s="271">
        <v>398767</v>
      </c>
      <c r="E18" s="267">
        <f>+C18</f>
        <v>2775</v>
      </c>
      <c r="F18" s="268">
        <f t="shared" si="0"/>
        <v>398767.49999999994</v>
      </c>
      <c r="G18" s="463">
        <v>1473</v>
      </c>
      <c r="H18" s="271">
        <v>76743</v>
      </c>
      <c r="I18" s="267">
        <f>+G18</f>
        <v>1473</v>
      </c>
      <c r="J18" s="268">
        <f t="shared" si="4"/>
        <v>78776.039999999994</v>
      </c>
      <c r="K18" s="463">
        <v>114</v>
      </c>
      <c r="L18" s="267">
        <f>+K18</f>
        <v>114</v>
      </c>
      <c r="M18" s="269">
        <f t="shared" si="1"/>
        <v>22853.579999999998</v>
      </c>
      <c r="N18" s="270">
        <f t="shared" si="2"/>
        <v>906.19056</v>
      </c>
      <c r="O18" s="269">
        <f t="shared" si="3"/>
        <v>23759.770559999997</v>
      </c>
    </row>
    <row r="19" spans="1:15" ht="32.25" customHeight="1">
      <c r="A19" s="274"/>
      <c r="B19" s="260" t="s">
        <v>89</v>
      </c>
      <c r="C19" s="275">
        <f t="shared" ref="C19:K19" si="5">SUM(C7:C18)</f>
        <v>11431</v>
      </c>
      <c r="D19" s="276">
        <f t="shared" si="5"/>
        <v>1642661</v>
      </c>
      <c r="E19" s="275">
        <f t="shared" si="5"/>
        <v>13014</v>
      </c>
      <c r="F19" s="276">
        <f>SUM(F7:F18)</f>
        <v>1870111.8000000003</v>
      </c>
      <c r="G19" s="275">
        <f>SUM(G7:G18)</f>
        <v>13579</v>
      </c>
      <c r="H19" s="276">
        <f>SUM(H7:H18)</f>
        <v>707066</v>
      </c>
      <c r="I19" s="275">
        <f>SUM(I7:I18)</f>
        <v>14539</v>
      </c>
      <c r="J19" s="276">
        <f>SUM(J7:J18)</f>
        <v>762701.92</v>
      </c>
      <c r="K19" s="275">
        <f t="shared" si="5"/>
        <v>1088</v>
      </c>
      <c r="L19" s="275">
        <f>SUM(L7:L18)</f>
        <v>1346</v>
      </c>
      <c r="M19" s="276">
        <f>SUM(M7:M18)</f>
        <v>269832.62</v>
      </c>
      <c r="N19" s="277">
        <f>SUM(N7:N18)</f>
        <v>10699.40784</v>
      </c>
      <c r="O19" s="276">
        <f>SUM(O7:O18)</f>
        <v>280532.02784</v>
      </c>
    </row>
    <row r="20" spans="1:15" ht="21.75" customHeight="1">
      <c r="B20" s="278"/>
      <c r="C20" s="279"/>
      <c r="D20" s="280"/>
      <c r="E20" s="279"/>
      <c r="F20" s="280">
        <f>ROUND(F19/1000,1)</f>
        <v>1870.1</v>
      </c>
      <c r="G20" s="279"/>
      <c r="H20" s="280"/>
      <c r="I20" s="279"/>
      <c r="J20" s="280">
        <f>ROUND(J19/1000,1)</f>
        <v>762.7</v>
      </c>
      <c r="K20" s="279"/>
      <c r="L20" s="279"/>
      <c r="M20" s="280">
        <f>ROUND(M19/1000,1)</f>
        <v>269.8</v>
      </c>
      <c r="N20" s="280">
        <f t="shared" ref="N20:O20" si="6">ROUND(N19/1000,1)</f>
        <v>10.7</v>
      </c>
      <c r="O20" s="280">
        <f t="shared" si="6"/>
        <v>280.5</v>
      </c>
    </row>
    <row r="21" spans="1:15" ht="33.75" hidden="1" customHeight="1" thickBot="1">
      <c r="B21" s="503" t="s">
        <v>236</v>
      </c>
      <c r="C21" s="503"/>
      <c r="D21" s="503"/>
      <c r="E21" s="281"/>
      <c r="F21" s="282"/>
      <c r="H21" s="281"/>
      <c r="M21" s="280"/>
    </row>
    <row r="22" spans="1:15" s="256" customFormat="1" ht="34.5" hidden="1" customHeight="1">
      <c r="A22" s="283"/>
      <c r="B22" s="284" t="s">
        <v>137</v>
      </c>
      <c r="C22" s="285" t="s">
        <v>138</v>
      </c>
      <c r="D22" s="285" t="s">
        <v>237</v>
      </c>
      <c r="E22" s="285" t="s">
        <v>237</v>
      </c>
      <c r="F22" s="286" t="s">
        <v>237</v>
      </c>
      <c r="G22" s="285" t="s">
        <v>138</v>
      </c>
      <c r="H22" s="285" t="s">
        <v>237</v>
      </c>
      <c r="I22" s="285" t="s">
        <v>237</v>
      </c>
      <c r="J22" s="287" t="s">
        <v>237</v>
      </c>
      <c r="K22" s="285" t="s">
        <v>138</v>
      </c>
      <c r="L22" s="285" t="s">
        <v>237</v>
      </c>
      <c r="M22" s="288" t="s">
        <v>237</v>
      </c>
      <c r="N22" s="283" t="s">
        <v>237</v>
      </c>
      <c r="O22" s="287" t="s">
        <v>237</v>
      </c>
    </row>
    <row r="23" spans="1:15" ht="23.25" hidden="1" customHeight="1">
      <c r="A23" s="289">
        <v>1</v>
      </c>
      <c r="B23" s="290"/>
      <c r="C23" s="273"/>
      <c r="D23" s="273" t="s">
        <v>237</v>
      </c>
      <c r="E23" s="273" t="s">
        <v>237</v>
      </c>
      <c r="F23" s="291"/>
      <c r="G23" s="292"/>
      <c r="H23" s="273" t="s">
        <v>237</v>
      </c>
      <c r="I23" s="273" t="s">
        <v>237</v>
      </c>
      <c r="J23" s="293"/>
      <c r="K23" s="292"/>
      <c r="L23" s="273" t="s">
        <v>237</v>
      </c>
      <c r="M23" s="294"/>
      <c r="N23" s="295" t="s">
        <v>237</v>
      </c>
      <c r="O23" s="296" t="s">
        <v>237</v>
      </c>
    </row>
    <row r="24" spans="1:15" ht="23.25" hidden="1" customHeight="1">
      <c r="A24" s="289">
        <v>2</v>
      </c>
      <c r="B24" s="290"/>
      <c r="C24" s="273"/>
      <c r="D24" s="273" t="s">
        <v>237</v>
      </c>
      <c r="E24" s="273" t="s">
        <v>237</v>
      </c>
      <c r="F24" s="291"/>
      <c r="G24" s="292"/>
      <c r="H24" s="273" t="s">
        <v>237</v>
      </c>
      <c r="I24" s="273" t="s">
        <v>237</v>
      </c>
      <c r="J24" s="293"/>
      <c r="K24" s="292"/>
      <c r="L24" s="273" t="s">
        <v>237</v>
      </c>
      <c r="M24" s="294"/>
      <c r="N24" s="295" t="s">
        <v>237</v>
      </c>
      <c r="O24" s="296" t="s">
        <v>237</v>
      </c>
    </row>
    <row r="25" spans="1:15" s="263" customFormat="1" ht="23.25" hidden="1" customHeight="1">
      <c r="A25" s="297">
        <v>3</v>
      </c>
      <c r="B25" s="298"/>
      <c r="C25" s="299"/>
      <c r="D25" s="299" t="s">
        <v>237</v>
      </c>
      <c r="E25" s="299" t="s">
        <v>237</v>
      </c>
      <c r="F25" s="300"/>
      <c r="G25" s="301"/>
      <c r="H25" s="299" t="s">
        <v>237</v>
      </c>
      <c r="I25" s="299" t="s">
        <v>237</v>
      </c>
      <c r="J25" s="300"/>
      <c r="K25" s="301"/>
      <c r="L25" s="299" t="s">
        <v>237</v>
      </c>
      <c r="M25" s="302"/>
      <c r="N25" s="303" t="s">
        <v>237</v>
      </c>
      <c r="O25" s="304" t="s">
        <v>237</v>
      </c>
    </row>
    <row r="26" spans="1:15" s="256" customFormat="1" ht="24" hidden="1" customHeight="1">
      <c r="A26" s="305"/>
      <c r="B26" s="306" t="s">
        <v>68</v>
      </c>
      <c r="C26" s="276" t="s">
        <v>237</v>
      </c>
      <c r="D26" s="276" t="s">
        <v>237</v>
      </c>
      <c r="E26" s="276" t="s">
        <v>237</v>
      </c>
      <c r="F26" s="307">
        <f>SUM(F23:F25)</f>
        <v>0</v>
      </c>
      <c r="G26" s="308" t="s">
        <v>237</v>
      </c>
      <c r="H26" s="276" t="s">
        <v>237</v>
      </c>
      <c r="I26" s="276" t="s">
        <v>237</v>
      </c>
      <c r="J26" s="307">
        <f>SUM(J23:J25)</f>
        <v>0</v>
      </c>
      <c r="K26" s="308" t="s">
        <v>237</v>
      </c>
      <c r="L26" s="276" t="s">
        <v>237</v>
      </c>
      <c r="M26" s="309">
        <f>SUM(M23:M25)</f>
        <v>0</v>
      </c>
      <c r="N26" s="305" t="s">
        <v>237</v>
      </c>
      <c r="O26" s="310" t="s">
        <v>237</v>
      </c>
    </row>
    <row r="27" spans="1:15" s="256" customFormat="1" ht="27" hidden="1" customHeight="1" thickBot="1">
      <c r="A27" s="311"/>
      <c r="B27" s="312" t="s">
        <v>238</v>
      </c>
      <c r="C27" s="313"/>
      <c r="D27" s="313" t="s">
        <v>237</v>
      </c>
      <c r="E27" s="313" t="s">
        <v>237</v>
      </c>
      <c r="F27" s="314">
        <f>+F20-F26</f>
        <v>1870.1</v>
      </c>
      <c r="G27" s="315" t="s">
        <v>237</v>
      </c>
      <c r="H27" s="313" t="s">
        <v>237</v>
      </c>
      <c r="I27" s="313" t="s">
        <v>237</v>
      </c>
      <c r="J27" s="314">
        <f>J20-J26</f>
        <v>762.7</v>
      </c>
      <c r="K27" s="315" t="s">
        <v>237</v>
      </c>
      <c r="L27" s="313" t="s">
        <v>237</v>
      </c>
      <c r="M27" s="316">
        <f>M20-M26</f>
        <v>269.8</v>
      </c>
      <c r="N27" s="311" t="s">
        <v>237</v>
      </c>
      <c r="O27" s="314">
        <f>+O20-M26</f>
        <v>280.5</v>
      </c>
    </row>
    <row r="28" spans="1:15" s="256" customFormat="1" ht="25.5" hidden="1" customHeight="1" thickBot="1">
      <c r="B28" s="317"/>
      <c r="F28" s="280"/>
      <c r="J28" s="318" t="s">
        <v>139</v>
      </c>
      <c r="K28" s="319"/>
      <c r="L28" s="319"/>
      <c r="M28" s="320">
        <f>+F26+J26+M26</f>
        <v>0</v>
      </c>
    </row>
    <row r="29" spans="1:15" s="256" customFormat="1" ht="20.25" customHeight="1">
      <c r="B29" s="317"/>
      <c r="F29" s="280"/>
      <c r="M29" s="280"/>
    </row>
    <row r="30" spans="1:15" s="278" customFormat="1" ht="25.5" customHeight="1">
      <c r="B30" s="257"/>
      <c r="C30" s="499" t="s">
        <v>2</v>
      </c>
      <c r="D30" s="499"/>
      <c r="E30" s="257"/>
      <c r="F30" s="257"/>
      <c r="G30" s="504"/>
      <c r="H30" s="504"/>
      <c r="I30" s="321"/>
      <c r="J30" s="501" t="s">
        <v>328</v>
      </c>
      <c r="K30" s="501"/>
      <c r="M30" s="282"/>
    </row>
    <row r="31" spans="1:15" s="256" customFormat="1">
      <c r="C31" s="322"/>
      <c r="D31" s="322"/>
      <c r="E31" s="323"/>
      <c r="F31" s="323"/>
      <c r="G31" s="502" t="s">
        <v>90</v>
      </c>
      <c r="H31" s="502"/>
      <c r="I31" s="324"/>
      <c r="J31" s="502" t="s">
        <v>108</v>
      </c>
      <c r="K31" s="502"/>
    </row>
    <row r="32" spans="1:15" s="278" customFormat="1" ht="23.25" customHeight="1">
      <c r="B32" s="257"/>
      <c r="C32" s="325" t="s">
        <v>6</v>
      </c>
      <c r="D32" s="325"/>
      <c r="E32" s="257"/>
      <c r="F32" s="257"/>
      <c r="G32" s="501"/>
      <c r="H32" s="501"/>
      <c r="I32" s="326"/>
      <c r="J32" s="501" t="s">
        <v>328</v>
      </c>
      <c r="K32" s="501"/>
    </row>
    <row r="33" spans="3:13" s="256" customFormat="1">
      <c r="C33" s="281"/>
      <c r="D33" s="281"/>
      <c r="G33" s="502" t="s">
        <v>90</v>
      </c>
      <c r="H33" s="502"/>
      <c r="I33" s="324"/>
      <c r="J33" s="502" t="s">
        <v>108</v>
      </c>
      <c r="K33" s="502"/>
    </row>
    <row r="34" spans="3:13">
      <c r="F34" s="327" t="s">
        <v>1</v>
      </c>
    </row>
    <row r="35" spans="3:13" ht="16.5" customHeight="1">
      <c r="C35" s="328" t="s">
        <v>109</v>
      </c>
      <c r="D35" s="328"/>
      <c r="E35" s="328" t="s">
        <v>110</v>
      </c>
      <c r="F35" s="328" t="s">
        <v>239</v>
      </c>
      <c r="I35" s="329" t="s">
        <v>111</v>
      </c>
      <c r="J35" s="330" t="s">
        <v>200</v>
      </c>
      <c r="K35" s="330"/>
      <c r="L35" s="330" t="s">
        <v>199</v>
      </c>
      <c r="M35" s="330" t="s">
        <v>196</v>
      </c>
    </row>
    <row r="36" spans="3:13" ht="16.5" customHeight="1">
      <c r="C36" s="328" t="s">
        <v>112</v>
      </c>
      <c r="D36" s="328"/>
      <c r="E36" s="328" t="s">
        <v>110</v>
      </c>
      <c r="F36" s="328" t="s">
        <v>202</v>
      </c>
      <c r="I36" s="498" t="s">
        <v>205</v>
      </c>
      <c r="J36" s="498"/>
      <c r="K36" s="330"/>
      <c r="L36" s="498" t="s">
        <v>240</v>
      </c>
      <c r="M36" s="498"/>
    </row>
    <row r="37" spans="3:13">
      <c r="C37" s="328"/>
      <c r="D37" s="328"/>
      <c r="E37" s="498" t="s">
        <v>204</v>
      </c>
      <c r="F37" s="498"/>
      <c r="I37" s="498"/>
      <c r="J37" s="498"/>
      <c r="K37" s="330"/>
      <c r="L37" s="498"/>
      <c r="M37" s="498"/>
    </row>
    <row r="38" spans="3:13">
      <c r="C38" s="328"/>
      <c r="D38" s="328"/>
      <c r="E38" s="498"/>
      <c r="F38" s="49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8" s="13" customFormat="1" ht="20.25">
      <c r="A2" s="474" t="str">
        <f>+'Ekamut-caxs'!A13</f>
        <v xml:space="preserve">«Երևանի հ.85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8" ht="17.25">
      <c r="A3" s="492" t="s">
        <v>251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193"/>
      <c r="Q3" s="193"/>
      <c r="R3" s="193"/>
    </row>
    <row r="4" spans="1:18" ht="16.5">
      <c r="O4" s="207" t="s">
        <v>0</v>
      </c>
    </row>
    <row r="5" spans="1:18" ht="13.5" customHeight="1">
      <c r="A5" s="512" t="s">
        <v>141</v>
      </c>
      <c r="B5" s="512" t="s">
        <v>67</v>
      </c>
      <c r="C5" s="371"/>
      <c r="D5" s="371"/>
      <c r="E5" s="513" t="s">
        <v>277</v>
      </c>
      <c r="F5" s="514"/>
      <c r="G5" s="514"/>
      <c r="H5" s="514"/>
      <c r="I5" s="514"/>
      <c r="J5" s="514"/>
      <c r="K5" s="514"/>
      <c r="L5" s="514"/>
      <c r="M5" s="514"/>
      <c r="N5" s="515"/>
      <c r="O5" s="511" t="s">
        <v>142</v>
      </c>
    </row>
    <row r="6" spans="1:18" ht="106.5" customHeight="1">
      <c r="A6" s="512"/>
      <c r="B6" s="512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248</v>
      </c>
      <c r="N6" s="106" t="s">
        <v>276</v>
      </c>
      <c r="O6" s="511"/>
    </row>
    <row r="7" spans="1:18" ht="27.75" customHeight="1">
      <c r="A7" s="154">
        <v>1</v>
      </c>
      <c r="B7" s="185" t="s">
        <v>189</v>
      </c>
      <c r="C7" s="468">
        <v>33029.9</v>
      </c>
      <c r="D7" s="186">
        <f>3948.5+36</f>
        <v>3984.5</v>
      </c>
      <c r="E7" s="186">
        <f>3748.732*2</f>
        <v>7497.4639999999999</v>
      </c>
      <c r="F7" s="186">
        <f>119.6*4*2</f>
        <v>956.8</v>
      </c>
      <c r="G7" s="186">
        <f>IF(F7&gt;0,C15, 0)</f>
        <v>124</v>
      </c>
      <c r="H7" s="186">
        <v>124</v>
      </c>
      <c r="I7" s="247"/>
      <c r="J7" s="186"/>
      <c r="K7" s="247">
        <f>24*2+44.67*2</f>
        <v>137.34</v>
      </c>
      <c r="L7" s="186"/>
      <c r="M7" s="467">
        <v>3381.7055999999998</v>
      </c>
      <c r="N7" s="186"/>
      <c r="O7" s="187">
        <f>ROUND(SUM(C7:N7),1)</f>
        <v>49235.7</v>
      </c>
    </row>
    <row r="8" spans="1:18" ht="35.25" customHeight="1">
      <c r="A8" s="154" t="s">
        <v>320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49235.7</v>
      </c>
    </row>
    <row r="10" spans="1:18" s="156" customFormat="1" ht="18.75" customHeight="1">
      <c r="B10" s="255">
        <f>4227.1-478.4</f>
        <v>3748.7000000000003</v>
      </c>
      <c r="C10" s="157">
        <f>+B10*2</f>
        <v>7497.4000000000005</v>
      </c>
      <c r="D10" s="158"/>
      <c r="E10" s="158"/>
      <c r="F10" s="159"/>
      <c r="G10" s="159"/>
      <c r="H10" s="159"/>
      <c r="I10" s="254">
        <v>4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7"/>
      <c r="M11" s="507"/>
      <c r="N11" s="507"/>
      <c r="O11" s="167"/>
    </row>
    <row r="12" spans="1:18" s="156" customFormat="1" ht="69" customHeight="1">
      <c r="B12" s="508" t="s">
        <v>197</v>
      </c>
      <c r="C12" s="509"/>
      <c r="D12" s="166"/>
      <c r="E12" s="166"/>
      <c r="H12" s="126"/>
      <c r="I12" s="126"/>
      <c r="J12" s="508" t="s">
        <v>198</v>
      </c>
      <c r="K12" s="509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3" t="s">
        <v>227</v>
      </c>
      <c r="E14" s="253"/>
      <c r="F14" s="87"/>
      <c r="I14" s="340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3" t="s">
        <v>257</v>
      </c>
      <c r="E15" s="253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3" t="s">
        <v>2</v>
      </c>
      <c r="C17" s="224"/>
      <c r="D17" s="224"/>
      <c r="E17" s="516"/>
      <c r="F17" s="516"/>
      <c r="G17" s="225"/>
      <c r="H17" s="225"/>
      <c r="I17" s="505" t="str">
        <f>+'Ekamut-caxs'!D78</f>
        <v>Լիլիթ Դարբինյան</v>
      </c>
      <c r="J17" s="505"/>
      <c r="K17" s="505"/>
      <c r="L17" s="176"/>
      <c r="M17" s="176"/>
    </row>
    <row r="18" spans="2:13" s="177" customFormat="1" ht="17.25" customHeight="1">
      <c r="B18" s="226"/>
      <c r="C18" s="227"/>
      <c r="D18" s="227"/>
      <c r="E18" s="517" t="s">
        <v>90</v>
      </c>
      <c r="F18" s="517"/>
      <c r="G18" s="228"/>
      <c r="H18" s="229"/>
      <c r="I18" s="506" t="s">
        <v>91</v>
      </c>
      <c r="J18" s="506"/>
      <c r="K18" s="506"/>
      <c r="L18" s="178"/>
      <c r="M18" s="178"/>
    </row>
    <row r="19" spans="2:13" s="175" customFormat="1" ht="24.75" customHeight="1">
      <c r="B19" s="230" t="s">
        <v>6</v>
      </c>
      <c r="C19" s="224"/>
      <c r="D19" s="224"/>
      <c r="E19" s="516"/>
      <c r="F19" s="516"/>
      <c r="G19" s="231"/>
      <c r="H19" s="231"/>
      <c r="I19" s="505" t="str">
        <f>+'Ekamut-caxs'!D80</f>
        <v>Արփինե Գրիգորյան</v>
      </c>
      <c r="J19" s="505"/>
      <c r="K19" s="505"/>
      <c r="L19" s="176"/>
      <c r="M19" s="176"/>
    </row>
    <row r="20" spans="2:13" s="177" customFormat="1" ht="18.75" customHeight="1">
      <c r="B20" s="227"/>
      <c r="C20" s="227"/>
      <c r="D20" s="227"/>
      <c r="E20" s="517" t="s">
        <v>90</v>
      </c>
      <c r="F20" s="517"/>
      <c r="G20" s="228"/>
      <c r="H20" s="229"/>
      <c r="I20" s="506" t="s">
        <v>91</v>
      </c>
      <c r="J20" s="506"/>
      <c r="K20" s="506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D38"/>
  <sheetViews>
    <sheetView view="pageBreakPreview" topLeftCell="A26" workbookViewId="0">
      <selection activeCell="D42" sqref="D42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20" t="s">
        <v>66</v>
      </c>
      <c r="B1" s="520"/>
      <c r="C1" s="520"/>
      <c r="D1" s="520"/>
    </row>
    <row r="2" spans="1:4" ht="24.75" customHeight="1">
      <c r="A2" s="521" t="str">
        <f>+'Ekamut-caxs'!A13:D13</f>
        <v xml:space="preserve">«Երևանի հ.85 մսուր-մանկապարտեզ» ՀՈԱԿ-ի </v>
      </c>
      <c r="B2" s="521"/>
      <c r="C2" s="521"/>
      <c r="D2" s="521"/>
    </row>
    <row r="3" spans="1:4" ht="39.75" customHeight="1">
      <c r="A3" s="521" t="s">
        <v>275</v>
      </c>
      <c r="B3" s="521"/>
      <c r="C3" s="521"/>
      <c r="D3" s="521"/>
    </row>
    <row r="6" spans="1:4" ht="60" customHeight="1">
      <c r="A6" s="334" t="s">
        <v>3</v>
      </c>
      <c r="B6" s="334" t="s">
        <v>122</v>
      </c>
      <c r="C6" s="334" t="s">
        <v>123</v>
      </c>
      <c r="D6" s="334" t="s">
        <v>246</v>
      </c>
    </row>
    <row r="7" spans="1:4" s="31" customFormat="1" ht="32.25" customHeight="1">
      <c r="A7" s="335">
        <v>1</v>
      </c>
      <c r="B7" s="336" t="s">
        <v>290</v>
      </c>
      <c r="C7" s="335">
        <f>SUM(C8:C12)</f>
        <v>1</v>
      </c>
      <c r="D7" s="335">
        <f>SUM(D8:D12)</f>
        <v>20</v>
      </c>
    </row>
    <row r="8" spans="1:4" ht="16.5" customHeight="1">
      <c r="A8" s="337">
        <v>1.1000000000000001</v>
      </c>
      <c r="B8" s="338" t="s">
        <v>124</v>
      </c>
      <c r="C8" s="337">
        <v>1</v>
      </c>
      <c r="D8" s="337">
        <v>20</v>
      </c>
    </row>
    <row r="9" spans="1:4" ht="16.5" hidden="1" customHeight="1">
      <c r="A9" s="337">
        <v>1.2</v>
      </c>
      <c r="B9" s="338" t="s">
        <v>125</v>
      </c>
      <c r="C9" s="337"/>
      <c r="D9" s="337"/>
    </row>
    <row r="10" spans="1:4" ht="16.5" hidden="1" customHeight="1">
      <c r="A10" s="337">
        <v>1.3</v>
      </c>
      <c r="B10" s="338" t="s">
        <v>126</v>
      </c>
      <c r="C10" s="337"/>
      <c r="D10" s="337"/>
    </row>
    <row r="11" spans="1:4" ht="16.5" hidden="1" customHeight="1">
      <c r="A11" s="337">
        <v>1.4</v>
      </c>
      <c r="B11" s="338" t="s">
        <v>291</v>
      </c>
      <c r="C11" s="337"/>
      <c r="D11" s="337"/>
    </row>
    <row r="12" spans="1:4" ht="16.5" hidden="1" customHeight="1">
      <c r="A12" s="337">
        <v>1.5</v>
      </c>
      <c r="B12" s="338" t="s">
        <v>292</v>
      </c>
      <c r="C12" s="337"/>
      <c r="D12" s="337"/>
    </row>
    <row r="13" spans="1:4" s="31" customFormat="1" ht="27.75" customHeight="1">
      <c r="A13" s="335">
        <v>2</v>
      </c>
      <c r="B13" s="429" t="s">
        <v>293</v>
      </c>
      <c r="C13" s="335">
        <f>SUM(C14:C18)</f>
        <v>1</v>
      </c>
      <c r="D13" s="335">
        <f>SUM(D14:D18)</f>
        <v>29</v>
      </c>
    </row>
    <row r="14" spans="1:4" ht="16.5" customHeight="1">
      <c r="A14" s="337">
        <v>2.1</v>
      </c>
      <c r="B14" s="338" t="s">
        <v>294</v>
      </c>
      <c r="C14" s="337">
        <v>1</v>
      </c>
      <c r="D14" s="337">
        <v>29</v>
      </c>
    </row>
    <row r="15" spans="1:4" ht="16.5" hidden="1" customHeight="1">
      <c r="A15" s="337">
        <v>2.2000000000000002</v>
      </c>
      <c r="B15" s="338" t="s">
        <v>127</v>
      </c>
      <c r="C15" s="337"/>
      <c r="D15" s="337"/>
    </row>
    <row r="16" spans="1:4" ht="16.5" hidden="1" customHeight="1">
      <c r="A16" s="337">
        <v>2.2999999999999998</v>
      </c>
      <c r="B16" s="338" t="s">
        <v>295</v>
      </c>
      <c r="C16" s="337"/>
      <c r="D16" s="337"/>
    </row>
    <row r="17" spans="1:4" ht="16.5" hidden="1" customHeight="1">
      <c r="A17" s="337">
        <v>2.4</v>
      </c>
      <c r="B17" s="338" t="s">
        <v>296</v>
      </c>
      <c r="C17" s="337"/>
      <c r="D17" s="337"/>
    </row>
    <row r="18" spans="1:4" ht="16.5" hidden="1" customHeight="1">
      <c r="A18" s="337">
        <v>2.5</v>
      </c>
      <c r="B18" s="338" t="s">
        <v>297</v>
      </c>
      <c r="C18" s="337"/>
      <c r="D18" s="337"/>
    </row>
    <row r="19" spans="1:4" s="31" customFormat="1" ht="24.75" customHeight="1">
      <c r="A19" s="335">
        <v>3</v>
      </c>
      <c r="B19" s="336" t="s">
        <v>298</v>
      </c>
      <c r="C19" s="335">
        <f>SUM(C20:C24)</f>
        <v>1</v>
      </c>
      <c r="D19" s="335">
        <f>SUM(D20:D24)</f>
        <v>29</v>
      </c>
    </row>
    <row r="20" spans="1:4" ht="16.5" customHeight="1">
      <c r="A20" s="337">
        <v>3.1</v>
      </c>
      <c r="B20" s="338" t="s">
        <v>128</v>
      </c>
      <c r="C20" s="337">
        <v>1</v>
      </c>
      <c r="D20" s="337">
        <v>29</v>
      </c>
    </row>
    <row r="21" spans="1:4" ht="16.5" hidden="1" customHeight="1">
      <c r="A21" s="337">
        <v>3.2</v>
      </c>
      <c r="B21" s="338" t="s">
        <v>129</v>
      </c>
      <c r="C21" s="337"/>
      <c r="D21" s="337"/>
    </row>
    <row r="22" spans="1:4" ht="16.5" hidden="1" customHeight="1">
      <c r="A22" s="337">
        <v>3.3</v>
      </c>
      <c r="B22" s="338" t="s">
        <v>130</v>
      </c>
      <c r="C22" s="337"/>
      <c r="D22" s="337"/>
    </row>
    <row r="23" spans="1:4" ht="16.5" hidden="1" customHeight="1">
      <c r="A23" s="337">
        <v>3.4</v>
      </c>
      <c r="B23" s="338" t="s">
        <v>299</v>
      </c>
      <c r="C23" s="337"/>
      <c r="D23" s="337"/>
    </row>
    <row r="24" spans="1:4" ht="16.5" hidden="1" customHeight="1">
      <c r="A24" s="337">
        <v>3.5</v>
      </c>
      <c r="B24" s="338" t="s">
        <v>300</v>
      </c>
      <c r="C24" s="337"/>
      <c r="D24" s="337"/>
    </row>
    <row r="25" spans="1:4" s="31" customFormat="1" ht="24.75" customHeight="1">
      <c r="A25" s="335">
        <v>4</v>
      </c>
      <c r="B25" s="336" t="s">
        <v>301</v>
      </c>
      <c r="C25" s="335">
        <f>SUM(C26:C30)</f>
        <v>1</v>
      </c>
      <c r="D25" s="335">
        <f>SUM(D26:D30)</f>
        <v>30</v>
      </c>
    </row>
    <row r="26" spans="1:4" ht="16.5" customHeight="1">
      <c r="A26" s="337">
        <v>4.0999999999999996</v>
      </c>
      <c r="B26" s="338" t="s">
        <v>302</v>
      </c>
      <c r="C26" s="337">
        <v>1</v>
      </c>
      <c r="D26" s="337">
        <v>30</v>
      </c>
    </row>
    <row r="27" spans="1:4" ht="16.5" hidden="1" customHeight="1">
      <c r="A27" s="337">
        <v>4.2</v>
      </c>
      <c r="B27" s="338" t="s">
        <v>131</v>
      </c>
      <c r="C27" s="337"/>
      <c r="D27" s="337"/>
    </row>
    <row r="28" spans="1:4" ht="16.5" hidden="1" customHeight="1">
      <c r="A28" s="337">
        <v>4.3</v>
      </c>
      <c r="B28" s="338" t="s">
        <v>303</v>
      </c>
      <c r="C28" s="337"/>
      <c r="D28" s="337"/>
    </row>
    <row r="29" spans="1:4" ht="16.5" hidden="1" customHeight="1">
      <c r="A29" s="337">
        <v>4.4000000000000004</v>
      </c>
      <c r="B29" s="338" t="s">
        <v>304</v>
      </c>
      <c r="C29" s="337"/>
      <c r="D29" s="337"/>
    </row>
    <row r="30" spans="1:4" ht="16.5" hidden="1" customHeight="1">
      <c r="A30" s="337">
        <v>4.5</v>
      </c>
      <c r="B30" s="338" t="s">
        <v>305</v>
      </c>
      <c r="C30" s="337"/>
      <c r="D30" s="337"/>
    </row>
    <row r="31" spans="1:4" s="31" customFormat="1" ht="17.25">
      <c r="A31" s="335"/>
      <c r="B31" s="336" t="s">
        <v>68</v>
      </c>
      <c r="C31" s="335">
        <f>C7+C13+C19+C25</f>
        <v>4</v>
      </c>
      <c r="D31" s="335">
        <f>D7+D13+D19+D25</f>
        <v>108</v>
      </c>
    </row>
    <row r="34" spans="2:4" ht="17.25">
      <c r="B34" s="430" t="s">
        <v>2</v>
      </c>
      <c r="C34" s="518" t="str">
        <f>+'Ekamut-caxs'!D78</f>
        <v>Լիլիթ Դարբինյան</v>
      </c>
      <c r="D34" s="518"/>
    </row>
    <row r="35" spans="2:4" ht="15.75" customHeight="1">
      <c r="B35" s="431" t="s">
        <v>4</v>
      </c>
      <c r="C35" s="519" t="s">
        <v>5</v>
      </c>
      <c r="D35" s="519"/>
    </row>
    <row r="36" spans="2:4" ht="27" customHeight="1">
      <c r="B36" s="31" t="s">
        <v>6</v>
      </c>
      <c r="C36" s="518" t="str">
        <f>+'Ekamut-caxs'!D80</f>
        <v>Արփինե Գրիգորյան</v>
      </c>
      <c r="D36" s="518"/>
    </row>
    <row r="37" spans="2:4">
      <c r="C37" s="519" t="s">
        <v>5</v>
      </c>
      <c r="D37" s="519"/>
    </row>
    <row r="38" spans="2:4">
      <c r="B38" s="339" t="s">
        <v>132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tabColor rgb="FFFFFF00"/>
    <pageSetUpPr fitToPage="1"/>
  </sheetPr>
  <dimension ref="A1:M25"/>
  <sheetViews>
    <sheetView view="pageBreakPreview" topLeftCell="A2" workbookViewId="0">
      <selection activeCell="D42" sqref="D42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9" t="s">
        <v>66</v>
      </c>
      <c r="B1" s="489"/>
      <c r="C1" s="489"/>
      <c r="D1" s="489"/>
      <c r="E1" s="489"/>
    </row>
    <row r="2" spans="1:13" ht="23.25" customHeight="1">
      <c r="A2" s="492" t="str">
        <f>+'Ekamut-caxs'!A13</f>
        <v xml:space="preserve">«Երևանի հ.85 մսուր-մանկապարտեզ» ՀՈԱԿ-ի </v>
      </c>
      <c r="B2" s="492"/>
      <c r="C2" s="492"/>
      <c r="D2" s="492"/>
      <c r="E2" s="492"/>
    </row>
    <row r="3" spans="1:13" ht="28.5" customHeight="1">
      <c r="A3" s="492" t="s">
        <v>272</v>
      </c>
      <c r="B3" s="492"/>
      <c r="C3" s="492"/>
      <c r="D3" s="492"/>
      <c r="E3" s="492"/>
    </row>
    <row r="5" spans="1:13">
      <c r="E5" s="92" t="s">
        <v>136</v>
      </c>
    </row>
    <row r="6" spans="1:13" ht="73.5" customHeight="1">
      <c r="A6" s="369" t="s">
        <v>3</v>
      </c>
      <c r="B6" s="369" t="s">
        <v>93</v>
      </c>
      <c r="C6" s="369" t="s">
        <v>273</v>
      </c>
      <c r="D6" s="369" t="s">
        <v>260</v>
      </c>
      <c r="E6" s="369" t="s">
        <v>261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274</v>
      </c>
      <c r="C8" s="130">
        <v>40434.6</v>
      </c>
      <c r="D8" s="130">
        <v>578.9</v>
      </c>
      <c r="E8" s="130">
        <v>6914.4</v>
      </c>
      <c r="F8" s="343" t="s">
        <v>262</v>
      </c>
      <c r="G8" s="344" t="s">
        <v>263</v>
      </c>
      <c r="H8" s="345" t="s">
        <v>182</v>
      </c>
      <c r="I8" s="346" t="s">
        <v>264</v>
      </c>
      <c r="J8" s="345" t="s">
        <v>182</v>
      </c>
      <c r="K8" s="347" t="s">
        <v>265</v>
      </c>
      <c r="L8" s="348" t="s">
        <v>183</v>
      </c>
      <c r="M8" s="349" t="s">
        <v>266</v>
      </c>
    </row>
    <row r="9" spans="1:13" ht="35.25" customHeight="1" thickBot="1">
      <c r="A9" s="133">
        <v>2</v>
      </c>
      <c r="B9" s="342" t="s">
        <v>269</v>
      </c>
      <c r="C9" s="130">
        <v>533.6</v>
      </c>
      <c r="D9" s="130">
        <v>89</v>
      </c>
      <c r="E9" s="130">
        <v>755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270</v>
      </c>
      <c r="C10" s="352" t="s">
        <v>237</v>
      </c>
      <c r="D10" s="447">
        <f>64+50</f>
        <v>114</v>
      </c>
      <c r="E10" s="448">
        <f>+M10</f>
        <v>1134</v>
      </c>
      <c r="F10" s="353">
        <v>11</v>
      </c>
      <c r="G10" s="354">
        <v>108</v>
      </c>
      <c r="H10" s="355" t="s">
        <v>182</v>
      </c>
      <c r="I10" s="356">
        <v>21</v>
      </c>
      <c r="J10" s="355" t="s">
        <v>182</v>
      </c>
      <c r="K10" s="356">
        <v>500</v>
      </c>
      <c r="L10" s="348" t="s">
        <v>183</v>
      </c>
      <c r="M10" s="357">
        <f>+(G10*I10*K10)/1000</f>
        <v>1134</v>
      </c>
    </row>
    <row r="11" spans="1:13" s="358" customFormat="1" ht="35.25" customHeight="1" thickBot="1">
      <c r="A11" s="350">
        <v>4</v>
      </c>
      <c r="B11" s="351" t="s">
        <v>271</v>
      </c>
      <c r="C11" s="352" t="s">
        <v>237</v>
      </c>
      <c r="D11" s="447">
        <f>64+50</f>
        <v>114</v>
      </c>
      <c r="E11" s="448">
        <f>+M11</f>
        <v>1134</v>
      </c>
      <c r="F11" s="353">
        <v>12</v>
      </c>
      <c r="G11" s="359">
        <v>108</v>
      </c>
      <c r="H11" s="355" t="s">
        <v>182</v>
      </c>
      <c r="I11" s="360">
        <v>21</v>
      </c>
      <c r="J11" s="355" t="s">
        <v>182</v>
      </c>
      <c r="K11" s="360">
        <v>500</v>
      </c>
      <c r="L11" s="348" t="s">
        <v>183</v>
      </c>
      <c r="M11" s="361">
        <f>+(G11*I11*K11)/1000</f>
        <v>1134</v>
      </c>
    </row>
    <row r="12" spans="1:13" s="83" customFormat="1" ht="31.5" customHeight="1">
      <c r="A12" s="121"/>
      <c r="B12" s="362" t="s">
        <v>267</v>
      </c>
      <c r="C12" s="363">
        <f>ROUND(SUM(C8:C11),1)</f>
        <v>40968.199999999997</v>
      </c>
      <c r="D12" s="363">
        <f>ROUND(SUM(D8:D11),1)</f>
        <v>895.9</v>
      </c>
      <c r="E12" s="363">
        <f>ROUND(SUM(E8:E11),1)</f>
        <v>9937.4</v>
      </c>
    </row>
    <row r="14" spans="1:13" ht="51" customHeight="1">
      <c r="B14" s="524" t="s">
        <v>268</v>
      </c>
      <c r="C14" s="524"/>
      <c r="D14" s="524"/>
      <c r="E14" s="524"/>
    </row>
    <row r="19" spans="2:5" ht="20.25" customHeight="1">
      <c r="B19" s="76" t="s">
        <v>2</v>
      </c>
      <c r="C19" s="76"/>
      <c r="D19" s="522" t="str">
        <f>+'Ekamut-caxs'!D78</f>
        <v>Լիլիթ Դարբինյան</v>
      </c>
      <c r="E19" s="522"/>
    </row>
    <row r="20" spans="2:5" ht="18.75" customHeight="1">
      <c r="B20" s="76" t="s">
        <v>4</v>
      </c>
      <c r="D20" s="523" t="s">
        <v>5</v>
      </c>
      <c r="E20" s="523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22" t="str">
        <f>+'Ekamut-caxs'!D80</f>
        <v>Արփինե Գրիգորյան</v>
      </c>
      <c r="E22" s="522"/>
    </row>
    <row r="23" spans="2:5" ht="23.25" customHeight="1">
      <c r="D23" s="523" t="s">
        <v>5</v>
      </c>
      <c r="E23" s="523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tabColor rgb="FFFFFF00"/>
    <pageSetUpPr fitToPage="1"/>
  </sheetPr>
  <dimension ref="A1:H27"/>
  <sheetViews>
    <sheetView view="pageBreakPreview" workbookViewId="0">
      <selection activeCell="D42" sqref="D42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7" t="s">
        <v>66</v>
      </c>
      <c r="B1" s="527"/>
      <c r="C1" s="527"/>
      <c r="D1" s="527"/>
      <c r="E1" s="527"/>
      <c r="F1" s="527"/>
    </row>
    <row r="2" spans="1:8" ht="23.25" customHeight="1">
      <c r="A2" s="490" t="str">
        <f>+'Ekamut-caxs'!A13</f>
        <v xml:space="preserve">«Երևանի հ.85 մսուր-մանկապարտեզ» ՀՈԱԿ-ի </v>
      </c>
      <c r="B2" s="490"/>
      <c r="C2" s="490"/>
      <c r="D2" s="490"/>
      <c r="E2" s="490"/>
      <c r="F2" s="490"/>
    </row>
    <row r="3" spans="1:8" ht="40.5" customHeight="1">
      <c r="A3" s="490" t="s">
        <v>313</v>
      </c>
      <c r="B3" s="490"/>
      <c r="C3" s="490"/>
      <c r="D3" s="490"/>
      <c r="E3" s="490"/>
      <c r="F3" s="490"/>
    </row>
    <row r="5" spans="1:8">
      <c r="F5" s="432" t="s">
        <v>136</v>
      </c>
    </row>
    <row r="6" spans="1:8" ht="73.5" customHeight="1">
      <c r="A6" s="433" t="s">
        <v>3</v>
      </c>
      <c r="B6" s="433" t="s">
        <v>306</v>
      </c>
      <c r="C6" s="433" t="s">
        <v>309</v>
      </c>
      <c r="D6" s="433" t="s">
        <v>310</v>
      </c>
      <c r="E6" s="433" t="s">
        <v>311</v>
      </c>
      <c r="F6" s="433" t="s">
        <v>312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307</v>
      </c>
      <c r="C8" s="130">
        <v>102</v>
      </c>
      <c r="D8" s="130">
        <v>7.9580000000000002</v>
      </c>
      <c r="E8" s="130">
        <f>+D8*C8</f>
        <v>811.71600000000001</v>
      </c>
      <c r="F8" s="130" t="s">
        <v>331</v>
      </c>
      <c r="G8" s="437"/>
    </row>
    <row r="9" spans="1:8" ht="35.25" customHeight="1">
      <c r="A9" s="435">
        <f>+A8+1</f>
        <v>2</v>
      </c>
      <c r="B9" s="436" t="s">
        <v>308</v>
      </c>
      <c r="C9" s="130"/>
      <c r="D9" s="130"/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317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316</v>
      </c>
      <c r="C14" s="130"/>
      <c r="D14" s="130"/>
      <c r="E14" s="446">
        <f>IF(IF((C17+C18)-SUM(E8:E13)&gt;0,(C17+C18)-SUM(E8:E13),0)&lt;=161.2*2*9,IF((C17+C18)-SUM(E8:E13)&gt;0,(C17+C18)-SUM(E8:E13),0), 161.2*2*9)</f>
        <v>0</v>
      </c>
      <c r="F14" s="130"/>
      <c r="G14" s="461"/>
      <c r="H14" s="462" t="s">
        <v>319</v>
      </c>
    </row>
    <row r="15" spans="1:8" s="23" customFormat="1" ht="31.5" customHeight="1">
      <c r="A15" s="438"/>
      <c r="B15" s="439" t="s">
        <v>267</v>
      </c>
      <c r="C15" s="439">
        <f t="shared" ref="C15:F15" si="2">SUM(C8:C14)</f>
        <v>102</v>
      </c>
      <c r="D15" s="439">
        <f t="shared" si="2"/>
        <v>7.9580000000000002</v>
      </c>
      <c r="E15" s="439">
        <f t="shared" si="2"/>
        <v>811.71600000000001</v>
      </c>
      <c r="F15" s="439">
        <f t="shared" si="2"/>
        <v>0</v>
      </c>
      <c r="G15" s="27">
        <f>+C17+C18-E15</f>
        <v>-811.71600000000001</v>
      </c>
    </row>
    <row r="17" spans="2:6" ht="28.5">
      <c r="B17" s="440" t="s">
        <v>314</v>
      </c>
      <c r="C17" s="441"/>
    </row>
    <row r="18" spans="2:6" ht="22.5" customHeight="1">
      <c r="B18" s="440" t="s">
        <v>315</v>
      </c>
      <c r="C18" s="445"/>
      <c r="D18" s="444" t="s">
        <v>318</v>
      </c>
    </row>
    <row r="21" spans="2:6" ht="20.25" customHeight="1">
      <c r="B21" s="13" t="s">
        <v>2</v>
      </c>
      <c r="C21" s="13"/>
      <c r="D21" s="525" t="str">
        <f>+'Ekamut-caxs'!D78</f>
        <v>Լիլիթ Դարբինյան</v>
      </c>
      <c r="E21" s="525"/>
      <c r="F21" s="525"/>
    </row>
    <row r="22" spans="2:6" ht="18.75" customHeight="1">
      <c r="B22" s="13" t="s">
        <v>4</v>
      </c>
      <c r="D22" s="526" t="s">
        <v>5</v>
      </c>
      <c r="E22" s="526"/>
      <c r="F22" s="526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25" t="str">
        <f>+'Ekamut-caxs'!D80</f>
        <v>Արփինե Գրիգորյան</v>
      </c>
      <c r="E24" s="525"/>
      <c r="F24" s="525"/>
    </row>
    <row r="25" spans="2:6" ht="23.25" customHeight="1">
      <c r="D25" s="526" t="s">
        <v>5</v>
      </c>
      <c r="E25" s="526"/>
      <c r="F25" s="526"/>
    </row>
    <row r="27" spans="2:6">
      <c r="B27" s="60"/>
      <c r="C27" s="443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https://mul2.yerevan.am/tasks/1972414/oneclick?token=7c4456a4bf87bc3cb9b5544c425fffee</cp:keywords>
  <cp:lastModifiedBy>Lusine Petrosyan</cp:lastModifiedBy>
  <cp:lastPrinted>2024-11-06T11:52:59Z</cp:lastPrinted>
  <dcterms:created xsi:type="dcterms:W3CDTF">1996-10-14T23:33:28Z</dcterms:created>
  <dcterms:modified xsi:type="dcterms:W3CDTF">2024-12-29T19:01:23Z</dcterms:modified>
</cp:coreProperties>
</file>