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6E89B26-5109-42FF-A206-F014F998E1F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D40" i="19"/>
  <c r="A83" i="7"/>
  <c r="A34" i="7"/>
  <c r="A27" i="7"/>
  <c r="A29" i="19"/>
  <c r="A23" i="19"/>
  <c r="I17" i="20"/>
  <c r="E17" i="20"/>
  <c r="C7" i="10" l="1"/>
  <c r="J32" i="20" l="1"/>
  <c r="J30" i="20"/>
  <c r="C98" i="7"/>
  <c r="C96" i="7"/>
  <c r="A14" i="7"/>
  <c r="D10" i="9" l="1"/>
  <c r="D9" i="9"/>
  <c r="D13" i="9"/>
  <c r="D12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D22" i="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4" i="10" l="1"/>
  <c r="D9" i="10"/>
  <c r="E9" i="10" s="1"/>
  <c r="E10" i="10"/>
  <c r="E13" i="10"/>
  <c r="A22" i="19"/>
  <c r="A12" i="10"/>
  <c r="A16" i="10" s="1"/>
  <c r="A17" i="10" s="1"/>
  <c r="A18" i="10" s="1"/>
  <c r="A25" i="7"/>
  <c r="A26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19" i="10"/>
  <c r="A20" i="10" s="1"/>
  <c r="A21" i="10" s="1"/>
  <c r="A22" i="10" s="1"/>
  <c r="E14" i="10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8" i="19" l="1"/>
  <c r="A17" i="9"/>
  <c r="A18" i="9" s="1"/>
  <c r="A19" i="9" s="1"/>
  <c r="A20" i="9" s="1"/>
  <c r="A21" i="9" s="1"/>
  <c r="A22" i="9" s="1"/>
  <c r="A32" i="7"/>
  <c r="A33" i="7" s="1"/>
  <c r="A35" i="7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2" i="19" l="1"/>
  <c r="A33" i="19" s="1"/>
  <c r="A30" i="19"/>
  <c r="A31" i="19" s="1"/>
  <c r="A47" i="7"/>
  <c r="A48" i="7" s="1"/>
  <c r="A49" i="7" s="1"/>
  <c r="A50" i="7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8" i="10"/>
  <c r="A50" i="19"/>
  <c r="A47" i="19"/>
  <c r="A48" i="19" s="1"/>
  <c r="A49" i="19" s="1"/>
  <c r="C29" i="7"/>
  <c r="A51" i="7" l="1"/>
  <c r="A61" i="9"/>
  <c r="A62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B27" i="10"/>
  <c r="A60" i="7" l="1"/>
  <c r="A61" i="7" s="1"/>
  <c r="A63" i="7" s="1"/>
  <c r="A64" i="7" s="1"/>
  <c r="A65" i="7" s="1"/>
  <c r="A66" i="7" s="1"/>
  <c r="A62" i="7"/>
  <c r="A59" i="19"/>
  <c r="A60" i="19" s="1"/>
  <c r="A61" i="19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B26" i="9"/>
  <c r="A67" i="7" l="1"/>
  <c r="A69" i="7" s="1"/>
  <c r="A68" i="7"/>
  <c r="A66" i="19"/>
  <c r="A67" i="19"/>
  <c r="A64" i="10"/>
  <c r="A65" i="10" s="1"/>
  <c r="A68" i="19"/>
  <c r="A70" i="7" l="1"/>
  <c r="A71" i="7" s="1"/>
  <c r="A72" i="7"/>
  <c r="A69" i="19"/>
  <c r="A71" i="19"/>
  <c r="A70" i="19"/>
  <c r="A72" i="19" s="1"/>
  <c r="A75" i="19" s="1"/>
  <c r="C28" i="7"/>
  <c r="A77" i="7" l="1"/>
  <c r="A78" i="7" s="1"/>
  <c r="A73" i="7"/>
  <c r="A74" i="7" s="1"/>
  <c r="A75" i="7" s="1"/>
  <c r="A76" i="7" s="1"/>
  <c r="D15" i="10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D56" i="9"/>
  <c r="C34" i="7"/>
  <c r="C20" i="7" s="1"/>
  <c r="C32" i="7"/>
  <c r="C31" i="7"/>
  <c r="C62" i="7"/>
  <c r="C65" i="7"/>
  <c r="C66" i="7"/>
  <c r="C68" i="7"/>
  <c r="C69" i="7"/>
  <c r="C70" i="7"/>
  <c r="D59" i="10" l="1"/>
  <c r="D52" i="10"/>
  <c r="D58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6" i="9" l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<sst xmlns="http://schemas.openxmlformats.org/spreadsheetml/2006/main" count="576" uniqueCount="334">
  <si>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</si>
  <si>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</si>
  <si>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</si>
  <si>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</si>
  <si>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</si>
  <si>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</si>
  <si>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</si>
  <si>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</si>
  <si>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</si>
  <si>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</si>
  <si>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</si>
  <si>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</si>
  <si>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</si>
  <si>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</si>
  <si>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</si>
  <si>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</si>
  <si>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</si>
  <si>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</si>
  <si>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</si>
  <si>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</si>
  <si>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</si>
  <si>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</si>
  <si>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</si>
  <si>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</si>
  <si>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</si>
  <si>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</si>
  <si>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</si>
  <si>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</si>
  <si>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</si>
  <si>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</si>
  <si>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</si>
  <si>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</si>
  <si>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</si>
  <si>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</si>
  <si>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</si>
  <si>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</si>
  <si>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</si>
  <si>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</si>
  <si>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</si>
  <si>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</si>
  <si>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</si>
  <si>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</si>
  <si>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</si>
  <si>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</si>
  <si>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</si>
  <si>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</si>
  <si>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</si>
  <si>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</si>
  <si>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</si>
  <si>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</si>
  <si>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</si>
  <si>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</si>
  <si>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</si>
  <si>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</si>
  <si>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</si>
  <si>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</si>
  <si>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</si>
  <si>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</si>
  <si>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</si>
  <si>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</si>
  <si>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</si>
  <si>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</si>
  <si>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</si>
  <si>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</si>
  <si>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</si>
  <si>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</si>
  <si>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</si>
  <si>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</si>
  <si>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</si>
  <si>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</si>
  <si>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</si>
  <si>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</si>
  <si>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</si>
  <si>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</si>
  <si>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</si>
  <si>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</si>
  <si>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</si>
  <si>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</si>
  <si>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</si>
  <si>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</si>
  <si>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</si>
  <si>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</si>
  <si>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</si>
  <si>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</si>
  <si>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</si>
  <si>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</si>
  <si>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</si>
  <si>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</si>
  <si>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</si>
  <si>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</si>
  <si>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</si>
  <si>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</si>
  <si>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</si>
  <si>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</si>
  <si>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</si>
  <si>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</si>
  <si>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</si>
  <si>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</si>
  <si>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</si>
  <si>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</si>
  <si>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</si>
  <si>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</si>
  <si>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</si>
  <si>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</si>
  <si>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</si>
  <si>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</si>
  <si>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</si>
  <si>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</si>
  <si>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</si>
  <si>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</si>
  <si>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</si>
  <si>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</si>
  <si>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</si>
  <si>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</si>
  <si>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</si>
  <si>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</si>
  <si>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</si>
  <si>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</si>
  <si>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</si>
  <si>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</si>
  <si>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</si>
  <si>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</si>
  <si>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</si>
  <si>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</si>
  <si>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</si>
  <si>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</si>
  <si>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</si>
  <si>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</si>
  <si>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</si>
  <si>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</si>
  <si>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</si>
  <si>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</si>
  <si>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</si>
  <si>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</si>
  <si>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</si>
  <si>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</si>
  <si>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</si>
  <si>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</si>
  <si>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</si>
  <si>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</si>
  <si>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</si>
  <si>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</si>
  <si>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</si>
  <si>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</si>
  <si>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</si>
  <si>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</si>
  <si>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</si>
  <si>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</si>
  <si>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</si>
  <si>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</si>
  <si>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</si>
  <si>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</si>
  <si>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</si>
  <si>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</si>
  <si>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</si>
  <si>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</si>
  <si>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</si>
  <si>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</si>
  <si>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</si>
  <si>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</si>
  <si>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</si>
  <si>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</si>
  <si>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</si>
  <si>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</si>
  <si>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</si>
  <si>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</si>
  <si>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</si>
  <si>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</si>
  <si>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</si>
  <si>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</si>
  <si>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</si>
  <si>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</si>
  <si>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</si>
  <si>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</si>
  <si>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</si>
  <si>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</si>
  <si>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</si>
  <si>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</si>
  <si>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</si>
  <si>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</si>
  <si>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</si>
  <si>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</si>
  <si>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</si>
  <si>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</si>
  <si>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</si>
  <si>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</si>
  <si>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</si>
  <si>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</si>
  <si>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</si>
  <si>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</si>
  <si>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</si>
  <si>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</si>
  <si>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</si>
  <si>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</si>
  <si>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</si>
  <si>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</si>
  <si>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</si>
  <si>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</si>
  <si>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</si>
  <si>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</si>
  <si>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</si>
  <si>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</si>
  <si>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</si>
  <si>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</si>
  <si>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</si>
  <si>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</si>
  <si>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</si>
  <si>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</si>
  <si>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</si>
  <si>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</si>
  <si>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</si>
  <si>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</si>
  <si>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</si>
  <si>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</si>
  <si>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</si>
  <si>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</si>
  <si>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</si>
  <si>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</si>
  <si>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</si>
  <si>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</si>
  <si>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</si>
  <si>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</si>
  <si>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</si>
  <si>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</si>
  <si>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</si>
  <si>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</si>
  <si>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</si>
  <si>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</si>
  <si>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</si>
  <si>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</si>
  <si>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</si>
  <si>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</si>
  <si>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</si>
  <si>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</si>
  <si>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</si>
  <si>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</si>
  <si>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</si>
  <si>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</si>
  <si>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</si>
  <si>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</si>
  <si>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</si>
  <si>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</si>
  <si>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</si>
  <si>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</si>
  <si>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</si>
  <si>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</si>
  <si>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</si>
  <si>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</si>
  <si>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</si>
  <si>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</si>
  <si>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</si>
  <si>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</si>
  <si>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</si>
  <si>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</si>
  <si>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</si>
  <si>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</si>
  <si>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</si>
  <si>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</si>
  <si>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</si>
  <si>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</si>
  <si>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</si>
  <si>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</si>
  <si>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</si>
  <si>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</si>
  <si>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</si>
  <si>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</si>
  <si>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</si>
  <si>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</si>
  <si>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</si>
  <si>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</si>
  <si>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</si>
  <si>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</si>
  <si>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</si>
  <si>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</si>
  <si>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</si>
  <si>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</si>
  <si>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</si>
  <si>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</si>
  <si>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</si>
  <si>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</si>
  <si>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</si>
  <si>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</si>
  <si>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</si>
  <si>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</si>
  <si>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</si>
  <si>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</si>
  <si>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</si>
  <si>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</si>
  <si>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</si>
  <si>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</si>
  <si>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</si>
  <si>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</si>
  <si>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</si>
  <si>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</si>
  <si>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</si>
  <si>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</si>
  <si>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</si>
  <si>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</si>
  <si>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</si>
  <si>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</si>
  <si>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</si>
  <si>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</si>
  <si>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</si>
  <si>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</si>
  <si>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</si>
  <si>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</si>
  <si>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</si>
  <si>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</si>
  <si>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</si>
  <si>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</si>
  <si>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</si>
  <si>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</si>
  <si>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</si>
  <si>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</si>
  <si>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</si>
  <si>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</si>
  <si>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</si>
  <si>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</si>
  <si>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</si>
  <si>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</si>
  <si>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</si>
  <si>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</si>
  <si>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</si>
  <si>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</si>
  <si>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</si>
  <si>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</si>
  <si>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</si>
  <si>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</si>
  <si>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հ․84 մսուր-մանկապարտեզ» ՀՈԱԿ-ի </t>
  </si>
  <si>
    <t>ՍԱԹԵՆԻԿ ՀԱՐՈՒԹՅՈՒՆՅԱՆ</t>
  </si>
  <si>
    <t>ՌՈՒԶԱՆՆԱ  ՄԻՆԱՍՅԱՆ</t>
  </si>
  <si>
    <t>գրասենյակային ապրանքներ</t>
  </si>
  <si>
    <t>ուսումնական ապրանքներ</t>
  </si>
  <si>
    <t>Փաստաթղթերի արխիվացման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</si>
</sst>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0" fontId="34" fillId="0" borderId="12" xfId="45" applyFont="1" applyBorder="1" applyProtection="1">
      <protection locked="0"/>
    </xf>
    <xf numFmtId="0" fontId="33" fillId="0" borderId="12" xfId="45" quotePrefix="1" applyFont="1" applyBorder="1" applyProtection="1">
      <protection locked="0"/>
    </xf>
    <xf numFmtId="0" fontId="33" fillId="0" borderId="12" xfId="45" applyFont="1" applyBorder="1" applyProtection="1">
      <protection locked="0"/>
    </xf>
    <xf numFmtId="3" fontId="45" fillId="25" borderId="10" xfId="62" applyNumberFormat="1" applyFont="1" applyFill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9" borderId="10" xfId="46" applyNumberFormat="1" applyFont="1" applyFill="1" applyBorder="1" applyAlignment="1" applyProtection="1">
      <alignment horizontal="center" vertical="center" wrapText="1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0" fontId="29" fillId="0" borderId="0" xfId="0" applyFont="1" applyAlignment="1" applyProtection="1">
      <alignment horizontal="right"/>
      <protection locked="0"/>
    </xf>
    <xf numFmtId="0" fontId="36" fillId="0" borderId="11" xfId="0" applyFont="1" applyBorder="1" applyAlignment="1" applyProtection="1">
      <alignment horizontal="right" vertical="center"/>
      <protection locked="0"/>
    </xf>
    <xf numFmtId="0" fontId="36" fillId="0" borderId="0" xfId="0" applyFont="1" applyAlignment="1" applyProtection="1">
      <alignment horizontal="righ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34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34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xACAAUABNAAAAAAAAAAAAAAAAAAAAAAAAAAAAAAAAAAAAAAAAAAAAAAAAAAAAAAAAAAAAAAAAAAAAAAAAAAAAAAAAAAAAAAAAAAAAAAAAAAAAAAAAAAAAAAAAAAAAAADoBwwAAAAdABcAAQ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xNThaMCMGCSqGSIb3DQEJBDEWBBQk0rxS7DHp9BiQWSoouWY6h/a4eDArBgsqhkiG9w0BCRACDDEcMBowGDAWBBRE5xMFRVajmd/v2Zzf5CvSbEm8HjANBgkqhkiG9w0BAQEFAASCAQAJfKlEDRkpMYiAQbAmvVuoBuTuiFZYK5lq+juPeU63EfmSjAIt3nLVae7kLg3g/8Dp7lq25J4EMLnKzaV/u0ztn36ZVMtT3U2z15QTzsSHic42cT+QjR8vYp21udwOHIIELwc1FTXmOLH3K1DZHohoz4omPzBKCwBBm5Pjw2B/BWF4d+80FRImVnGVF96ZP5zYFQtcMNuj3a4RLINC2Sklg8YDX1a6kQrCMMBsiDTDfSdGGCvHG5PWcXI53o2XcqNjoWQJf2qtso0i01Yhw7l6hl0WMw2yUYP5J7zlIiB3rhR8yS+qNF2RA+6r7N76gB23x1Pe8CuFLbtdfmedlom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yACAAUABNAAAAAAAAAAAAAAAAAAAAAAAAAAAAAAAAAAAAAAAAAAAAAAAAAAAAAAAAAAAAAAAAAAAAAAAAAAAAAAAAAAAAAAAAAAAAAAAAAAAAAAAAAAAAAAAAAAAAAADoBwwAAAAdABcAA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yMDJaMCMGCSqGSIb3DQEJBDEWBBQh6kZk0vjBiCYOGvCuwshesEq8nzArBgsqhkiG9w0BCRACDDEcMBowGDAWBBRE5xMFRVajmd/v2Zzf5CvSbEm8HjANBgkqhkiG9w0BAQEFAASCAQAoDfUWSwBUJWy7sqBO3IR8BAVXwEssYJ0YD49CIPcn2e97bS37N9m8BIjEQnf1oeawtMnVrO2CBL9lHL3uMb93EIbdlwwIZacUYKqhFUmaS0+99pRTEveOg+yeAIAYXE8YzuAL6z3bXfzury13mjSDIP1ao4hYcOC+FHiDLk53zUxWNG0vaTX2vWJi6lAiEkkl78LssGV6okv6l9yzTNVuoEW0dSgRDjGEC5QcVYAr0DZfaK/ZboobDPLk2Du7itTnHqmwmEPn78f2bgwZMZJQ375n6033KwG1vIXAjyHO+J8HIuGmF2bBJliprzy/PdOYKfDYMhpy4i1LyispdTI+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EEC3EE19-28A5-5021-C2D4-17319D8D3B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5308BE61-E2A2-6077-10A7-2FF176106E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2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3" width="0" style="5" hidden="1" customWidth="1"/>
    <col min="24" max="16384" width="9.140625" style="5"/>
  </cols>
  <sheetData>
    <row r="1" spans="1:10">
      <c r="C1" s="238"/>
      <c r="D1" s="452" t="s">
        <v>184</v>
      </c>
      <c r="E1" s="454">
        <v>155</v>
      </c>
    </row>
    <row r="2" spans="1:10">
      <c r="C2" s="238"/>
      <c r="D2" s="452" t="s">
        <v>39</v>
      </c>
      <c r="E2" s="39"/>
    </row>
    <row r="3" spans="1:10">
      <c r="C3" s="238"/>
      <c r="D3" s="452" t="s">
        <v>209</v>
      </c>
      <c r="E3" s="39"/>
    </row>
    <row r="4" spans="1:10" s="29" customFormat="1" ht="24.75" customHeight="1">
      <c r="B4" s="244"/>
      <c r="C4" s="244"/>
      <c r="D4" s="452" t="s">
        <v>247</v>
      </c>
      <c r="E4" s="39"/>
      <c r="F4" s="55"/>
    </row>
    <row r="5" spans="1:10" s="29" customFormat="1" ht="20.25" customHeight="1">
      <c r="B5" s="244"/>
      <c r="C5" s="5"/>
      <c r="D5" s="452" t="s">
        <v>210</v>
      </c>
      <c r="E5" s="39"/>
      <c r="F5" s="55"/>
    </row>
    <row r="6" spans="1:10" s="29" customFormat="1" ht="20.25" customHeight="1">
      <c r="B6" s="244"/>
      <c r="C6" s="5"/>
      <c r="D6" s="452"/>
      <c r="E6" s="39"/>
      <c r="F6" s="55"/>
    </row>
    <row r="7" spans="1:10" ht="20.25" customHeight="1">
      <c r="C7" s="238"/>
      <c r="D7" s="452" t="s">
        <v>279</v>
      </c>
      <c r="E7" s="454">
        <v>157</v>
      </c>
    </row>
    <row r="8" spans="1:10" ht="20.25" customHeight="1">
      <c r="C8" s="238"/>
      <c r="D8" s="452" t="s">
        <v>280</v>
      </c>
      <c r="E8" s="238"/>
    </row>
    <row r="9" spans="1:10" ht="20.25" customHeight="1">
      <c r="C9" s="238"/>
      <c r="D9" s="452" t="s">
        <v>281</v>
      </c>
      <c r="E9" s="238"/>
    </row>
    <row r="10" spans="1:10" ht="20.25" customHeight="1">
      <c r="C10" s="236"/>
      <c r="D10" s="453" t="s">
        <v>288</v>
      </c>
      <c r="E10" s="236"/>
    </row>
    <row r="11" spans="1:10" ht="20.25" customHeight="1">
      <c r="C11" s="236"/>
      <c r="D11" s="452" t="s">
        <v>289</v>
      </c>
      <c r="E11" s="236"/>
    </row>
    <row r="12" spans="1:10" ht="20.25">
      <c r="A12" s="481" t="s">
        <v>40</v>
      </c>
      <c r="B12" s="481"/>
      <c r="C12" s="481"/>
      <c r="D12" s="481"/>
      <c r="E12" s="481"/>
      <c r="F12" s="384"/>
    </row>
    <row r="13" spans="1:10" ht="20.45" customHeight="1">
      <c r="A13" s="482" t="s">
        <v>328</v>
      </c>
      <c r="B13" s="482"/>
      <c r="C13" s="482"/>
      <c r="D13" s="482"/>
      <c r="E13" s="482"/>
      <c r="F13" s="376" t="s">
        <v>195</v>
      </c>
    </row>
    <row r="14" spans="1:10" ht="18.75" customHeight="1">
      <c r="A14" s="483" t="s">
        <v>322</v>
      </c>
      <c r="B14" s="483"/>
      <c r="C14" s="483"/>
      <c r="D14" s="483"/>
      <c r="E14" s="483"/>
      <c r="F14" s="385"/>
      <c r="G14" s="30"/>
      <c r="H14" s="30"/>
      <c r="I14" s="30"/>
      <c r="J14" s="30"/>
    </row>
    <row r="15" spans="1:10" ht="35.25" customHeight="1">
      <c r="A15" s="401"/>
      <c r="B15" s="52"/>
      <c r="C15" s="401"/>
      <c r="D15" s="403" t="s">
        <v>50</v>
      </c>
      <c r="E15" s="404"/>
    </row>
    <row r="16" spans="1:10" ht="20.25">
      <c r="A16" s="52" t="s">
        <v>7</v>
      </c>
      <c r="B16" s="384" t="s">
        <v>134</v>
      </c>
      <c r="C16" s="405"/>
      <c r="D16" s="406"/>
      <c r="E16" s="406"/>
    </row>
    <row r="17" spans="1:6" ht="18.75" customHeight="1">
      <c r="A17" s="61">
        <v>1</v>
      </c>
      <c r="B17" s="13" t="s">
        <v>114</v>
      </c>
      <c r="C17" s="402"/>
      <c r="D17" s="237">
        <v>92403</v>
      </c>
      <c r="E17" s="240"/>
      <c r="F17" s="149"/>
    </row>
    <row r="18" spans="1:6" ht="18.75" customHeight="1">
      <c r="A18" s="61">
        <f>+A17+1</f>
        <v>2</v>
      </c>
      <c r="B18" s="13" t="s">
        <v>219</v>
      </c>
      <c r="C18" s="402"/>
      <c r="D18" s="409">
        <f>+D19+D20</f>
        <v>48</v>
      </c>
      <c r="E18" s="240"/>
      <c r="F18" s="149"/>
    </row>
    <row r="19" spans="1:6" s="381" customFormat="1">
      <c r="A19" s="377">
        <f>+A18+0.1</f>
        <v>2.1</v>
      </c>
      <c r="B19" s="378" t="s">
        <v>220</v>
      </c>
      <c r="C19" s="378"/>
      <c r="D19" s="379">
        <v>48</v>
      </c>
      <c r="E19" s="380"/>
      <c r="F19" s="382"/>
    </row>
    <row r="20" spans="1:6" s="381" customFormat="1" hidden="1">
      <c r="A20" s="377">
        <f>+A19+0.1</f>
        <v>2.2000000000000002</v>
      </c>
      <c r="B20" s="378" t="s">
        <v>221</v>
      </c>
      <c r="C20" s="378"/>
      <c r="D20" s="379"/>
      <c r="E20" s="380"/>
      <c r="F20" s="382"/>
    </row>
    <row r="21" spans="1:6" ht="18.75" customHeight="1">
      <c r="A21" s="61">
        <f>+A18+1</f>
        <v>3</v>
      </c>
      <c r="B21" s="13" t="s">
        <v>222</v>
      </c>
      <c r="C21" s="402"/>
      <c r="D21" s="409">
        <f>+D22+D23</f>
        <v>8688.7999999999993</v>
      </c>
      <c r="E21" s="240"/>
      <c r="F21" s="149"/>
    </row>
    <row r="22" spans="1:6" s="381" customFormat="1" hidden="1">
      <c r="A22" s="377">
        <f>+A21+0.1</f>
        <v>3.1</v>
      </c>
      <c r="B22" s="378" t="s">
        <v>223</v>
      </c>
      <c r="C22" s="378"/>
      <c r="D22" s="379"/>
      <c r="E22" s="380"/>
      <c r="F22" s="382"/>
    </row>
    <row r="23" spans="1:6" s="381" customFormat="1">
      <c r="A23" s="377">
        <f>+A21+0.1</f>
        <v>3.1</v>
      </c>
      <c r="B23" s="378" t="s">
        <v>224</v>
      </c>
      <c r="C23" s="378"/>
      <c r="D23" s="379">
        <v>8688.7999999999993</v>
      </c>
      <c r="E23" s="380"/>
      <c r="F23" s="382"/>
    </row>
    <row r="24" spans="1:6" ht="18.75" customHeight="1">
      <c r="A24" s="61">
        <f>+A21+1</f>
        <v>4</v>
      </c>
      <c r="B24" s="13" t="s">
        <v>225</v>
      </c>
      <c r="C24" s="402"/>
      <c r="D24" s="409">
        <f>+'Komunal '!N20</f>
        <v>24</v>
      </c>
      <c r="E24" s="240"/>
      <c r="F24" s="149"/>
    </row>
    <row r="25" spans="1:6" ht="18.75" customHeight="1">
      <c r="A25" s="61">
        <f>+A24+1</f>
        <v>5</v>
      </c>
      <c r="B25" s="13" t="s">
        <v>8</v>
      </c>
      <c r="C25" s="402"/>
      <c r="D25" s="237">
        <v>5203.3999999999996</v>
      </c>
      <c r="E25" s="240"/>
      <c r="F25" s="149"/>
    </row>
    <row r="26" spans="1:6" ht="18.75" hidden="1" customHeight="1">
      <c r="A26" s="61">
        <f t="shared" ref="A26:A27" si="0">+A25+1</f>
        <v>6</v>
      </c>
      <c r="B26" s="13" t="s">
        <v>60</v>
      </c>
      <c r="C26" s="402"/>
      <c r="D26" s="409">
        <f>+'Komunal '!M28</f>
        <v>0</v>
      </c>
      <c r="E26" s="240"/>
      <c r="F26" s="149"/>
    </row>
    <row r="27" spans="1:6" ht="18.75" hidden="1" customHeight="1">
      <c r="A27" s="61">
        <f t="shared" si="0"/>
        <v>7</v>
      </c>
      <c r="B27" s="13" t="s">
        <v>115</v>
      </c>
      <c r="C27" s="402"/>
      <c r="D27" s="237"/>
      <c r="E27" s="240"/>
      <c r="F27" s="149"/>
    </row>
    <row r="28" spans="1:6" ht="18.75" hidden="1" customHeight="1">
      <c r="A28" s="61">
        <f>+A27+1</f>
        <v>8</v>
      </c>
      <c r="B28" s="13" t="s">
        <v>69</v>
      </c>
      <c r="C28" s="402"/>
      <c r="D28" s="237"/>
      <c r="E28" s="240"/>
      <c r="F28" s="149"/>
    </row>
    <row r="29" spans="1:6" ht="18.75" customHeight="1">
      <c r="A29" s="61">
        <f>+A25+1</f>
        <v>6</v>
      </c>
      <c r="B29" s="13" t="s">
        <v>121</v>
      </c>
      <c r="C29" s="402"/>
      <c r="D29" s="409">
        <f>SUM(D30:D31)</f>
        <v>3690.7</v>
      </c>
      <c r="E29" s="240"/>
      <c r="F29" s="149"/>
    </row>
    <row r="30" spans="1:6" s="381" customFormat="1">
      <c r="A30" s="377">
        <f>+A29+0.1</f>
        <v>6.1</v>
      </c>
      <c r="B30" s="378" t="s">
        <v>70</v>
      </c>
      <c r="C30" s="378"/>
      <c r="D30" s="411">
        <f>+D73</f>
        <v>3690.7</v>
      </c>
      <c r="E30" s="380"/>
      <c r="F30" s="382"/>
    </row>
    <row r="31" spans="1:6" s="381" customFormat="1" hidden="1">
      <c r="A31" s="377">
        <f>+A30+0.1</f>
        <v>6.1999999999999993</v>
      </c>
      <c r="B31" s="378" t="s">
        <v>71</v>
      </c>
      <c r="C31" s="378"/>
      <c r="D31" s="379"/>
      <c r="E31" s="380"/>
      <c r="F31" s="382"/>
    </row>
    <row r="32" spans="1:6" ht="18.75" customHeight="1">
      <c r="A32" s="61">
        <f>+A29+1</f>
        <v>7</v>
      </c>
      <c r="B32" s="13" t="s">
        <v>9</v>
      </c>
      <c r="C32" s="402"/>
      <c r="D32" s="237">
        <v>0.1</v>
      </c>
      <c r="E32" s="240"/>
      <c r="F32" s="149" t="s">
        <v>324</v>
      </c>
    </row>
    <row r="33" spans="1:14" ht="18.75" hidden="1" customHeight="1">
      <c r="A33" s="61">
        <f>+A32+1</f>
        <v>8</v>
      </c>
      <c r="B33" s="13" t="s">
        <v>284</v>
      </c>
      <c r="C33" s="402"/>
      <c r="D33" s="237"/>
      <c r="E33" s="240"/>
      <c r="F33" s="149" t="s">
        <v>191</v>
      </c>
    </row>
    <row r="34" spans="1:14">
      <c r="A34" s="52"/>
      <c r="B34" s="84" t="s">
        <v>27</v>
      </c>
      <c r="C34" s="405"/>
      <c r="D34" s="410">
        <f>SUM(D17:D18,D21,D24:D29,D32:D33)</f>
        <v>110058</v>
      </c>
      <c r="E34" s="407"/>
    </row>
    <row r="35" spans="1:14" ht="15.75" customHeight="1">
      <c r="A35" s="29"/>
      <c r="B35" s="52"/>
      <c r="C35" s="402"/>
      <c r="D35" s="237"/>
      <c r="E35" s="237"/>
    </row>
    <row r="36" spans="1:14" ht="20.25">
      <c r="A36" s="52" t="s">
        <v>10</v>
      </c>
      <c r="B36" s="384" t="s">
        <v>135</v>
      </c>
      <c r="C36" s="406"/>
      <c r="D36" s="408"/>
      <c r="E36" s="408"/>
    </row>
    <row r="37" spans="1:14" ht="18.75" customHeight="1">
      <c r="A37" s="61">
        <v>1</v>
      </c>
      <c r="B37" s="13" t="s">
        <v>11</v>
      </c>
      <c r="C37" s="402"/>
      <c r="D37" s="409">
        <f>+Ashkhatavardz!O9</f>
        <v>76537.899999999994</v>
      </c>
      <c r="E37" s="240"/>
      <c r="F37" s="149"/>
    </row>
    <row r="38" spans="1:14" s="381" customFormat="1">
      <c r="A38" s="377">
        <f>+A37+0.1</f>
        <v>1.1000000000000001</v>
      </c>
      <c r="B38" s="378" t="s">
        <v>116</v>
      </c>
      <c r="C38" s="378"/>
      <c r="D38" s="379">
        <v>3246.8</v>
      </c>
      <c r="E38" s="380"/>
      <c r="F38" s="382"/>
    </row>
    <row r="39" spans="1:14" s="381" customFormat="1">
      <c r="A39" s="377">
        <f>+A38+0.1</f>
        <v>1.2000000000000002</v>
      </c>
      <c r="B39" s="378" t="s">
        <v>249</v>
      </c>
      <c r="C39" s="378"/>
      <c r="D39" s="379">
        <f>+Ashkhatavardz!M7</f>
        <v>4794.0672000000004</v>
      </c>
      <c r="E39" s="380"/>
      <c r="F39" s="382"/>
      <c r="G39" s="381" t="s">
        <v>216</v>
      </c>
    </row>
    <row r="40" spans="1:14" ht="18.75" customHeight="1">
      <c r="A40" s="61">
        <f>+A37+1</f>
        <v>2</v>
      </c>
      <c r="B40" s="13" t="s">
        <v>14</v>
      </c>
      <c r="C40" s="402"/>
      <c r="D40" s="409">
        <f>+'Snund ev finans. pastaci'!E12-'Dramakan hosqer'!C92</f>
        <v>18864.3</v>
      </c>
      <c r="E40" s="240"/>
      <c r="F40" s="149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14874.300000000001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2"/>
      <c r="D41" s="409">
        <f>+'Komunal '!F27</f>
        <v>3123.3</v>
      </c>
      <c r="E41" s="240"/>
      <c r="F41" s="237">
        <f>+D41-'Komunal '!F27</f>
        <v>0</v>
      </c>
      <c r="L41" s="5">
        <f>+'Snund ev finans. pastaci'!E8+'Snund ev finans. pastaci'!E9</f>
        <v>14874.300000000001</v>
      </c>
    </row>
    <row r="42" spans="1:14" ht="18.75" customHeight="1">
      <c r="A42" s="61">
        <f t="shared" ref="A42:A46" si="1">+A41+1</f>
        <v>4</v>
      </c>
      <c r="B42" s="13" t="s">
        <v>12</v>
      </c>
      <c r="C42" s="402"/>
      <c r="D42" s="409">
        <f>+'Komunal '!J27</f>
        <v>1993</v>
      </c>
      <c r="E42" s="240"/>
      <c r="F42" s="237">
        <f>+D42-'Komunal '!J27</f>
        <v>0</v>
      </c>
      <c r="L42" s="84">
        <f>+L41+L40*0.8</f>
        <v>26773.740000000005</v>
      </c>
    </row>
    <row r="43" spans="1:14" ht="18.75" customHeight="1">
      <c r="A43" s="61">
        <f t="shared" si="1"/>
        <v>5</v>
      </c>
      <c r="B43" s="13" t="s">
        <v>15</v>
      </c>
      <c r="C43" s="402"/>
      <c r="D43" s="409">
        <f>+'Komunal '!O27</f>
        <v>629</v>
      </c>
      <c r="E43" s="240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2"/>
      <c r="D44" s="237">
        <v>159.6</v>
      </c>
      <c r="E44" s="240"/>
      <c r="F44" s="149"/>
    </row>
    <row r="45" spans="1:14" ht="18.75" customHeight="1">
      <c r="A45" s="61">
        <f t="shared" si="1"/>
        <v>7</v>
      </c>
      <c r="B45" s="13" t="s">
        <v>17</v>
      </c>
      <c r="C45" s="402"/>
      <c r="D45" s="237">
        <v>60</v>
      </c>
      <c r="E45" s="240"/>
      <c r="F45" s="149"/>
    </row>
    <row r="46" spans="1:14" ht="18.75" customHeight="1">
      <c r="A46" s="61">
        <f t="shared" si="1"/>
        <v>8</v>
      </c>
      <c r="B46" s="13" t="s">
        <v>18</v>
      </c>
      <c r="C46" s="402"/>
      <c r="D46" s="409">
        <f>SUM(D47:D49)</f>
        <v>174.4</v>
      </c>
      <c r="E46" s="240"/>
      <c r="F46" s="149"/>
    </row>
    <row r="47" spans="1:14" s="381" customFormat="1">
      <c r="A47" s="377">
        <f>+A46+0.1</f>
        <v>8.1</v>
      </c>
      <c r="B47" s="378" t="s">
        <v>19</v>
      </c>
      <c r="C47" s="378"/>
      <c r="D47" s="379">
        <v>62.4</v>
      </c>
      <c r="E47" s="380"/>
      <c r="F47" s="382"/>
    </row>
    <row r="48" spans="1:14" s="381" customFormat="1">
      <c r="A48" s="377">
        <f>+A47+0.1</f>
        <v>8.1999999999999993</v>
      </c>
      <c r="B48" s="378" t="s">
        <v>20</v>
      </c>
      <c r="C48" s="378"/>
      <c r="D48" s="379">
        <v>40</v>
      </c>
      <c r="E48" s="380"/>
      <c r="F48" s="382"/>
    </row>
    <row r="49" spans="1:11" s="381" customFormat="1">
      <c r="A49" s="377">
        <f>+A48+0.1</f>
        <v>8.2999999999999989</v>
      </c>
      <c r="B49" s="378" t="s">
        <v>21</v>
      </c>
      <c r="C49" s="378"/>
      <c r="D49" s="379">
        <v>72</v>
      </c>
      <c r="E49" s="380"/>
      <c r="F49" s="382"/>
    </row>
    <row r="50" spans="1:11" ht="18.75" customHeight="1">
      <c r="A50" s="61">
        <f>+A46+1</f>
        <v>9</v>
      </c>
      <c r="B50" s="13" t="s">
        <v>22</v>
      </c>
      <c r="C50" s="402"/>
      <c r="D50" s="237">
        <v>10</v>
      </c>
      <c r="E50" s="240"/>
      <c r="F50" s="149" t="s">
        <v>241</v>
      </c>
    </row>
    <row r="51" spans="1:11" ht="18.75" customHeight="1">
      <c r="A51" s="61">
        <f>+A50+1</f>
        <v>10</v>
      </c>
      <c r="B51" s="13" t="s">
        <v>28</v>
      </c>
      <c r="C51" s="402"/>
      <c r="D51" s="237">
        <v>1176</v>
      </c>
      <c r="E51" s="240"/>
      <c r="F51" s="149">
        <v>8</v>
      </c>
      <c r="G51" s="5" t="s">
        <v>182</v>
      </c>
      <c r="H51" s="5">
        <v>147</v>
      </c>
      <c r="I51" s="5" t="s">
        <v>183</v>
      </c>
      <c r="J51" s="5">
        <f>+F51*H51</f>
        <v>1176</v>
      </c>
    </row>
    <row r="52" spans="1:11" ht="18.75" customHeight="1">
      <c r="A52" s="61">
        <f t="shared" ref="A52:A72" si="2">+A51+1</f>
        <v>11</v>
      </c>
      <c r="B52" s="13" t="s">
        <v>23</v>
      </c>
      <c r="C52" s="402"/>
      <c r="D52" s="237">
        <v>265</v>
      </c>
      <c r="E52" s="240"/>
      <c r="F52" s="237">
        <f>+$F$51</f>
        <v>8</v>
      </c>
      <c r="G52" s="5" t="s">
        <v>182</v>
      </c>
      <c r="H52" s="5">
        <v>27.9</v>
      </c>
      <c r="I52" s="5" t="s">
        <v>183</v>
      </c>
      <c r="J52" s="5">
        <f>+F52*H52</f>
        <v>223.2</v>
      </c>
    </row>
    <row r="53" spans="1:11" ht="18.75" customHeight="1">
      <c r="A53" s="61">
        <f t="shared" si="2"/>
        <v>12</v>
      </c>
      <c r="B53" s="13" t="s">
        <v>72</v>
      </c>
      <c r="C53" s="402"/>
      <c r="D53" s="237">
        <v>250</v>
      </c>
      <c r="E53" s="240"/>
      <c r="F53" s="237">
        <f t="shared" ref="F53:F55" si="3">+$F$51</f>
        <v>8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13</v>
      </c>
      <c r="B54" s="13" t="s">
        <v>46</v>
      </c>
      <c r="C54" s="402"/>
      <c r="D54" s="237">
        <v>300</v>
      </c>
      <c r="E54" s="240"/>
      <c r="F54" s="237"/>
    </row>
    <row r="55" spans="1:11" ht="18.75" customHeight="1">
      <c r="A55" s="61">
        <f t="shared" si="2"/>
        <v>14</v>
      </c>
      <c r="B55" s="13" t="s">
        <v>117</v>
      </c>
      <c r="C55" s="402"/>
      <c r="D55" s="237">
        <v>30</v>
      </c>
      <c r="E55" s="240"/>
      <c r="F55" s="237">
        <f t="shared" si="3"/>
        <v>8</v>
      </c>
      <c r="G55" s="5" t="s">
        <v>182</v>
      </c>
      <c r="H55" s="5">
        <v>38.700000000000003</v>
      </c>
      <c r="I55" s="5" t="s">
        <v>183</v>
      </c>
      <c r="J55" s="5">
        <f>+F55*H55</f>
        <v>309.60000000000002</v>
      </c>
    </row>
    <row r="56" spans="1:11" ht="18.75" customHeight="1">
      <c r="A56" s="61">
        <f t="shared" si="2"/>
        <v>15</v>
      </c>
      <c r="B56" s="13" t="s">
        <v>118</v>
      </c>
      <c r="C56" s="402"/>
      <c r="D56" s="237">
        <v>30</v>
      </c>
      <c r="E56" s="240"/>
      <c r="F56" s="149"/>
    </row>
    <row r="57" spans="1:11" ht="18.75" customHeight="1">
      <c r="A57" s="61">
        <f t="shared" si="2"/>
        <v>16</v>
      </c>
      <c r="B57" s="13" t="s">
        <v>24</v>
      </c>
      <c r="C57" s="402"/>
      <c r="D57" s="237">
        <v>1538</v>
      </c>
      <c r="E57" s="240"/>
      <c r="F57" s="149"/>
    </row>
    <row r="58" spans="1:11" ht="18.75" customHeight="1">
      <c r="A58" s="61">
        <f t="shared" si="2"/>
        <v>17</v>
      </c>
      <c r="B58" s="13" t="s">
        <v>25</v>
      </c>
      <c r="C58" s="402"/>
      <c r="D58" s="237">
        <v>170.8</v>
      </c>
      <c r="E58" s="240"/>
      <c r="F58" s="149"/>
    </row>
    <row r="59" spans="1:11" ht="18.75" hidden="1" customHeight="1">
      <c r="A59" s="61">
        <f t="shared" si="2"/>
        <v>18</v>
      </c>
      <c r="B59" s="13" t="s">
        <v>64</v>
      </c>
      <c r="C59" s="402"/>
      <c r="D59" s="237"/>
      <c r="E59" s="240"/>
      <c r="F59" s="149"/>
    </row>
    <row r="60" spans="1:11" ht="18.75" hidden="1" customHeight="1">
      <c r="A60" s="61">
        <f t="shared" si="2"/>
        <v>19</v>
      </c>
      <c r="B60" s="13" t="s">
        <v>51</v>
      </c>
      <c r="C60" s="402"/>
      <c r="D60" s="237">
        <f>+D26</f>
        <v>0</v>
      </c>
      <c r="E60" s="240"/>
      <c r="F60" s="149"/>
    </row>
    <row r="61" spans="1:11" ht="18.75" customHeight="1">
      <c r="A61" s="61">
        <f>+A58+1</f>
        <v>18</v>
      </c>
      <c r="B61" s="13" t="s">
        <v>43</v>
      </c>
      <c r="C61" s="402"/>
      <c r="D61" s="237">
        <v>108</v>
      </c>
      <c r="E61" s="240"/>
      <c r="F61" s="149"/>
    </row>
    <row r="62" spans="1:11" ht="18.75" customHeight="1">
      <c r="A62" s="61">
        <f t="shared" si="2"/>
        <v>19</v>
      </c>
      <c r="B62" s="13" t="s">
        <v>73</v>
      </c>
      <c r="C62" s="402"/>
      <c r="D62" s="237">
        <v>70</v>
      </c>
      <c r="E62" s="240"/>
      <c r="F62" s="149"/>
    </row>
    <row r="63" spans="1:11" ht="18.75" customHeight="1">
      <c r="A63" s="61">
        <f t="shared" si="2"/>
        <v>20</v>
      </c>
      <c r="B63" s="13" t="s">
        <v>74</v>
      </c>
      <c r="C63" s="402"/>
      <c r="D63" s="237">
        <v>107</v>
      </c>
      <c r="E63" s="240"/>
      <c r="F63" s="149"/>
    </row>
    <row r="64" spans="1:11" ht="18.75" customHeight="1">
      <c r="A64" s="61">
        <f t="shared" si="2"/>
        <v>21</v>
      </c>
      <c r="B64" s="13" t="s">
        <v>44</v>
      </c>
      <c r="C64" s="402"/>
      <c r="D64" s="237">
        <v>3</v>
      </c>
      <c r="E64" s="240"/>
      <c r="F64" s="149"/>
    </row>
    <row r="65" spans="1:7" ht="18.75" customHeight="1">
      <c r="A65" s="61">
        <f t="shared" si="2"/>
        <v>22</v>
      </c>
      <c r="B65" s="13" t="s">
        <v>119</v>
      </c>
      <c r="C65" s="402"/>
      <c r="D65" s="237">
        <v>20.3</v>
      </c>
      <c r="E65" s="240"/>
      <c r="F65" s="149"/>
    </row>
    <row r="66" spans="1:7" ht="18.75" hidden="1" customHeight="1">
      <c r="A66" s="61">
        <f t="shared" si="2"/>
        <v>23</v>
      </c>
      <c r="B66" s="13" t="s">
        <v>45</v>
      </c>
      <c r="C66" s="402"/>
      <c r="D66" s="237"/>
      <c r="E66" s="240"/>
      <c r="F66" s="149"/>
    </row>
    <row r="67" spans="1:7" ht="18.75" customHeight="1">
      <c r="A67" s="61">
        <f>+A65+1</f>
        <v>23</v>
      </c>
      <c r="B67" s="13" t="s">
        <v>61</v>
      </c>
      <c r="C67" s="402"/>
      <c r="D67" s="237">
        <v>60</v>
      </c>
      <c r="E67" s="240"/>
      <c r="F67" s="149"/>
    </row>
    <row r="68" spans="1:7" ht="18.75" customHeight="1">
      <c r="A68" s="61">
        <f t="shared" si="2"/>
        <v>24</v>
      </c>
      <c r="B68" s="13" t="s">
        <v>333</v>
      </c>
      <c r="C68" s="402"/>
      <c r="D68" s="237">
        <v>50</v>
      </c>
      <c r="E68" s="240"/>
      <c r="F68" s="149"/>
    </row>
    <row r="69" spans="1:7" ht="18.75" hidden="1" customHeight="1">
      <c r="A69" s="61">
        <f t="shared" si="2"/>
        <v>25</v>
      </c>
      <c r="B69" s="13"/>
      <c r="C69" s="402"/>
      <c r="D69" s="237"/>
      <c r="E69" s="240"/>
      <c r="F69" s="149" t="s">
        <v>325</v>
      </c>
    </row>
    <row r="70" spans="1:7" ht="18.75" hidden="1" customHeight="1">
      <c r="A70" s="61">
        <f t="shared" si="2"/>
        <v>26</v>
      </c>
      <c r="B70" s="13" t="s">
        <v>213</v>
      </c>
      <c r="C70" s="402"/>
      <c r="D70" s="237"/>
      <c r="E70" s="240"/>
      <c r="F70" s="149"/>
    </row>
    <row r="71" spans="1:7" ht="18.75" customHeight="1">
      <c r="A71" s="61">
        <f>+A68+1</f>
        <v>25</v>
      </c>
      <c r="B71" s="13" t="s">
        <v>212</v>
      </c>
      <c r="C71" s="402"/>
      <c r="D71" s="237">
        <v>50</v>
      </c>
      <c r="E71" s="240"/>
      <c r="F71" s="149"/>
    </row>
    <row r="72" spans="1:7" ht="18.75" customHeight="1">
      <c r="A72" s="61">
        <f t="shared" si="2"/>
        <v>26</v>
      </c>
      <c r="B72" s="13" t="s">
        <v>26</v>
      </c>
      <c r="C72" s="402"/>
      <c r="D72" s="237">
        <v>3690.7</v>
      </c>
      <c r="E72" s="240"/>
      <c r="F72" s="149"/>
    </row>
    <row r="73" spans="1:7" s="381" customFormat="1">
      <c r="A73" s="377">
        <f>+A72+0.1</f>
        <v>26.1</v>
      </c>
      <c r="B73" s="378" t="s">
        <v>75</v>
      </c>
      <c r="C73" s="378"/>
      <c r="D73" s="379">
        <v>3690.7</v>
      </c>
      <c r="E73" s="380"/>
      <c r="F73" s="382"/>
    </row>
    <row r="74" spans="1:7" ht="18.75" hidden="1" customHeight="1">
      <c r="A74" s="61">
        <f>+A72+1</f>
        <v>27</v>
      </c>
      <c r="B74" s="13" t="s">
        <v>76</v>
      </c>
      <c r="C74" s="402"/>
      <c r="D74" s="237"/>
      <c r="E74" s="240"/>
      <c r="F74" s="149"/>
    </row>
    <row r="75" spans="1:7" ht="18.75" customHeight="1">
      <c r="A75" s="61">
        <f>+A72+1</f>
        <v>27</v>
      </c>
      <c r="B75" s="13" t="s">
        <v>65</v>
      </c>
      <c r="C75" s="402"/>
      <c r="D75" s="237">
        <v>587.70000000000005</v>
      </c>
      <c r="E75" s="240"/>
      <c r="F75" s="149"/>
    </row>
    <row r="76" spans="1:7">
      <c r="A76" s="29"/>
      <c r="B76" s="84" t="s">
        <v>29</v>
      </c>
      <c r="C76" s="405"/>
      <c r="D76" s="410">
        <f>SUM(D37,D40:D46,D50:D72,D74:D75)</f>
        <v>110058</v>
      </c>
      <c r="E76" s="407"/>
      <c r="F76" s="479">
        <f>+D34-D76</f>
        <v>0</v>
      </c>
      <c r="G76" s="480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91</v>
      </c>
      <c r="E79" s="241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91</v>
      </c>
      <c r="E81" s="241"/>
    </row>
    <row r="82" spans="1:6" hidden="1">
      <c r="B82" s="45" t="s">
        <v>186</v>
      </c>
    </row>
    <row r="83" spans="1:6" s="209" customFormat="1" ht="109.5" customHeight="1">
      <c r="A83" s="253" t="s">
        <v>201</v>
      </c>
      <c r="D83" s="251"/>
      <c r="E83" s="252" t="s">
        <v>218</v>
      </c>
      <c r="F83" s="383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2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3.42578125" style="195" customWidth="1"/>
    <col min="3" max="3" width="22.140625" style="44" customWidth="1"/>
    <col min="4" max="4" width="5.14062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5" width="0" style="44" hidden="1" customWidth="1"/>
    <col min="16" max="16384" width="9.140625" style="44"/>
  </cols>
  <sheetData>
    <row r="1" spans="1:10" s="42" customFormat="1" ht="17.25">
      <c r="A1" s="245"/>
      <c r="B1" s="246"/>
      <c r="C1" s="455" t="s">
        <v>184</v>
      </c>
      <c r="D1" s="456">
        <f>+'Ekamut-caxs'!E1+1</f>
        <v>156</v>
      </c>
      <c r="E1" s="55"/>
      <c r="F1" s="29"/>
      <c r="G1" s="29"/>
    </row>
    <row r="2" spans="1:10" s="42" customFormat="1" ht="17.25">
      <c r="A2" s="245"/>
      <c r="B2" s="247"/>
      <c r="C2" s="455" t="s">
        <v>39</v>
      </c>
      <c r="D2" s="457"/>
      <c r="E2" s="55"/>
      <c r="F2" s="29"/>
      <c r="G2" s="29"/>
    </row>
    <row r="3" spans="1:10" s="42" customFormat="1" ht="17.25">
      <c r="A3" s="245"/>
      <c r="B3" s="247"/>
      <c r="C3" s="455" t="s">
        <v>209</v>
      </c>
      <c r="D3" s="457"/>
      <c r="E3" s="55"/>
      <c r="F3" s="29"/>
      <c r="G3" s="29"/>
    </row>
    <row r="4" spans="1:10" s="42" customFormat="1" ht="17.25">
      <c r="A4" s="245"/>
      <c r="B4" s="247"/>
      <c r="C4" s="455" t="s">
        <v>247</v>
      </c>
      <c r="D4" s="458"/>
      <c r="E4" s="55"/>
      <c r="F4" s="29"/>
      <c r="G4" s="29"/>
    </row>
    <row r="5" spans="1:10" s="42" customFormat="1" ht="17.25">
      <c r="A5" s="245"/>
      <c r="B5" s="247"/>
      <c r="C5" s="455" t="s">
        <v>210</v>
      </c>
      <c r="D5" s="458"/>
      <c r="E5" s="55"/>
      <c r="F5" s="29"/>
      <c r="G5" s="29"/>
    </row>
    <row r="6" spans="1:10" s="42" customFormat="1" ht="17.25">
      <c r="A6" s="245"/>
      <c r="B6" s="247"/>
      <c r="C6" s="455"/>
      <c r="D6" s="458"/>
      <c r="E6" s="55"/>
      <c r="F6" s="29"/>
      <c r="G6" s="29"/>
    </row>
    <row r="7" spans="1:10" s="42" customFormat="1" ht="17.25">
      <c r="A7" s="245"/>
      <c r="B7" s="412"/>
      <c r="C7" s="459" t="s">
        <v>279</v>
      </c>
      <c r="D7" s="456">
        <f>+'Ekamut-caxs'!E7+1</f>
        <v>158</v>
      </c>
      <c r="E7" s="375"/>
      <c r="F7" s="55"/>
      <c r="G7" s="29"/>
      <c r="H7" s="29"/>
      <c r="I7" s="29"/>
      <c r="J7" s="29"/>
    </row>
    <row r="8" spans="1:10" s="42" customFormat="1" ht="17.25">
      <c r="A8" s="245"/>
      <c r="B8" s="245"/>
      <c r="C8" s="460" t="s">
        <v>39</v>
      </c>
      <c r="D8" s="461"/>
      <c r="E8" s="344"/>
      <c r="F8" s="55"/>
      <c r="G8" s="29"/>
      <c r="H8" s="29"/>
      <c r="I8" s="29"/>
      <c r="J8" s="29"/>
    </row>
    <row r="9" spans="1:10" s="42" customFormat="1" ht="17.25">
      <c r="A9" s="245"/>
      <c r="B9" s="245"/>
      <c r="C9" s="460" t="s">
        <v>281</v>
      </c>
      <c r="D9" s="462"/>
      <c r="E9" s="344"/>
      <c r="F9" s="55"/>
      <c r="G9" s="29"/>
      <c r="H9" s="29"/>
      <c r="I9" s="29"/>
      <c r="J9" s="29"/>
    </row>
    <row r="10" spans="1:10" s="42" customFormat="1" ht="17.25">
      <c r="A10" s="245"/>
      <c r="B10" s="245"/>
      <c r="C10" s="463" t="str">
        <f>+'Ekamut-caxs'!D10</f>
        <v>«10» մայիսի, 2024թ.</v>
      </c>
      <c r="D10" s="462"/>
      <c r="E10" s="236"/>
      <c r="F10" s="55"/>
      <c r="G10" s="29"/>
      <c r="H10" s="29"/>
      <c r="I10" s="29"/>
      <c r="J10" s="29"/>
    </row>
    <row r="11" spans="1:10" s="42" customFormat="1" ht="17.25">
      <c r="A11" s="245"/>
      <c r="B11" s="247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12.75" customHeight="1">
      <c r="A12" s="245"/>
      <c r="B12" s="247"/>
      <c r="C12" s="238"/>
      <c r="E12" s="55"/>
      <c r="F12" s="29"/>
      <c r="G12" s="29"/>
    </row>
    <row r="13" spans="1:10" s="42" customFormat="1" ht="19.5" customHeight="1">
      <c r="A13" s="486" t="s">
        <v>40</v>
      </c>
      <c r="B13" s="486"/>
      <c r="C13" s="486"/>
      <c r="D13" s="486"/>
      <c r="E13" s="55"/>
      <c r="F13" s="29"/>
      <c r="G13" s="29"/>
    </row>
    <row r="14" spans="1:10" s="5" customFormat="1" ht="20.25">
      <c r="A14" s="482" t="str">
        <f>'Ekamut-caxs'!A13:E13</f>
        <v xml:space="preserve">«Երևանի հ․84 մսուր-մանկապարտեզ» ՀՈԱԿ-ի </v>
      </c>
      <c r="B14" s="482"/>
      <c r="C14" s="482"/>
      <c r="D14" s="482"/>
      <c r="E14" s="56"/>
      <c r="F14" s="3"/>
      <c r="G14" s="3"/>
    </row>
    <row r="15" spans="1:10" s="5" customFormat="1" ht="18.75" customHeight="1">
      <c r="A15" s="483" t="s">
        <v>323</v>
      </c>
      <c r="B15" s="483"/>
      <c r="C15" s="483"/>
      <c r="D15" s="483"/>
      <c r="E15" s="55"/>
      <c r="F15" s="29"/>
      <c r="G15" s="29"/>
    </row>
    <row r="16" spans="1:10" s="5" customFormat="1" ht="11.25" customHeight="1">
      <c r="A16" s="400"/>
      <c r="B16" s="413"/>
      <c r="C16" s="400"/>
      <c r="D16" s="400"/>
      <c r="E16" s="55"/>
      <c r="F16" s="29"/>
      <c r="G16" s="29"/>
    </row>
    <row r="17" spans="1:7" s="42" customFormat="1" ht="15" customHeight="1">
      <c r="A17" s="245"/>
      <c r="B17" s="247"/>
      <c r="C17" s="414" t="s">
        <v>211</v>
      </c>
      <c r="D17" s="415"/>
      <c r="E17" s="55"/>
      <c r="F17" s="29"/>
      <c r="G17" s="29"/>
    </row>
    <row r="18" spans="1:7" s="45" customFormat="1" ht="31.5" customHeight="1" thickBot="1">
      <c r="A18" s="416" t="s">
        <v>3</v>
      </c>
      <c r="B18" s="417" t="s">
        <v>30</v>
      </c>
      <c r="C18" s="418" t="s">
        <v>41</v>
      </c>
      <c r="D18" s="419"/>
      <c r="E18" s="431">
        <f>+C19-C77</f>
        <v>1443.7</v>
      </c>
      <c r="G18" s="146" t="s">
        <v>207</v>
      </c>
    </row>
    <row r="19" spans="1:7" s="42" customFormat="1" ht="40.9" customHeight="1" thickBot="1">
      <c r="A19" s="420" t="s">
        <v>7</v>
      </c>
      <c r="B19" s="421" t="s">
        <v>31</v>
      </c>
      <c r="C19" s="136">
        <f>+'Dramakani hamematakan'!D6</f>
        <v>1507.9</v>
      </c>
      <c r="D19" s="422"/>
      <c r="E19" s="484" t="s">
        <v>208</v>
      </c>
      <c r="F19" s="484"/>
      <c r="G19" s="144"/>
    </row>
    <row r="20" spans="1:7" s="42" customFormat="1" ht="17.25">
      <c r="A20" s="420" t="s">
        <v>10</v>
      </c>
      <c r="B20" s="421" t="s">
        <v>79</v>
      </c>
      <c r="C20" s="136">
        <f>SUM(C21:C22,C25,C29:C35)</f>
        <v>107054.3</v>
      </c>
      <c r="D20" s="423"/>
      <c r="E20" s="55"/>
      <c r="F20" s="29"/>
      <c r="G20" s="29"/>
    </row>
    <row r="21" spans="1:7" s="42" customFormat="1" ht="18" customHeight="1">
      <c r="A21" s="35">
        <v>1</v>
      </c>
      <c r="B21" s="243" t="str">
        <f>+'Ekamut-caxs'!B17</f>
        <v>Սուբսիդիայից</v>
      </c>
      <c r="C21" s="135">
        <f>+'Ekamut-caxs'!D17</f>
        <v>92403</v>
      </c>
      <c r="D21" s="239"/>
      <c r="E21" s="55"/>
      <c r="F21" s="29"/>
      <c r="G21" s="29"/>
    </row>
    <row r="22" spans="1:7" s="42" customFormat="1" ht="18" customHeight="1">
      <c r="A22" s="35">
        <f>+A21+1</f>
        <v>2</v>
      </c>
      <c r="B22" s="243" t="str">
        <f>+'Ekamut-caxs'!B18</f>
        <v>Այլ նպաստներ բյուջեից, որից՝</v>
      </c>
      <c r="C22" s="135">
        <f>SUM(C23:C24)</f>
        <v>48</v>
      </c>
      <c r="D22" s="239"/>
      <c r="E22" s="55"/>
      <c r="F22" s="29"/>
      <c r="G22" s="29"/>
    </row>
    <row r="23" spans="1:7" s="398" customFormat="1" ht="15.75" customHeight="1">
      <c r="A23" s="386">
        <f>+A22+0.1</f>
        <v>2.1</v>
      </c>
      <c r="B23" s="387" t="str">
        <f>+'Ekamut-caxs'!B19</f>
        <v>վերապատրաստման գծով</v>
      </c>
      <c r="C23" s="388">
        <f>+'Ekamut-caxs'!D19</f>
        <v>48</v>
      </c>
      <c r="D23" s="395"/>
      <c r="E23" s="396"/>
      <c r="F23" s="397"/>
      <c r="G23" s="397"/>
    </row>
    <row r="24" spans="1:7" s="398" customFormat="1" ht="15.75" hidden="1" customHeight="1">
      <c r="A24" s="386">
        <f>+A23+0.1</f>
        <v>2.2000000000000002</v>
      </c>
      <c r="B24" s="387" t="str">
        <f>+'Ekamut-caxs'!B20</f>
        <v>կամավոր ատեստավորման գծով</v>
      </c>
      <c r="C24" s="388">
        <f>+'Ekamut-caxs'!D20</f>
        <v>0</v>
      </c>
      <c r="D24" s="395"/>
      <c r="E24" s="396"/>
      <c r="F24" s="397"/>
      <c r="G24" s="397"/>
    </row>
    <row r="25" spans="1:7" s="42" customFormat="1" ht="18" customHeight="1">
      <c r="A25" s="35">
        <f>+A22+1</f>
        <v>3</v>
      </c>
      <c r="B25" s="243" t="str">
        <f>+'Ekamut-caxs'!B21</f>
        <v>Դրամաշնորհներ բյուջեից, որից՝</v>
      </c>
      <c r="C25" s="135">
        <f>SUM(C26:C28)</f>
        <v>9399.7999999999993</v>
      </c>
      <c r="D25" s="239"/>
      <c r="E25" s="55"/>
      <c r="F25" s="29"/>
      <c r="G25" s="29"/>
    </row>
    <row r="26" spans="1:7" s="398" customFormat="1" ht="15.75" hidden="1" customHeight="1">
      <c r="A26" s="386">
        <f>+A25+0.1</f>
        <v>3.1</v>
      </c>
      <c r="B26" s="387" t="str">
        <f>+'Ekamut-caxs'!B22</f>
        <v>կրթության առանձնահատուկ պայմանների կարիք ունեցող երեխաների գծով</v>
      </c>
      <c r="C26" s="389">
        <f>+'Ekamut-caxs'!D22</f>
        <v>0</v>
      </c>
      <c r="D26" s="395"/>
      <c r="E26" s="396"/>
      <c r="F26" s="397"/>
      <c r="G26" s="397"/>
    </row>
    <row r="27" spans="1:7" s="398" customFormat="1" ht="15.75" customHeight="1">
      <c r="A27" s="386">
        <f>+A25+0.1</f>
        <v>3.1</v>
      </c>
      <c r="B27" s="387" t="str">
        <f>+'Ekamut-caxs'!B23</f>
        <v>զինծառայողների երեխաների գծով</v>
      </c>
      <c r="C27" s="389">
        <f>+'Ekamut-caxs'!D23</f>
        <v>8688.7999999999993</v>
      </c>
      <c r="D27" s="395"/>
      <c r="E27" s="396"/>
      <c r="F27" s="397"/>
      <c r="G27" s="397"/>
    </row>
    <row r="28" spans="1:7" s="398" customFormat="1" ht="15.75" customHeight="1">
      <c r="A28" s="386">
        <f>+A27+0.1</f>
        <v>3.2</v>
      </c>
      <c r="B28" s="387" t="s">
        <v>250</v>
      </c>
      <c r="C28" s="389">
        <f>+C79</f>
        <v>711</v>
      </c>
      <c r="D28" s="395"/>
      <c r="E28" s="396"/>
      <c r="F28" s="397"/>
      <c r="G28" s="397"/>
    </row>
    <row r="29" spans="1:7" s="42" customFormat="1" ht="18" customHeight="1">
      <c r="A29" s="35">
        <f>+A25+1</f>
        <v>4</v>
      </c>
      <c r="B29" s="243" t="str">
        <f>+'Ekamut-caxs'!B25</f>
        <v xml:space="preserve">Վճարովի ծառայություններից </v>
      </c>
      <c r="C29" s="135">
        <f>+'Ekamut-caxs'!D25</f>
        <v>5203.3999999999996</v>
      </c>
      <c r="D29" s="239"/>
      <c r="E29" s="55"/>
      <c r="F29" s="29"/>
      <c r="G29" s="29"/>
    </row>
    <row r="30" spans="1:7" s="42" customFormat="1" ht="18" hidden="1" customHeight="1">
      <c r="A30" s="35">
        <f t="shared" ref="A30:A33" si="0">+A29+1</f>
        <v>5</v>
      </c>
      <c r="B30" s="243" t="str">
        <f>+'Ekamut-caxs'!B26</f>
        <v>Սպասարկման և կոմունալ համավճարներից</v>
      </c>
      <c r="C30" s="134">
        <f>+'Ekamut-caxs'!D26</f>
        <v>0</v>
      </c>
      <c r="D30" s="239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3" t="str">
        <f>+'Ekamut-caxs'!B27</f>
        <v>Ֆինանսական օգնությունից (օգնիր մանկապարտեզիդ)</v>
      </c>
      <c r="C31" s="135">
        <f>+'Ekamut-caxs'!D27</f>
        <v>0</v>
      </c>
      <c r="D31" s="239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3" t="str">
        <f>+'Ekamut-caxs'!B28</f>
        <v>Չփոխանակվող գործարքներից (դրամաշնորհից)</v>
      </c>
      <c r="C32" s="135">
        <f>+'Ekamut-caxs'!D28</f>
        <v>0</v>
      </c>
      <c r="D32" s="239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3" t="s">
        <v>32</v>
      </c>
      <c r="C33" s="134">
        <v>0</v>
      </c>
      <c r="D33" s="239"/>
      <c r="E33" s="55"/>
      <c r="F33" s="29"/>
      <c r="G33" s="29"/>
    </row>
    <row r="34" spans="1:7" s="42" customFormat="1" ht="18" customHeight="1">
      <c r="A34" s="35">
        <f>+A29+1</f>
        <v>5</v>
      </c>
      <c r="B34" s="243" t="str">
        <f>+'Ekamut-caxs'!B32</f>
        <v>Բանկի տոկոսից</v>
      </c>
      <c r="C34" s="134">
        <f>+'Ekamut-caxs'!D32</f>
        <v>0.1</v>
      </c>
      <c r="D34" s="239"/>
      <c r="E34" s="55"/>
      <c r="F34" s="29"/>
      <c r="G34" s="29"/>
    </row>
    <row r="35" spans="1:7" s="42" customFormat="1" ht="18" hidden="1" customHeight="1">
      <c r="A35" s="35">
        <f>+A34+1</f>
        <v>6</v>
      </c>
      <c r="B35" s="243" t="str">
        <f>+'Ekamut-caxs'!B33</f>
        <v>Այլ եկամուտներ</v>
      </c>
      <c r="C35" s="134">
        <f>+'Ekamut-caxs'!D33</f>
        <v>0</v>
      </c>
      <c r="D35" s="239"/>
      <c r="E35" s="55" t="s">
        <v>326</v>
      </c>
      <c r="F35" s="29"/>
      <c r="G35" s="29"/>
    </row>
    <row r="36" spans="1:7" s="42" customFormat="1" ht="17.25">
      <c r="A36" s="420" t="s">
        <v>33</v>
      </c>
      <c r="B36" s="421" t="s">
        <v>80</v>
      </c>
      <c r="C36" s="136">
        <f>C37+C79+C91</f>
        <v>106530.8</v>
      </c>
      <c r="D36" s="423"/>
      <c r="E36" s="149"/>
      <c r="F36" s="29"/>
      <c r="G36" s="29"/>
    </row>
    <row r="37" spans="1:7" s="42" customFormat="1" ht="17.25">
      <c r="A37" s="28" t="s">
        <v>53</v>
      </c>
      <c r="B37" s="421" t="s">
        <v>56</v>
      </c>
      <c r="C37" s="136">
        <f>SUM(C38,C41:C47,C51:C73,C77:C78)</f>
        <v>105819.8</v>
      </c>
      <c r="D37" s="423"/>
      <c r="E37" s="55"/>
      <c r="F37" s="29"/>
      <c r="G37" s="29"/>
    </row>
    <row r="38" spans="1:7" s="42" customFormat="1" ht="18" customHeight="1">
      <c r="A38" s="35">
        <v>1</v>
      </c>
      <c r="B38" s="243" t="str">
        <f>+'Ekamut-caxs'!B37</f>
        <v>Աշխատավարձի գծով, որից՝</v>
      </c>
      <c r="C38" s="135">
        <f>+'Ekamut-caxs'!D37</f>
        <v>76537.899999999994</v>
      </c>
      <c r="D38" s="239"/>
      <c r="E38" s="55"/>
      <c r="F38" s="29"/>
      <c r="G38" s="29"/>
    </row>
    <row r="39" spans="1:7" s="398" customFormat="1" ht="15.75" customHeight="1">
      <c r="A39" s="386">
        <f>+A38+0.1</f>
        <v>1.1000000000000001</v>
      </c>
      <c r="B39" s="387" t="str">
        <f>+'Ekamut-caxs'!B38</f>
        <v>վճարովի ծառայության գծով</v>
      </c>
      <c r="C39" s="388">
        <f>+'Ekamut-caxs'!D38</f>
        <v>3246.8</v>
      </c>
      <c r="D39" s="395"/>
      <c r="E39" s="396"/>
      <c r="F39" s="397"/>
      <c r="G39" s="397"/>
    </row>
    <row r="40" spans="1:7" s="398" customFormat="1" ht="15.75" customHeight="1">
      <c r="A40" s="386">
        <f>+A39+0.1</f>
        <v>1.2000000000000002</v>
      </c>
      <c r="B40" s="387" t="str">
        <f>+'Ekamut-caxs'!B39</f>
        <v>պարգևատրման գծով</v>
      </c>
      <c r="C40" s="388">
        <f>+'Ekamut-caxs'!D39</f>
        <v>4794.0672000000004</v>
      </c>
      <c r="D40" s="395"/>
      <c r="E40" s="396"/>
      <c r="F40" s="397"/>
      <c r="G40" s="397"/>
    </row>
    <row r="41" spans="1:7" s="42" customFormat="1" ht="18" customHeight="1">
      <c r="A41" s="35">
        <f>+A38+1</f>
        <v>2</v>
      </c>
      <c r="B41" s="243" t="str">
        <f>+'Ekamut-caxs'!B40</f>
        <v>Սննդի գծով</v>
      </c>
      <c r="C41" s="135">
        <f>+'Ekamut-caxs'!D40</f>
        <v>18864.3</v>
      </c>
      <c r="D41" s="239"/>
      <c r="E41" s="55"/>
      <c r="F41" s="29"/>
      <c r="G41" s="29"/>
    </row>
    <row r="42" spans="1:7" s="42" customFormat="1" ht="18" customHeight="1">
      <c r="A42" s="35">
        <f>+A41+1</f>
        <v>3</v>
      </c>
      <c r="B42" s="243" t="str">
        <f>+'Ekamut-caxs'!B41</f>
        <v>Ջեռուցման գծով</v>
      </c>
      <c r="C42" s="135">
        <f>+'Ekamut-caxs'!D41</f>
        <v>3123.3</v>
      </c>
      <c r="D42" s="239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3" t="str">
        <f>+'Ekamut-caxs'!B42</f>
        <v>Էլեկտրաէներգիայի գծով</v>
      </c>
      <c r="C43" s="135">
        <f>+'Ekamut-caxs'!D42</f>
        <v>1993</v>
      </c>
      <c r="D43" s="239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3" t="str">
        <f>+'Ekamut-caxs'!B43</f>
        <v>Ջրմուղ-կոյուղու գծով</v>
      </c>
      <c r="C44" s="135">
        <f>+'Komunal '!M27</f>
        <v>605</v>
      </c>
      <c r="D44" s="239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3" t="str">
        <f>+'Ekamut-caxs'!B44</f>
        <v>Աղբահանության գծով</v>
      </c>
      <c r="C45" s="135">
        <f>+'Ekamut-caxs'!D44</f>
        <v>159.6</v>
      </c>
      <c r="D45" s="239"/>
      <c r="E45" s="55"/>
      <c r="F45" s="29"/>
      <c r="G45" s="29"/>
    </row>
    <row r="46" spans="1:7" s="42" customFormat="1" ht="18" customHeight="1">
      <c r="A46" s="35">
        <f t="shared" si="1"/>
        <v>7</v>
      </c>
      <c r="B46" s="243" t="str">
        <f>+'Ekamut-caxs'!B45</f>
        <v>Ախտաբանության գծով</v>
      </c>
      <c r="C46" s="135">
        <f>+'Ekamut-caxs'!D45</f>
        <v>60</v>
      </c>
      <c r="D46" s="239"/>
      <c r="E46" s="55"/>
      <c r="F46" s="29"/>
      <c r="G46" s="29"/>
    </row>
    <row r="47" spans="1:7" s="42" customFormat="1" ht="18" customHeight="1">
      <c r="A47" s="35">
        <f t="shared" si="1"/>
        <v>8</v>
      </c>
      <c r="B47" s="243" t="str">
        <f>+'Ekamut-caxs'!B46</f>
        <v>Կապի գծով, այդ թվում`</v>
      </c>
      <c r="C47" s="135">
        <f>SUM(C48:C50)</f>
        <v>174.4</v>
      </c>
      <c r="D47" s="239"/>
      <c r="E47" s="55"/>
      <c r="F47" s="29"/>
      <c r="G47" s="29"/>
    </row>
    <row r="48" spans="1:7" s="398" customFormat="1" ht="15.75" customHeight="1">
      <c r="A48" s="386">
        <f>+A47+0.1</f>
        <v>8.1</v>
      </c>
      <c r="B48" s="387" t="str">
        <f>+'Ekamut-caxs'!B47</f>
        <v>բաժանորդային վճար</v>
      </c>
      <c r="C48" s="389">
        <f>+'Ekamut-caxs'!D47</f>
        <v>62.4</v>
      </c>
      <c r="D48" s="395"/>
      <c r="E48" s="396"/>
      <c r="F48" s="397"/>
      <c r="G48" s="397"/>
    </row>
    <row r="49" spans="1:7" s="398" customFormat="1" ht="15.75" customHeight="1">
      <c r="A49" s="386">
        <f>+A48+0.1</f>
        <v>8.1999999999999993</v>
      </c>
      <c r="B49" s="387" t="str">
        <f>+'Ekamut-caxs'!B48</f>
        <v>րոպեավճար</v>
      </c>
      <c r="C49" s="389">
        <f>+'Ekamut-caxs'!D48</f>
        <v>40</v>
      </c>
      <c r="D49" s="395"/>
      <c r="E49" s="396"/>
      <c r="F49" s="397"/>
      <c r="G49" s="397"/>
    </row>
    <row r="50" spans="1:7" s="398" customFormat="1" ht="15.75" customHeight="1">
      <c r="A50" s="386">
        <f>+A49+0.1</f>
        <v>8.2999999999999989</v>
      </c>
      <c r="B50" s="387" t="str">
        <f>+'Ekamut-caxs'!B49</f>
        <v>ինտերնետ կապ</v>
      </c>
      <c r="C50" s="389">
        <f>+'Ekamut-caxs'!D49</f>
        <v>72</v>
      </c>
      <c r="D50" s="395"/>
      <c r="E50" s="396"/>
      <c r="F50" s="397"/>
      <c r="G50" s="397"/>
    </row>
    <row r="51" spans="1:7" s="42" customFormat="1" ht="18" customHeight="1">
      <c r="A51" s="35">
        <f>+A47+1</f>
        <v>9</v>
      </c>
      <c r="B51" s="243" t="str">
        <f>+'Ekamut-caxs'!B50</f>
        <v>Բանկային ծառայության գծով</v>
      </c>
      <c r="C51" s="135">
        <f>+'Ekamut-caxs'!D50</f>
        <v>10</v>
      </c>
      <c r="D51" s="239"/>
      <c r="E51" s="55"/>
      <c r="F51" s="29"/>
      <c r="G51" s="29"/>
    </row>
    <row r="52" spans="1:7" s="42" customFormat="1" ht="18" customHeight="1">
      <c r="A52" s="35">
        <f>+A51+1</f>
        <v>10</v>
      </c>
      <c r="B52" s="243" t="str">
        <f>+'Ekamut-caxs'!B51</f>
        <v>Տնտեսական ապրանքների գծով</v>
      </c>
      <c r="C52" s="135">
        <f>+'Ekamut-caxs'!D51</f>
        <v>1176</v>
      </c>
      <c r="D52" s="239"/>
      <c r="E52" s="55"/>
      <c r="F52" s="29"/>
      <c r="G52" s="29"/>
    </row>
    <row r="53" spans="1:7" s="42" customFormat="1" ht="18" customHeight="1">
      <c r="A53" s="35">
        <f t="shared" ref="A53:A73" si="2">+A52+1</f>
        <v>11</v>
      </c>
      <c r="B53" s="243" t="str">
        <f>+'Ekamut-caxs'!B52</f>
        <v>Գրասենյակային ապրանքների գծով</v>
      </c>
      <c r="C53" s="135">
        <f>+'Ekamut-caxs'!D52</f>
        <v>265</v>
      </c>
      <c r="D53" s="239"/>
      <c r="E53" s="55"/>
      <c r="F53" s="29"/>
      <c r="G53" s="29"/>
    </row>
    <row r="54" spans="1:7" s="42" customFormat="1" ht="18" customHeight="1">
      <c r="A54" s="35">
        <f t="shared" si="2"/>
        <v>12</v>
      </c>
      <c r="B54" s="243" t="str">
        <f>+'Ekamut-caxs'!B53</f>
        <v>Փոքրարժեք կամ արագամաշ առարկաների գծով</v>
      </c>
      <c r="C54" s="135">
        <f>+'Ekamut-caxs'!D53</f>
        <v>250</v>
      </c>
      <c r="D54" s="239"/>
      <c r="E54" s="55"/>
      <c r="F54" s="29"/>
      <c r="G54" s="29"/>
    </row>
    <row r="55" spans="1:7" s="42" customFormat="1" ht="18" customHeight="1">
      <c r="A55" s="35">
        <f t="shared" si="2"/>
        <v>13</v>
      </c>
      <c r="B55" s="243" t="str">
        <f>+'Ekamut-caxs'!B54</f>
        <v>Ուսումնական նյութերի գծով</v>
      </c>
      <c r="C55" s="135">
        <f>+'Ekamut-caxs'!D54</f>
        <v>300</v>
      </c>
      <c r="D55" s="239"/>
      <c r="E55" s="55"/>
      <c r="F55" s="29"/>
      <c r="G55" s="29"/>
    </row>
    <row r="56" spans="1:7" s="42" customFormat="1" ht="18" customHeight="1">
      <c r="A56" s="35">
        <f t="shared" si="2"/>
        <v>14</v>
      </c>
      <c r="B56" s="243" t="str">
        <f>+'Ekamut-caxs'!B55</f>
        <v>Դեղորայքի գծով</v>
      </c>
      <c r="C56" s="135">
        <f>+'Ekamut-caxs'!D55</f>
        <v>30</v>
      </c>
      <c r="D56" s="239"/>
      <c r="E56" s="55"/>
      <c r="F56" s="29"/>
      <c r="G56" s="29"/>
    </row>
    <row r="57" spans="1:7" s="42" customFormat="1" ht="18" customHeight="1">
      <c r="A57" s="35">
        <f t="shared" si="2"/>
        <v>15</v>
      </c>
      <c r="B57" s="243" t="str">
        <f>+'Ekamut-caxs'!B56</f>
        <v>Բուժ.ծառայության գծով</v>
      </c>
      <c r="C57" s="135">
        <f>+'Ekamut-caxs'!D56</f>
        <v>30</v>
      </c>
      <c r="D57" s="239"/>
      <c r="E57" s="55"/>
      <c r="F57" s="29"/>
      <c r="G57" s="29"/>
    </row>
    <row r="58" spans="1:7" s="42" customFormat="1" ht="18" customHeight="1">
      <c r="A58" s="35">
        <f t="shared" si="2"/>
        <v>16</v>
      </c>
      <c r="B58" s="243" t="str">
        <f>+'Ekamut-caxs'!B57</f>
        <v>Ընթացիկ վերանորոգման գծով</v>
      </c>
      <c r="C58" s="135">
        <f>+'Ekamut-caxs'!D57</f>
        <v>1538</v>
      </c>
      <c r="D58" s="239"/>
      <c r="E58" s="55"/>
      <c r="F58" s="29"/>
      <c r="G58" s="29"/>
    </row>
    <row r="59" spans="1:7" s="42" customFormat="1" ht="18" customHeight="1">
      <c r="A59" s="35">
        <f t="shared" si="2"/>
        <v>17</v>
      </c>
      <c r="B59" s="243" t="str">
        <f>+'Ekamut-caxs'!B58</f>
        <v>Ջեռուցման համակարգի սպասարկման գծով</v>
      </c>
      <c r="C59" s="135">
        <f>+'Ekamut-caxs'!D58</f>
        <v>170.8</v>
      </c>
      <c r="D59" s="239"/>
      <c r="E59" s="55"/>
      <c r="F59" s="29"/>
      <c r="G59" s="29"/>
    </row>
    <row r="60" spans="1:7" s="42" customFormat="1" ht="18" hidden="1" customHeight="1">
      <c r="A60" s="35">
        <f t="shared" si="2"/>
        <v>18</v>
      </c>
      <c r="B60" s="243" t="str">
        <f>+'Ekamut-caxs'!B59</f>
        <v>Կաթսայատան սպասարկման գծով</v>
      </c>
      <c r="C60" s="135">
        <f>+'Ekamut-caxs'!D59</f>
        <v>0</v>
      </c>
      <c r="D60" s="239"/>
      <c r="E60" s="55"/>
      <c r="F60" s="29"/>
      <c r="G60" s="29"/>
    </row>
    <row r="61" spans="1:7" s="42" customFormat="1" ht="18" hidden="1" customHeight="1">
      <c r="A61" s="35">
        <f t="shared" si="2"/>
        <v>19</v>
      </c>
      <c r="B61" s="243" t="str">
        <f>+'Ekamut-caxs'!B60</f>
        <v>Սպասարկման և կոմունալ համավճարների գծով</v>
      </c>
      <c r="C61" s="135">
        <f>+'Ekamut-caxs'!D60</f>
        <v>0</v>
      </c>
      <c r="D61" s="239"/>
      <c r="E61" s="55"/>
      <c r="F61" s="29"/>
      <c r="G61" s="29"/>
    </row>
    <row r="62" spans="1:7" s="42" customFormat="1" ht="18" customHeight="1">
      <c r="A62" s="35">
        <f>+A59+1</f>
        <v>18</v>
      </c>
      <c r="B62" s="243" t="str">
        <f>+'Ekamut-caxs'!B61</f>
        <v>Գնումների համակարգողի ծառայության գծով</v>
      </c>
      <c r="C62" s="135">
        <f>+'Ekamut-caxs'!D61</f>
        <v>108</v>
      </c>
      <c r="D62" s="239"/>
      <c r="E62" s="55"/>
      <c r="F62" s="29"/>
      <c r="G62" s="29"/>
    </row>
    <row r="63" spans="1:7" s="42" customFormat="1" ht="18" customHeight="1">
      <c r="A63" s="35">
        <f t="shared" si="2"/>
        <v>19</v>
      </c>
      <c r="B63" s="243" t="str">
        <f>+'Ekamut-caxs'!B62</f>
        <v>Համակարգիչների տեխնիկական սպասարկման գծով</v>
      </c>
      <c r="C63" s="135">
        <f>+'Ekamut-caxs'!D62</f>
        <v>70</v>
      </c>
      <c r="D63" s="239"/>
      <c r="E63" s="55"/>
      <c r="F63" s="29"/>
      <c r="G63" s="29"/>
    </row>
    <row r="64" spans="1:7" s="42" customFormat="1" ht="18" customHeight="1">
      <c r="A64" s="35">
        <f t="shared" si="2"/>
        <v>20</v>
      </c>
      <c r="B64" s="243" t="str">
        <f>+'Ekamut-caxs'!B63</f>
        <v>Համակարգչային ծրագրի և կայքի սպասարկման գծով</v>
      </c>
      <c r="C64" s="135">
        <f>+'Ekamut-caxs'!D63</f>
        <v>107</v>
      </c>
      <c r="D64" s="239"/>
      <c r="E64" s="55"/>
      <c r="F64" s="29"/>
      <c r="G64" s="29"/>
    </row>
    <row r="65" spans="1:7" s="42" customFormat="1" ht="18" customHeight="1">
      <c r="A65" s="35">
        <f t="shared" si="2"/>
        <v>21</v>
      </c>
      <c r="B65" s="243" t="str">
        <f>+'Ekamut-caxs'!B64</f>
        <v>էլ․ստորագրության գծով</v>
      </c>
      <c r="C65" s="135">
        <f>+'Ekamut-caxs'!D64</f>
        <v>3</v>
      </c>
      <c r="D65" s="239"/>
      <c r="E65" s="55"/>
      <c r="F65" s="29"/>
      <c r="G65" s="29"/>
    </row>
    <row r="66" spans="1:7" s="42" customFormat="1" ht="18" customHeight="1">
      <c r="A66" s="35">
        <f t="shared" si="2"/>
        <v>22</v>
      </c>
      <c r="B66" s="243" t="str">
        <f>+'Ekamut-caxs'!B65</f>
        <v>Հայտարարության գծով</v>
      </c>
      <c r="C66" s="135">
        <f>+'Ekamut-caxs'!D65</f>
        <v>20.3</v>
      </c>
      <c r="D66" s="239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3" t="str">
        <f>+'Ekamut-caxs'!B66</f>
        <v>Բաժանորդագրության գծով</v>
      </c>
      <c r="C67" s="135">
        <f>+'Ekamut-caxs'!D66</f>
        <v>0</v>
      </c>
      <c r="D67" s="239"/>
      <c r="E67" s="55"/>
      <c r="F67" s="29"/>
      <c r="G67" s="29"/>
    </row>
    <row r="68" spans="1:7" s="42" customFormat="1" ht="18" customHeight="1">
      <c r="A68" s="35">
        <f>+A66+1</f>
        <v>23</v>
      </c>
      <c r="B68" s="243" t="str">
        <f>+'Ekamut-caxs'!B67</f>
        <v>Վերապատրաստման գծով</v>
      </c>
      <c r="C68" s="135">
        <f>+'Ekamut-caxs'!D67</f>
        <v>60</v>
      </c>
      <c r="D68" s="239"/>
      <c r="E68" s="55"/>
      <c r="F68" s="29"/>
      <c r="G68" s="29"/>
    </row>
    <row r="69" spans="1:7" s="42" customFormat="1" ht="18" customHeight="1">
      <c r="A69" s="35">
        <f t="shared" si="2"/>
        <v>24</v>
      </c>
      <c r="B69" s="243" t="str">
        <f>+'Ekamut-caxs'!B68</f>
        <v>Փաստաթղթերի արխիվացման գծով</v>
      </c>
      <c r="C69" s="134">
        <f>+'Ekamut-caxs'!D68</f>
        <v>50</v>
      </c>
      <c r="D69" s="239"/>
      <c r="E69" s="55"/>
      <c r="F69" s="29"/>
      <c r="G69" s="29"/>
    </row>
    <row r="70" spans="1:7" s="42" customFormat="1" ht="18" hidden="1" customHeight="1">
      <c r="A70" s="35">
        <f t="shared" si="2"/>
        <v>25</v>
      </c>
      <c r="B70" s="243">
        <f>+'Ekamut-caxs'!B69</f>
        <v>0</v>
      </c>
      <c r="C70" s="134">
        <f>+'Ekamut-caxs'!D69</f>
        <v>0</v>
      </c>
      <c r="D70" s="239"/>
      <c r="E70" s="55"/>
      <c r="F70" s="29"/>
      <c r="G70" s="29"/>
    </row>
    <row r="71" spans="1:7" s="42" customFormat="1" ht="18" hidden="1" customHeight="1">
      <c r="A71" s="35">
        <f t="shared" si="2"/>
        <v>26</v>
      </c>
      <c r="B71" s="243" t="str">
        <f>+'Ekamut-caxs'!B70</f>
        <v>Դուրսգրվող գույքի վերագնահատման գծով</v>
      </c>
      <c r="C71" s="135">
        <f>+'Ekamut-caxs'!D70</f>
        <v>0</v>
      </c>
      <c r="D71" s="239"/>
      <c r="E71" s="55" t="s">
        <v>290</v>
      </c>
      <c r="F71" s="29"/>
      <c r="G71" s="29"/>
    </row>
    <row r="72" spans="1:7" s="42" customFormat="1" ht="18" customHeight="1">
      <c r="A72" s="35">
        <f>+A69+1</f>
        <v>25</v>
      </c>
      <c r="B72" s="243" t="str">
        <f>+'Ekamut-caxs'!B71</f>
        <v>Կրակմարիչների լիցքավորում</v>
      </c>
      <c r="C72" s="135">
        <f>+'Ekamut-caxs'!D71</f>
        <v>50</v>
      </c>
      <c r="D72" s="239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3" t="s">
        <v>34</v>
      </c>
      <c r="C73" s="135">
        <f>SUM(C74:C76)</f>
        <v>0</v>
      </c>
      <c r="D73" s="239"/>
      <c r="E73" s="55"/>
      <c r="F73" s="29"/>
      <c r="G73" s="29"/>
    </row>
    <row r="74" spans="1:7" s="398" customFormat="1" ht="15.75" hidden="1" customHeight="1">
      <c r="A74" s="386">
        <f>+A73+0.1</f>
        <v>26.1</v>
      </c>
      <c r="B74" s="387" t="s">
        <v>35</v>
      </c>
      <c r="C74" s="388"/>
      <c r="D74" s="395"/>
      <c r="E74" s="396"/>
      <c r="F74" s="397"/>
      <c r="G74" s="397"/>
    </row>
    <row r="75" spans="1:7" s="398" customFormat="1" ht="15.75" hidden="1" customHeight="1">
      <c r="A75" s="386">
        <f>+A74+0.1</f>
        <v>26.200000000000003</v>
      </c>
      <c r="B75" s="387" t="s">
        <v>47</v>
      </c>
      <c r="C75" s="388"/>
      <c r="D75" s="395"/>
      <c r="E75" s="396"/>
      <c r="F75" s="397"/>
      <c r="G75" s="397"/>
    </row>
    <row r="76" spans="1:7" s="398" customFormat="1" ht="15.75" hidden="1" customHeight="1">
      <c r="A76" s="386">
        <f>+A75+0.1</f>
        <v>26.300000000000004</v>
      </c>
      <c r="B76" s="387" t="s">
        <v>81</v>
      </c>
      <c r="C76" s="389">
        <f>+'Ekamut-caxs'!D74</f>
        <v>0</v>
      </c>
      <c r="D76" s="395"/>
      <c r="E76" s="396"/>
      <c r="F76" s="397"/>
      <c r="G76" s="397"/>
    </row>
    <row r="77" spans="1:7" s="42" customFormat="1" ht="18" customHeight="1">
      <c r="A77" s="35">
        <f>+A72+1</f>
        <v>26</v>
      </c>
      <c r="B77" s="243" t="s">
        <v>36</v>
      </c>
      <c r="C77" s="135">
        <f>+'Deb. ev kreditor'!D59-'Deb. ev kreditor'!D55</f>
        <v>64.200000000000045</v>
      </c>
      <c r="D77" s="239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3" t="s">
        <v>82</v>
      </c>
      <c r="C78" s="134"/>
      <c r="D78" s="239"/>
      <c r="E78" s="55" t="s">
        <v>192</v>
      </c>
      <c r="F78" s="29"/>
      <c r="G78" s="29"/>
    </row>
    <row r="79" spans="1:7" s="43" customFormat="1" ht="17.25">
      <c r="A79" s="28" t="s">
        <v>54</v>
      </c>
      <c r="B79" s="421" t="s">
        <v>57</v>
      </c>
      <c r="C79" s="136">
        <f>C80+C87</f>
        <v>711</v>
      </c>
      <c r="D79" s="423"/>
      <c r="E79" s="242"/>
      <c r="F79" s="242"/>
      <c r="G79" s="29"/>
    </row>
    <row r="80" spans="1:7" s="42" customFormat="1" ht="18" customHeight="1">
      <c r="A80" s="35">
        <v>1</v>
      </c>
      <c r="B80" s="243" t="s">
        <v>86</v>
      </c>
      <c r="C80" s="135">
        <f>SUM(C81:C86)</f>
        <v>711</v>
      </c>
      <c r="D80" s="239"/>
      <c r="E80" s="55"/>
      <c r="F80" s="29"/>
      <c r="G80" s="29"/>
    </row>
    <row r="81" spans="1:7" s="398" customFormat="1" ht="15.75" customHeight="1">
      <c r="A81" s="386">
        <f t="shared" ref="A81:A86" si="3">+A80+0.1</f>
        <v>1.1000000000000001</v>
      </c>
      <c r="B81" s="387" t="s">
        <v>83</v>
      </c>
      <c r="C81" s="388">
        <v>155</v>
      </c>
      <c r="D81" s="395"/>
      <c r="E81" s="396"/>
      <c r="F81" s="397"/>
      <c r="G81" s="397"/>
    </row>
    <row r="82" spans="1:7" s="398" customFormat="1" ht="15.75" hidden="1" customHeight="1">
      <c r="A82" s="386">
        <f t="shared" si="3"/>
        <v>1.2000000000000002</v>
      </c>
      <c r="B82" s="387" t="s">
        <v>84</v>
      </c>
      <c r="C82" s="388"/>
      <c r="D82" s="395"/>
      <c r="E82" s="396"/>
      <c r="F82" s="397"/>
      <c r="G82" s="397"/>
    </row>
    <row r="83" spans="1:7" s="398" customFormat="1">
      <c r="A83" s="386">
        <f>+A81+0.1</f>
        <v>1.2000000000000002</v>
      </c>
      <c r="B83" s="387" t="s">
        <v>85</v>
      </c>
      <c r="C83" s="388">
        <v>556</v>
      </c>
      <c r="D83" s="395"/>
      <c r="E83" s="396"/>
      <c r="F83" s="397"/>
      <c r="G83" s="397"/>
    </row>
    <row r="84" spans="1:7" s="398" customFormat="1" hidden="1">
      <c r="A84" s="386">
        <f t="shared" si="3"/>
        <v>1.3000000000000003</v>
      </c>
      <c r="B84" s="387" t="s">
        <v>62</v>
      </c>
      <c r="C84" s="388"/>
      <c r="D84" s="395"/>
      <c r="E84" s="396"/>
      <c r="F84" s="397"/>
      <c r="G84" s="397"/>
    </row>
    <row r="85" spans="1:7" s="398" customFormat="1" hidden="1">
      <c r="A85" s="386">
        <f t="shared" si="3"/>
        <v>1.4000000000000004</v>
      </c>
      <c r="B85" s="387" t="s">
        <v>63</v>
      </c>
      <c r="C85" s="388"/>
      <c r="D85" s="395"/>
      <c r="E85" s="396"/>
      <c r="F85" s="397"/>
      <c r="G85" s="397"/>
    </row>
    <row r="86" spans="1:7" s="398" customFormat="1" hidden="1">
      <c r="A86" s="386">
        <f t="shared" si="3"/>
        <v>1.5000000000000004</v>
      </c>
      <c r="B86" s="387"/>
      <c r="C86" s="388"/>
      <c r="D86" s="395"/>
      <c r="E86" s="396" t="s">
        <v>327</v>
      </c>
      <c r="F86" s="397"/>
      <c r="G86" s="397"/>
    </row>
    <row r="87" spans="1:7" s="42" customFormat="1" ht="34.5" hidden="1">
      <c r="A87" s="35">
        <v>2</v>
      </c>
      <c r="B87" s="243" t="s">
        <v>87</v>
      </c>
      <c r="C87" s="135">
        <f>SUM(C88:C90)</f>
        <v>0</v>
      </c>
      <c r="D87" s="239"/>
      <c r="E87" s="58"/>
      <c r="F87" s="51"/>
      <c r="G87" s="51"/>
    </row>
    <row r="88" spans="1:7" s="398" customFormat="1" hidden="1">
      <c r="A88" s="386">
        <f>+A87+0.1</f>
        <v>2.1</v>
      </c>
      <c r="B88" s="387" t="s">
        <v>59</v>
      </c>
      <c r="C88" s="388"/>
      <c r="D88" s="395"/>
      <c r="E88" s="396"/>
      <c r="F88" s="397"/>
      <c r="G88" s="397"/>
    </row>
    <row r="89" spans="1:7" s="398" customFormat="1" hidden="1">
      <c r="A89" s="386">
        <f>+A88+0.1</f>
        <v>2.2000000000000002</v>
      </c>
      <c r="B89" s="387" t="s">
        <v>58</v>
      </c>
      <c r="C89" s="388"/>
      <c r="D89" s="395"/>
      <c r="E89" s="396"/>
      <c r="F89" s="397"/>
      <c r="G89" s="397"/>
    </row>
    <row r="90" spans="1:7" s="398" customFormat="1" hidden="1">
      <c r="A90" s="386">
        <f>+A89+0.1</f>
        <v>2.3000000000000003</v>
      </c>
      <c r="B90" s="387" t="s">
        <v>48</v>
      </c>
      <c r="C90" s="388"/>
      <c r="D90" s="395"/>
      <c r="E90" s="396"/>
      <c r="F90" s="397"/>
      <c r="G90" s="397"/>
    </row>
    <row r="91" spans="1:7" s="43" customFormat="1" ht="34.5" hidden="1">
      <c r="A91" s="28" t="s">
        <v>55</v>
      </c>
      <c r="B91" s="421" t="s">
        <v>140</v>
      </c>
      <c r="C91" s="136">
        <f>SUM(C92:C93)</f>
        <v>0</v>
      </c>
      <c r="D91" s="423"/>
      <c r="E91" s="59"/>
      <c r="F91" s="52"/>
      <c r="G91" s="52"/>
    </row>
    <row r="92" spans="1:7" s="42" customFormat="1" ht="17.25" hidden="1">
      <c r="A92" s="35">
        <v>1</v>
      </c>
      <c r="B92" s="243" t="s">
        <v>14</v>
      </c>
      <c r="C92" s="134"/>
      <c r="D92" s="239"/>
      <c r="E92" s="55"/>
      <c r="F92" s="29"/>
      <c r="G92" s="29"/>
    </row>
    <row r="93" spans="1:7" s="42" customFormat="1" ht="17.25" hidden="1">
      <c r="A93" s="35">
        <v>2</v>
      </c>
      <c r="B93" s="243"/>
      <c r="C93" s="134"/>
      <c r="D93" s="239"/>
      <c r="E93" s="55"/>
      <c r="F93" s="29"/>
      <c r="G93" s="29"/>
    </row>
    <row r="94" spans="1:7" s="49" customFormat="1" ht="34.5">
      <c r="A94" s="420" t="s">
        <v>37</v>
      </c>
      <c r="B94" s="421" t="s">
        <v>38</v>
      </c>
      <c r="C94" s="136">
        <f>C19+C20-C36</f>
        <v>2031.3999999999942</v>
      </c>
      <c r="D94" s="423"/>
      <c r="E94" s="484" t="s">
        <v>185</v>
      </c>
      <c r="F94" s="484"/>
      <c r="G94" s="145"/>
    </row>
    <row r="95" spans="1:7" s="43" customFormat="1" ht="30" customHeight="1">
      <c r="A95" s="424"/>
      <c r="B95" s="425"/>
      <c r="C95" s="476"/>
      <c r="D95" s="476"/>
      <c r="E95" s="430"/>
      <c r="F95" s="52"/>
      <c r="G95" s="52"/>
    </row>
    <row r="96" spans="1:7" s="5" customFormat="1" ht="17.25" hidden="1">
      <c r="B96" s="426" t="s">
        <v>2</v>
      </c>
      <c r="C96" s="485" t="str">
        <f>'Ekamut-caxs'!D78</f>
        <v>ՍԱԹԵՆԻԿ ՀԱՐՈՒԹՅՈՒՆՅԱՆ</v>
      </c>
      <c r="D96" s="485"/>
      <c r="E96" s="84"/>
      <c r="F96" s="29"/>
      <c r="G96" s="29"/>
    </row>
    <row r="97" spans="1:7" s="2" customFormat="1" ht="17.25" hidden="1">
      <c r="A97" s="5"/>
      <c r="B97" s="30" t="s">
        <v>4</v>
      </c>
      <c r="C97" s="477"/>
      <c r="D97" s="478"/>
      <c r="E97" s="399"/>
      <c r="F97" s="45"/>
      <c r="G97" s="45"/>
    </row>
    <row r="98" spans="1:7" s="2" customFormat="1" ht="17.25" hidden="1">
      <c r="B98" s="428" t="s">
        <v>6</v>
      </c>
      <c r="C98" s="485" t="str">
        <f>'Ekamut-caxs'!D80</f>
        <v>ՌՈՒԶԱՆՆԱ  ՄԻՆԱՍՅԱՆ</v>
      </c>
      <c r="D98" s="485"/>
      <c r="E98" s="43"/>
      <c r="F98" s="45"/>
      <c r="G98" s="45"/>
    </row>
    <row r="99" spans="1:7" s="2" customFormat="1" ht="12" hidden="1" customHeight="1">
      <c r="B99" s="415"/>
      <c r="C99" s="235"/>
      <c r="D99" s="427"/>
      <c r="E99" s="399"/>
      <c r="F99" s="45"/>
      <c r="G99" s="45"/>
    </row>
    <row r="100" spans="1:7" s="2" customFormat="1" hidden="1">
      <c r="B100" s="415"/>
      <c r="C100" s="44"/>
      <c r="D100" s="44"/>
      <c r="E100" s="44"/>
      <c r="F100" s="45"/>
      <c r="G100" s="45"/>
    </row>
    <row r="101" spans="1:7" s="251" customFormat="1" ht="17.25">
      <c r="B101" s="429" t="s">
        <v>201</v>
      </c>
      <c r="D101" s="252" t="s">
        <v>218</v>
      </c>
    </row>
    <row r="102" spans="1:7" ht="109.5" customHeight="1">
      <c r="B102" s="475"/>
    </row>
  </sheetData>
  <sheetProtection formatCells="0" formatColumns="0" formatRows="0" insertColumns="0" insertRows="0" insertHyperlinks="0" deleteColumns="0" deleteRows="0" sort="0" autoFilter="0" pivotTables="0"/>
  <mergeCells count="7">
    <mergeCell ref="E19:F19"/>
    <mergeCell ref="E94:F94"/>
    <mergeCell ref="C96:D96"/>
    <mergeCell ref="C98:D98"/>
    <mergeCell ref="A13:D13"/>
    <mergeCell ref="A14:D14"/>
    <mergeCell ref="A15:D15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9" zoomScaleSheetLayoutView="100" workbookViewId="0">
      <selection activeCell="D23" sqref="D23:E23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7" t="s">
        <v>52</v>
      </c>
      <c r="B1" s="487"/>
      <c r="C1" s="487"/>
      <c r="D1" s="487"/>
      <c r="E1" s="487"/>
      <c r="F1" s="487"/>
    </row>
    <row r="2" spans="1:18" s="14" customFormat="1" ht="20.25">
      <c r="A2" s="482" t="str">
        <f>+'Ekamut-caxs'!A13:D13</f>
        <v xml:space="preserve">«Երևանի հ․84 մսուր-մանկապարտեզ» ՀՈԱԿ-ի </v>
      </c>
      <c r="B2" s="482"/>
      <c r="C2" s="482"/>
      <c r="D2" s="482"/>
      <c r="E2" s="482"/>
      <c r="F2" s="482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0" t="s">
        <v>259</v>
      </c>
      <c r="B3" s="490"/>
      <c r="C3" s="490"/>
      <c r="D3" s="490"/>
      <c r="E3" s="490"/>
      <c r="F3" s="490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SUM(C7:C8,C11,C14:C18,C21:C22)</f>
        <v>114214.39999999999</v>
      </c>
      <c r="D6" s="147">
        <f>SUM(D7:D8,D11,D14:D18,D21:D22)</f>
        <v>110058</v>
      </c>
      <c r="E6" s="147">
        <f t="shared" ref="E6:E63" si="0">D6-C6</f>
        <v>-4156.3999999999942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93194.3</v>
      </c>
      <c r="D7" s="139">
        <f>+'Ekamut-caxs'!D17</f>
        <v>92403</v>
      </c>
      <c r="E7" s="139">
        <f t="shared" si="0"/>
        <v>-791.30000000000291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48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48</v>
      </c>
      <c r="D9" s="128">
        <f>+'Ekamut-caxs'!D19</f>
        <v>48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10382.9</v>
      </c>
      <c r="D11" s="139">
        <f>SUM(D12:D13)</f>
        <v>8688.7999999999993</v>
      </c>
      <c r="E11" s="139">
        <f t="shared" si="0"/>
        <v>-1694.1000000000004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10382.9</v>
      </c>
      <c r="D13" s="128">
        <f>+'Ekamut-caxs'!D23</f>
        <v>8688.7999999999993</v>
      </c>
      <c r="E13" s="139">
        <f t="shared" si="0"/>
        <v>-1694.1000000000004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6872</v>
      </c>
      <c r="D14" s="139">
        <f>+'Ekamut-caxs'!D25</f>
        <v>5203.3999999999996</v>
      </c>
      <c r="E14" s="139">
        <f t="shared" si="0"/>
        <v>-1668.6000000000004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7</v>
      </c>
      <c r="B18" s="141" t="str">
        <f>+'Ekamut-caxs'!B29</f>
        <v xml:space="preserve">Պայմանով ստացված ակտիվներից, այդ թվում՝  </v>
      </c>
      <c r="C18" s="142">
        <v>3690.7</v>
      </c>
      <c r="D18" s="142">
        <f>SUM(D19:D20)</f>
        <v>3690.7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8</v>
      </c>
      <c r="B19" s="183" t="str">
        <f>+'Ekamut-caxs'!B30</f>
        <v xml:space="preserve">ոչ ընթացիկ </v>
      </c>
      <c r="C19" s="128">
        <v>3690.7</v>
      </c>
      <c r="D19" s="129">
        <f>+'Ekamut-caxs'!D30</f>
        <v>3690.7</v>
      </c>
      <c r="E19" s="129">
        <f t="shared" si="0"/>
        <v>0</v>
      </c>
      <c r="F19" s="128"/>
    </row>
    <row r="20" spans="1:18" ht="16.5">
      <c r="A20" s="35">
        <f t="shared" si="1"/>
        <v>9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>
      <c r="A21" s="35">
        <f t="shared" si="1"/>
        <v>10</v>
      </c>
      <c r="B21" s="182" t="str">
        <f>+'Ekamut-caxs'!B32</f>
        <v>Բանկի տոկոսից</v>
      </c>
      <c r="C21" s="140">
        <v>0.1</v>
      </c>
      <c r="D21" s="138">
        <f>+'Ekamut-caxs'!D32</f>
        <v>0.1</v>
      </c>
      <c r="E21" s="138">
        <f t="shared" si="0"/>
        <v>0</v>
      </c>
      <c r="F21" s="128"/>
    </row>
    <row r="22" spans="1:18" s="32" customFormat="1" ht="17.25">
      <c r="A22" s="35">
        <f t="shared" si="1"/>
        <v>11</v>
      </c>
      <c r="B22" s="182" t="str">
        <f>+'Ekamut-caxs'!B33</f>
        <v>Այլ եկամուտներ</v>
      </c>
      <c r="C22" s="140">
        <v>26.4</v>
      </c>
      <c r="D22" s="138">
        <f>+'Ekamut-caxs'!D24</f>
        <v>24</v>
      </c>
      <c r="E22" s="138">
        <f>D22-C22</f>
        <v>-2.3999999999999986</v>
      </c>
      <c r="F22" s="138"/>
      <c r="G22" s="32" t="s">
        <v>286</v>
      </c>
    </row>
    <row r="23" spans="1:18" s="14" customFormat="1" ht="17.25">
      <c r="A23" s="36" t="s">
        <v>10</v>
      </c>
      <c r="B23" s="34" t="s">
        <v>135</v>
      </c>
      <c r="C23" s="148">
        <f>SUM(C24,C27:C33,C37:C59,C61:C62)</f>
        <v>114214.40000000001</v>
      </c>
      <c r="D23" s="148">
        <f>SUM(D24,D27:D33,D37:D59,D61:D62)</f>
        <v>110058</v>
      </c>
      <c r="E23" s="147">
        <f t="shared" si="0"/>
        <v>-4156.4000000000087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78707</v>
      </c>
      <c r="D24" s="142">
        <f>+'Ekamut-caxs'!D37</f>
        <v>76537.899999999994</v>
      </c>
      <c r="E24" s="139">
        <f t="shared" si="0"/>
        <v>-2169.1000000000058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4326.7</v>
      </c>
      <c r="D25" s="143">
        <f>+'Ekamut-caxs'!D38</f>
        <v>3246.8</v>
      </c>
      <c r="E25" s="129">
        <f>D25-C25</f>
        <v>-1079.8999999999996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4794.0672000000004</v>
      </c>
      <c r="E26" s="130">
        <f>D26-C26</f>
        <v>4794.0672000000004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21266.3</v>
      </c>
      <c r="D27" s="142">
        <f>+'Ekamut-caxs'!D40</f>
        <v>18864.3</v>
      </c>
      <c r="E27" s="139">
        <f t="shared" si="0"/>
        <v>-2402</v>
      </c>
      <c r="F27" s="25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2957.1</v>
      </c>
      <c r="D28" s="142">
        <f>+'Ekamut-caxs'!D41</f>
        <v>3123.3</v>
      </c>
      <c r="E28" s="139">
        <f t="shared" si="0"/>
        <v>166.20000000000027</v>
      </c>
      <c r="F28" s="12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2183.5</v>
      </c>
      <c r="D29" s="142">
        <f>+'Ekamut-caxs'!D42</f>
        <v>1993</v>
      </c>
      <c r="E29" s="139">
        <f t="shared" si="0"/>
        <v>-190.5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692.4</v>
      </c>
      <c r="D30" s="142">
        <f>+'Ekamut-caxs'!D43</f>
        <v>629</v>
      </c>
      <c r="E30" s="139">
        <f t="shared" si="0"/>
        <v>-63.399999999999977</v>
      </c>
      <c r="F30" s="128"/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159.6</v>
      </c>
      <c r="D31" s="142">
        <f>+'Ekamut-caxs'!D44</f>
        <v>159.6</v>
      </c>
      <c r="E31" s="139">
        <f t="shared" si="0"/>
        <v>0</v>
      </c>
      <c r="F31" s="128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60</v>
      </c>
      <c r="D32" s="142">
        <f>+'Ekamut-caxs'!D45</f>
        <v>60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182.8</v>
      </c>
      <c r="D33" s="142">
        <f>SUM(D34:D36)</f>
        <v>174.4</v>
      </c>
      <c r="E33" s="139">
        <f t="shared" si="0"/>
        <v>-8.4000000000000057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62.4</v>
      </c>
      <c r="D34" s="143">
        <f>+'Ekamut-caxs'!D47</f>
        <v>62.4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44.9</v>
      </c>
      <c r="D35" s="143">
        <f>+'Ekamut-caxs'!D48</f>
        <v>40</v>
      </c>
      <c r="E35" s="129">
        <f t="shared" si="0"/>
        <v>-4.8999999999999986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75.5</v>
      </c>
      <c r="D36" s="143">
        <f>+'Ekamut-caxs'!D49</f>
        <v>72</v>
      </c>
      <c r="E36" s="129">
        <f t="shared" si="0"/>
        <v>-3.5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5</v>
      </c>
      <c r="D37" s="142">
        <f>+'Ekamut-caxs'!D50</f>
        <v>10</v>
      </c>
      <c r="E37" s="139">
        <f t="shared" si="0"/>
        <v>5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1176</v>
      </c>
      <c r="D38" s="142">
        <f>+'Ekamut-caxs'!D51</f>
        <v>1176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9" si="4">+A38+1</f>
        <v>11</v>
      </c>
      <c r="B39" s="141" t="str">
        <f>+'Ekamut-caxs'!B52</f>
        <v>Գրասենյակային ապրանքների գծով</v>
      </c>
      <c r="C39" s="140">
        <v>223.2</v>
      </c>
      <c r="D39" s="142">
        <f>+'Ekamut-caxs'!D52</f>
        <v>265</v>
      </c>
      <c r="E39" s="139">
        <f t="shared" si="0"/>
        <v>41.800000000000011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200</v>
      </c>
      <c r="D40" s="142">
        <f>+'Ekamut-caxs'!D53</f>
        <v>250</v>
      </c>
      <c r="E40" s="139">
        <f t="shared" si="0"/>
        <v>50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300</v>
      </c>
      <c r="D41" s="142">
        <f>+'Ekamut-caxs'!D54</f>
        <v>300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30</v>
      </c>
      <c r="D42" s="142">
        <f>+'Ekamut-caxs'!D55</f>
        <v>30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100</v>
      </c>
      <c r="D43" s="142">
        <f>+'Ekamut-caxs'!D56</f>
        <v>30</v>
      </c>
      <c r="E43" s="139">
        <f t="shared" si="0"/>
        <v>-70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1538</v>
      </c>
      <c r="D44" s="142">
        <f>+'Ekamut-caxs'!D57</f>
        <v>1538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170.8</v>
      </c>
      <c r="D45" s="142">
        <f>+'Ekamut-caxs'!D58</f>
        <v>170.8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20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21</v>
      </c>
      <c r="B49" s="141" t="str">
        <f>+'Ekamut-caxs'!B62</f>
        <v>Համակարգիչների տեխնիկական սպասարկման գծով</v>
      </c>
      <c r="C49" s="140">
        <v>60</v>
      </c>
      <c r="D49" s="142">
        <f>+'Ekamut-caxs'!D62</f>
        <v>70</v>
      </c>
      <c r="E49" s="139">
        <f t="shared" si="0"/>
        <v>10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22</v>
      </c>
      <c r="B50" s="141" t="str">
        <f>+'Ekamut-caxs'!B63</f>
        <v>Համակարգչային ծրագրի և կայքի սպասարկման գծով</v>
      </c>
      <c r="C50" s="138">
        <v>107</v>
      </c>
      <c r="D50" s="142">
        <f>+'Ekamut-caxs'!D63</f>
        <v>107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23</v>
      </c>
      <c r="B51" s="141" t="str">
        <f>+'Ekamut-caxs'!B64</f>
        <v>էլ․ստորագրության գծով</v>
      </c>
      <c r="C51" s="138">
        <v>3</v>
      </c>
      <c r="D51" s="142">
        <f>+'Ekamut-caxs'!D64</f>
        <v>3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24</v>
      </c>
      <c r="B52" s="141" t="str">
        <f>+'Ekamut-caxs'!B65</f>
        <v>Հայտարարության գծով</v>
      </c>
      <c r="C52" s="138">
        <v>10</v>
      </c>
      <c r="D52" s="142">
        <f>+'Ekamut-caxs'!D65</f>
        <v>20.3</v>
      </c>
      <c r="E52" s="139">
        <f t="shared" si="5"/>
        <v>10.3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25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26</v>
      </c>
      <c r="B54" s="141" t="str">
        <f>+'Ekamut-caxs'!B67</f>
        <v>Վերապատրաստման գծով</v>
      </c>
      <c r="C54" s="138">
        <v>84</v>
      </c>
      <c r="D54" s="142">
        <f>+'Ekamut-caxs'!D67</f>
        <v>60</v>
      </c>
      <c r="E54" s="139">
        <f t="shared" si="5"/>
        <v>-24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>
      <c r="A55" s="35">
        <f t="shared" si="4"/>
        <v>27</v>
      </c>
      <c r="B55" s="182" t="str">
        <f>+'Ekamut-caxs'!B68</f>
        <v>Փաստաթղթերի արխիվացման գծով</v>
      </c>
      <c r="C55" s="138">
        <v>150</v>
      </c>
      <c r="D55" s="140">
        <f>+'Ekamut-caxs'!D68</f>
        <v>50</v>
      </c>
      <c r="E55" s="138">
        <f t="shared" si="5"/>
        <v>-100</v>
      </c>
      <c r="F55" s="138"/>
    </row>
    <row r="56" spans="1:18" s="32" customFormat="1" ht="17.25">
      <c r="A56" s="35">
        <f t="shared" si="4"/>
        <v>28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287</v>
      </c>
    </row>
    <row r="57" spans="1:18" s="32" customFormat="1" ht="17.25">
      <c r="A57" s="35">
        <f t="shared" si="4"/>
        <v>29</v>
      </c>
      <c r="B57" s="182" t="str">
        <f>+'Ekamut-caxs'!B70</f>
        <v>Դուրսգրվող գույքի վերագնահատման գծով</v>
      </c>
      <c r="C57" s="138"/>
      <c r="D57" s="140">
        <f>+'Ekamut-caxs'!D70</f>
        <v>0</v>
      </c>
      <c r="E57" s="138">
        <f>D57-C57</f>
        <v>0</v>
      </c>
      <c r="F57" s="249"/>
    </row>
    <row r="58" spans="1:18" s="32" customFormat="1" ht="17.25">
      <c r="A58" s="35">
        <f t="shared" si="4"/>
        <v>30</v>
      </c>
      <c r="B58" s="182" t="str">
        <f>+'Ekamut-caxs'!B71</f>
        <v>Կրակմարիչների լիցքավորում</v>
      </c>
      <c r="C58" s="138">
        <v>50</v>
      </c>
      <c r="D58" s="140">
        <f>+'Ekamut-caxs'!D71</f>
        <v>50</v>
      </c>
      <c r="E58" s="138">
        <f>D58-C58</f>
        <v>0</v>
      </c>
      <c r="F58" s="138"/>
    </row>
    <row r="59" spans="1:18" s="33" customFormat="1" ht="17.25">
      <c r="A59" s="35">
        <f t="shared" si="4"/>
        <v>31</v>
      </c>
      <c r="B59" s="141" t="str">
        <f>+'Ekamut-caxs'!B72</f>
        <v>Հիմնական միջոցների մաշվածության գծով, որից՝</v>
      </c>
      <c r="C59" s="138">
        <v>3690.7</v>
      </c>
      <c r="D59" s="142">
        <f>+'Ekamut-caxs'!D72</f>
        <v>3690.7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32</v>
      </c>
      <c r="B60" s="183" t="str">
        <f>+'Ekamut-caxs'!B73</f>
        <v>պայմանով (անհատույց) ստացված</v>
      </c>
      <c r="C60" s="130">
        <v>3690.7</v>
      </c>
      <c r="D60" s="143">
        <f>+'Ekamut-caxs'!D73</f>
        <v>3690.7</v>
      </c>
      <c r="E60" s="129">
        <f t="shared" si="5"/>
        <v>0</v>
      </c>
      <c r="F60" s="130"/>
      <c r="G60" s="79"/>
    </row>
    <row r="61" spans="1:18" s="33" customFormat="1" ht="17.25">
      <c r="A61" s="35">
        <f>+A59+1</f>
        <v>32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33</v>
      </c>
      <c r="B62" s="141" t="str">
        <f>+'Ekamut-caxs'!B75</f>
        <v>Այլ ծախսերի գծով</v>
      </c>
      <c r="C62" s="138"/>
      <c r="D62" s="142">
        <f>+'Ekamut-caxs'!D75</f>
        <v>587.70000000000005</v>
      </c>
      <c r="E62" s="139">
        <f t="shared" si="5"/>
        <v>587.70000000000005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0</v>
      </c>
      <c r="E63" s="147">
        <f t="shared" si="0"/>
        <v>0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66" t="str">
        <f>+'Ekamut-caxs'!D78</f>
        <v>ՍԱԹԵՆԻԿ ՀԱՐՈՒԹՅՈՒՆՅԱՆ</v>
      </c>
      <c r="E65" s="466"/>
      <c r="F65" s="65"/>
    </row>
    <row r="66" spans="1:6" ht="9.75" customHeight="1">
      <c r="B66" s="214"/>
      <c r="C66" s="215"/>
      <c r="D66" s="488" t="s">
        <v>5</v>
      </c>
      <c r="E66" s="488"/>
      <c r="F66" s="151"/>
    </row>
    <row r="67" spans="1:6" ht="24.75" customHeight="1">
      <c r="B67" s="212" t="s">
        <v>6</v>
      </c>
      <c r="C67" s="213"/>
      <c r="D67" s="489" t="str">
        <f>+'Ekamut-caxs'!D80</f>
        <v>ՌՈՒԶԱՆՆԱ  ՄԻՆԱՍՅԱՆ</v>
      </c>
      <c r="E67" s="489"/>
      <c r="F67" s="65"/>
    </row>
    <row r="68" spans="1:6" ht="11.25" customHeight="1">
      <c r="B68" s="216"/>
      <c r="C68" s="215"/>
      <c r="D68" s="488" t="s">
        <v>5</v>
      </c>
      <c r="E68" s="488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6">
    <mergeCell ref="A2:F2"/>
    <mergeCell ref="A1:F1"/>
    <mergeCell ref="D68:E68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D23" sqref="D23:E23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7" t="s">
        <v>78</v>
      </c>
      <c r="B1" s="487"/>
      <c r="C1" s="487"/>
      <c r="D1" s="487"/>
      <c r="E1" s="487"/>
      <c r="F1" s="487"/>
    </row>
    <row r="2" spans="1:20" s="14" customFormat="1" ht="20.25">
      <c r="A2" s="482" t="str">
        <f>+'Ekamut-caxs'!A13:D13</f>
        <v xml:space="preserve">«Երևանի հ․84 մսուր-մանկապարտեզ» ՀՈԱԿ-ի </v>
      </c>
      <c r="B2" s="482"/>
      <c r="C2" s="482"/>
      <c r="D2" s="482"/>
      <c r="E2" s="482"/>
      <c r="F2" s="482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0" t="s">
        <v>260</v>
      </c>
      <c r="B3" s="490"/>
      <c r="C3" s="490"/>
      <c r="D3" s="490"/>
      <c r="E3" s="490"/>
      <c r="F3" s="490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1507.9</v>
      </c>
      <c r="D6" s="131">
        <f>+C6</f>
        <v>1507.9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SUM(C8:C9,C12,C16:C22)</f>
        <v>111208.3</v>
      </c>
      <c r="D7" s="136">
        <f>SUM(D8:D9,D12,D16:D22)</f>
        <v>107054.3</v>
      </c>
      <c r="E7" s="136">
        <f>D7-C7</f>
        <v>-4154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93194.3</v>
      </c>
      <c r="D8" s="135">
        <f>+'Dramakan hosqer'!C21</f>
        <v>92403</v>
      </c>
      <c r="E8" s="135">
        <f>D8-C8</f>
        <v>-791.30000000000291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48</v>
      </c>
      <c r="D9" s="135">
        <f>SUM(D10:D11)</f>
        <v>48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4" customFormat="1" ht="18" customHeight="1">
      <c r="A10" s="386">
        <f>+A9+0.1</f>
        <v>2.1</v>
      </c>
      <c r="B10" s="387" t="str">
        <f>+'Dramakan hosqer'!B23</f>
        <v>վերապատրաստման գծով</v>
      </c>
      <c r="C10" s="388">
        <v>48</v>
      </c>
      <c r="D10" s="389">
        <f>+'Dramakan hosqer'!C23</f>
        <v>48</v>
      </c>
      <c r="E10" s="390">
        <f t="shared" si="1"/>
        <v>0</v>
      </c>
      <c r="F10" s="391"/>
      <c r="G10" s="392"/>
      <c r="H10" s="377"/>
      <c r="I10" s="377"/>
      <c r="J10" s="377"/>
      <c r="K10" s="377"/>
      <c r="L10" s="377"/>
      <c r="M10" s="377"/>
      <c r="N10" s="393"/>
      <c r="O10" s="393"/>
      <c r="P10" s="393"/>
      <c r="Q10" s="393"/>
      <c r="R10" s="393"/>
      <c r="S10" s="393"/>
      <c r="T10" s="393"/>
    </row>
    <row r="11" spans="1:20" s="394" customFormat="1" ht="18" customHeight="1">
      <c r="A11" s="386">
        <f>+A10+0.1</f>
        <v>2.2000000000000002</v>
      </c>
      <c r="B11" s="387" t="str">
        <f>+'Dramakan hosqer'!B24</f>
        <v>կամավոր ատեստավորման գծով</v>
      </c>
      <c r="C11" s="388"/>
      <c r="D11" s="389">
        <f>+'Dramakan hosqer'!C24</f>
        <v>0</v>
      </c>
      <c r="E11" s="390">
        <f t="shared" si="1"/>
        <v>0</v>
      </c>
      <c r="F11" s="391"/>
      <c r="G11" s="392"/>
      <c r="H11" s="377"/>
      <c r="I11" s="377"/>
      <c r="J11" s="377"/>
      <c r="K11" s="377"/>
      <c r="L11" s="377"/>
      <c r="M11" s="377"/>
      <c r="N11" s="393"/>
      <c r="O11" s="393"/>
      <c r="P11" s="393"/>
      <c r="Q11" s="393"/>
      <c r="R11" s="393"/>
      <c r="S11" s="393"/>
      <c r="T11" s="393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11093.9</v>
      </c>
      <c r="D12" s="135">
        <f>SUM(D13:D15)</f>
        <v>9399.7999999999993</v>
      </c>
      <c r="E12" s="135">
        <f t="shared" si="1"/>
        <v>-1694.1000000000004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4" customFormat="1" ht="29.25" customHeight="1">
      <c r="A13" s="386">
        <f>+A12+0.1</f>
        <v>3.1</v>
      </c>
      <c r="B13" s="387" t="str">
        <f>+'Dramakan hosqer'!B26</f>
        <v>կրթության առանձնահատուկ պայմանների կարիք ունեցող երեխաների գծով</v>
      </c>
      <c r="C13" s="388"/>
      <c r="D13" s="389">
        <f>+'Dramakan hosqer'!C26</f>
        <v>0</v>
      </c>
      <c r="E13" s="390">
        <f t="shared" si="1"/>
        <v>0</v>
      </c>
      <c r="F13" s="391"/>
      <c r="G13" s="392"/>
      <c r="H13" s="377"/>
      <c r="I13" s="377"/>
      <c r="J13" s="377"/>
      <c r="K13" s="377"/>
      <c r="L13" s="377"/>
      <c r="M13" s="377"/>
      <c r="N13" s="393"/>
      <c r="O13" s="393"/>
      <c r="P13" s="393"/>
      <c r="Q13" s="393"/>
      <c r="R13" s="393"/>
      <c r="S13" s="393"/>
      <c r="T13" s="393"/>
    </row>
    <row r="14" spans="1:20" s="394" customFormat="1" ht="18" customHeight="1">
      <c r="A14" s="386">
        <f>+A13+0.1</f>
        <v>3.2</v>
      </c>
      <c r="B14" s="387" t="str">
        <f>+'Dramakan hosqer'!B27</f>
        <v>զինծառայողների երեխաների գծով</v>
      </c>
      <c r="C14" s="388">
        <v>10382.9</v>
      </c>
      <c r="D14" s="389">
        <f>+'Dramakan hosqer'!C27</f>
        <v>8688.7999999999993</v>
      </c>
      <c r="E14" s="390">
        <f t="shared" si="1"/>
        <v>-1694.1000000000004</v>
      </c>
      <c r="F14" s="391"/>
      <c r="G14" s="392"/>
      <c r="H14" s="377"/>
      <c r="I14" s="377"/>
      <c r="J14" s="377"/>
      <c r="K14" s="377"/>
      <c r="L14" s="377"/>
      <c r="M14" s="377"/>
      <c r="N14" s="393"/>
      <c r="O14" s="393"/>
      <c r="P14" s="393"/>
      <c r="Q14" s="393"/>
      <c r="R14" s="393"/>
      <c r="S14" s="393"/>
      <c r="T14" s="393"/>
    </row>
    <row r="15" spans="1:20" s="394" customFormat="1" ht="18" customHeight="1">
      <c r="A15" s="386">
        <f>+A14+0.1</f>
        <v>3.3000000000000003</v>
      </c>
      <c r="B15" s="387" t="str">
        <f>+'Dramakan hosqer'!B28</f>
        <v>հիմնական միջոցների ձեռքբերման գծով</v>
      </c>
      <c r="C15" s="388">
        <v>711</v>
      </c>
      <c r="D15" s="389">
        <f>+'Dramakan hosqer'!C28</f>
        <v>711</v>
      </c>
      <c r="E15" s="390">
        <f t="shared" si="1"/>
        <v>0</v>
      </c>
      <c r="F15" s="391"/>
      <c r="G15" s="392"/>
      <c r="H15" s="377"/>
      <c r="I15" s="377"/>
      <c r="J15" s="377"/>
      <c r="K15" s="377"/>
      <c r="L15" s="377"/>
      <c r="M15" s="377"/>
      <c r="N15" s="393"/>
      <c r="O15" s="393"/>
      <c r="P15" s="393"/>
      <c r="Q15" s="393"/>
      <c r="R15" s="393"/>
      <c r="S15" s="393"/>
      <c r="T15" s="393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6872</v>
      </c>
      <c r="D16" s="135">
        <f>+'Dramakan hosqer'!C29</f>
        <v>5203.3999999999996</v>
      </c>
      <c r="E16" s="135">
        <f t="shared" si="1"/>
        <v>-1668.6000000000004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>
        <v>0.1</v>
      </c>
      <c r="D21" s="135">
        <f>+'Dramakan hosqer'!C34</f>
        <v>0.1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111663.00000000001</v>
      </c>
      <c r="D23" s="136">
        <f>+D24+D66+D78</f>
        <v>106530.8</v>
      </c>
      <c r="E23" s="136">
        <f t="shared" si="0"/>
        <v>-5132.2000000000116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110561.50000000001</v>
      </c>
      <c r="D24" s="136">
        <f>SUM(D25,D28:D34,D38:D60,D64:D65)</f>
        <v>105819.8</v>
      </c>
      <c r="E24" s="136">
        <f t="shared" si="0"/>
        <v>-4741.7000000000116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78707</v>
      </c>
      <c r="D25" s="135">
        <f>+'Dramakan hosqer'!C38</f>
        <v>76537.899999999994</v>
      </c>
      <c r="E25" s="135">
        <f t="shared" si="0"/>
        <v>-2169.1000000000058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4" customFormat="1" ht="18" customHeight="1">
      <c r="A26" s="386">
        <f>+A25+0.1</f>
        <v>1.1000000000000001</v>
      </c>
      <c r="B26" s="387" t="str">
        <f>+'Dramakan hosqer'!B39</f>
        <v>վճարովի ծառայության գծով</v>
      </c>
      <c r="C26" s="388">
        <v>4326.7</v>
      </c>
      <c r="D26" s="389">
        <f>+'Dramakan hosqer'!C39</f>
        <v>3246.8</v>
      </c>
      <c r="E26" s="390">
        <f t="shared" si="0"/>
        <v>-1079.8999999999996</v>
      </c>
      <c r="F26" s="391"/>
      <c r="G26" s="392"/>
      <c r="H26" s="377"/>
      <c r="I26" s="377"/>
      <c r="J26" s="377"/>
      <c r="K26" s="377"/>
      <c r="L26" s="377"/>
      <c r="M26" s="377"/>
      <c r="N26" s="393"/>
      <c r="O26" s="393"/>
      <c r="P26" s="393"/>
      <c r="Q26" s="393"/>
      <c r="R26" s="393"/>
      <c r="S26" s="393"/>
      <c r="T26" s="393"/>
    </row>
    <row r="27" spans="1:20" s="394" customFormat="1" ht="18" customHeight="1">
      <c r="A27" s="386">
        <f>+A26+0.1</f>
        <v>1.2000000000000002</v>
      </c>
      <c r="B27" s="387" t="str">
        <f>+'Dramakan hosqer'!B40</f>
        <v>պարգևատրման գծով</v>
      </c>
      <c r="C27" s="388"/>
      <c r="D27" s="389">
        <f>+'Dramakan hosqer'!C40</f>
        <v>4794.0672000000004</v>
      </c>
      <c r="E27" s="390">
        <f t="shared" si="0"/>
        <v>4794.0672000000004</v>
      </c>
      <c r="F27" s="391"/>
      <c r="G27" s="392"/>
      <c r="H27" s="377"/>
      <c r="I27" s="377"/>
      <c r="J27" s="377"/>
      <c r="K27" s="377"/>
      <c r="L27" s="377"/>
      <c r="M27" s="377"/>
      <c r="N27" s="393"/>
      <c r="O27" s="393"/>
      <c r="P27" s="393"/>
      <c r="Q27" s="393"/>
      <c r="R27" s="393"/>
      <c r="S27" s="393"/>
      <c r="T27" s="393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21266.3</v>
      </c>
      <c r="D28" s="135">
        <f>+'Dramakan hosqer'!C41</f>
        <v>18864.3</v>
      </c>
      <c r="E28" s="135">
        <f t="shared" si="0"/>
        <v>-2402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2957.1</v>
      </c>
      <c r="D29" s="135">
        <f>+'Dramakan hosqer'!C42</f>
        <v>3123.3</v>
      </c>
      <c r="E29" s="135">
        <f t="shared" si="0"/>
        <v>166.20000000000027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2183.5</v>
      </c>
      <c r="D30" s="135">
        <f>+'Dramakan hosqer'!C43</f>
        <v>1993</v>
      </c>
      <c r="E30" s="135">
        <f t="shared" si="0"/>
        <v>-190.5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666</v>
      </c>
      <c r="D31" s="135">
        <f>+'Dramakan hosqer'!C44</f>
        <v>605</v>
      </c>
      <c r="E31" s="135">
        <f t="shared" si="0"/>
        <v>-61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159.6</v>
      </c>
      <c r="D32" s="135">
        <f>+'Dramakan hosqer'!C45</f>
        <v>159.6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182.8</v>
      </c>
      <c r="D34" s="135">
        <f>SUM(D35:D37)</f>
        <v>174.4</v>
      </c>
      <c r="E34" s="135">
        <f t="shared" si="0"/>
        <v>-8.4000000000000057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4" customFormat="1" ht="18" customHeight="1">
      <c r="A35" s="386">
        <f t="shared" ref="A35:A37" si="4">+A34+0.1</f>
        <v>8.1</v>
      </c>
      <c r="B35" s="387" t="str">
        <f>+'Dramakan hosqer'!B48</f>
        <v>բաժանորդային վճար</v>
      </c>
      <c r="C35" s="388">
        <v>62.4</v>
      </c>
      <c r="D35" s="389">
        <f>+'Dramakan hosqer'!C48</f>
        <v>62.4</v>
      </c>
      <c r="E35" s="390">
        <f t="shared" si="0"/>
        <v>0</v>
      </c>
      <c r="F35" s="391"/>
      <c r="G35" s="392"/>
      <c r="H35" s="377"/>
      <c r="I35" s="377"/>
      <c r="J35" s="377"/>
      <c r="K35" s="377"/>
      <c r="L35" s="377"/>
      <c r="M35" s="377"/>
      <c r="N35" s="393"/>
      <c r="O35" s="393"/>
      <c r="P35" s="393"/>
      <c r="Q35" s="393"/>
      <c r="R35" s="393"/>
      <c r="S35" s="393"/>
      <c r="T35" s="393"/>
    </row>
    <row r="36" spans="1:20" s="394" customFormat="1" ht="18" customHeight="1">
      <c r="A36" s="386">
        <f t="shared" si="4"/>
        <v>8.1999999999999993</v>
      </c>
      <c r="B36" s="387" t="str">
        <f>+'Dramakan hosqer'!B49</f>
        <v>րոպեավճար</v>
      </c>
      <c r="C36" s="388">
        <v>44.9</v>
      </c>
      <c r="D36" s="389">
        <f>+'Dramakan hosqer'!C49</f>
        <v>40</v>
      </c>
      <c r="E36" s="390">
        <f t="shared" si="0"/>
        <v>-4.8999999999999986</v>
      </c>
      <c r="F36" s="391"/>
      <c r="G36" s="392"/>
      <c r="H36" s="377"/>
      <c r="I36" s="377"/>
      <c r="J36" s="377"/>
      <c r="K36" s="377"/>
      <c r="L36" s="377"/>
      <c r="M36" s="377"/>
      <c r="N36" s="393"/>
      <c r="O36" s="393"/>
      <c r="P36" s="393"/>
      <c r="Q36" s="393"/>
      <c r="R36" s="393"/>
      <c r="S36" s="393"/>
      <c r="T36" s="393"/>
    </row>
    <row r="37" spans="1:20" s="394" customFormat="1" ht="18" customHeight="1">
      <c r="A37" s="386">
        <f t="shared" si="4"/>
        <v>8.2999999999999989</v>
      </c>
      <c r="B37" s="387" t="str">
        <f>+'Dramakan hosqer'!B50</f>
        <v>ինտերնետ կապ</v>
      </c>
      <c r="C37" s="388">
        <v>75.5</v>
      </c>
      <c r="D37" s="389">
        <f>+'Dramakan hosqer'!C50</f>
        <v>72</v>
      </c>
      <c r="E37" s="390">
        <f t="shared" si="0"/>
        <v>-3.5</v>
      </c>
      <c r="F37" s="391"/>
      <c r="G37" s="392"/>
      <c r="H37" s="377"/>
      <c r="I37" s="377"/>
      <c r="J37" s="377"/>
      <c r="K37" s="377"/>
      <c r="L37" s="377"/>
      <c r="M37" s="377"/>
      <c r="N37" s="393"/>
      <c r="O37" s="393"/>
      <c r="P37" s="393"/>
      <c r="Q37" s="393"/>
      <c r="R37" s="393"/>
      <c r="S37" s="393"/>
      <c r="T37" s="393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5</v>
      </c>
      <c r="D38" s="135">
        <f>+'Dramakan hosqer'!C51</f>
        <v>10</v>
      </c>
      <c r="E38" s="135">
        <f t="shared" si="0"/>
        <v>5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1176</v>
      </c>
      <c r="D39" s="135">
        <f>+'Dramakan hosqer'!C52</f>
        <v>1176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223.2</v>
      </c>
      <c r="D40" s="474">
        <f>+'Dramakan hosqer'!C53</f>
        <v>265</v>
      </c>
      <c r="E40" s="135">
        <f t="shared" si="0"/>
        <v>41.800000000000011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200</v>
      </c>
      <c r="D41" s="474">
        <f>+'Dramakan hosqer'!C54</f>
        <v>250</v>
      </c>
      <c r="E41" s="135">
        <f t="shared" si="0"/>
        <v>50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300</v>
      </c>
      <c r="D42" s="135">
        <f>+'Dramakan hosqer'!C55</f>
        <v>300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30</v>
      </c>
      <c r="D43" s="135">
        <f>+'Dramakan hosqer'!C56</f>
        <v>30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100</v>
      </c>
      <c r="D44" s="135">
        <f>+'Dramakan hosqer'!C57</f>
        <v>30</v>
      </c>
      <c r="E44" s="135">
        <f t="shared" si="0"/>
        <v>-70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1538</v>
      </c>
      <c r="D45" s="135">
        <f>+'Dramakan hosqer'!C58</f>
        <v>1538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170.8</v>
      </c>
      <c r="D46" s="135">
        <f>+'Dramakan hosqer'!C59</f>
        <v>170.8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60</v>
      </c>
      <c r="D50" s="135">
        <f>+'Dramakan hosqer'!C63</f>
        <v>70</v>
      </c>
      <c r="E50" s="135">
        <f t="shared" si="0"/>
        <v>10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10</v>
      </c>
      <c r="D53" s="135">
        <f>+'Dramakan hosqer'!C66</f>
        <v>20.3</v>
      </c>
      <c r="E53" s="135">
        <f t="shared" si="0"/>
        <v>10.3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84</v>
      </c>
      <c r="D55" s="135">
        <f>+'Dramakan hosqer'!C68</f>
        <v>60</v>
      </c>
      <c r="E55" s="135">
        <f t="shared" si="0"/>
        <v>-24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3" t="str">
        <f>+'Dramakan hosqer'!B69</f>
        <v>Փաստաթղթերի արխիվացման գծով</v>
      </c>
      <c r="C56" s="134">
        <v>150</v>
      </c>
      <c r="D56" s="134">
        <f>+'Dramakan hosqer'!C69</f>
        <v>50</v>
      </c>
      <c r="E56" s="134">
        <f t="shared" si="0"/>
        <v>-100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3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50</v>
      </c>
      <c r="D59" s="135">
        <f>+'Dramakan hosqer'!C72</f>
        <v>50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4" customFormat="1" ht="18" customHeight="1">
      <c r="A61" s="386">
        <f>+A60+0.1</f>
        <v>31.1</v>
      </c>
      <c r="B61" s="387" t="str">
        <f>+'Dramakan hosqer'!B74</f>
        <v>շահութահարկի գծով</v>
      </c>
      <c r="C61" s="388"/>
      <c r="D61" s="389">
        <f>+'Dramakan hosqer'!C74</f>
        <v>0</v>
      </c>
      <c r="E61" s="390">
        <f>D61-C61</f>
        <v>0</v>
      </c>
      <c r="F61" s="391"/>
      <c r="G61" s="392"/>
      <c r="H61" s="377"/>
      <c r="I61" s="377"/>
      <c r="J61" s="377"/>
      <c r="K61" s="377"/>
      <c r="L61" s="377"/>
      <c r="M61" s="377"/>
      <c r="N61" s="393"/>
      <c r="O61" s="393"/>
      <c r="P61" s="393"/>
      <c r="Q61" s="393"/>
      <c r="R61" s="393"/>
      <c r="S61" s="393"/>
      <c r="T61" s="393"/>
    </row>
    <row r="62" spans="1:20" s="394" customFormat="1" ht="18" customHeight="1">
      <c r="A62" s="386">
        <f t="shared" ref="A62:A63" si="6">+A61+0.1</f>
        <v>31.200000000000003</v>
      </c>
      <c r="B62" s="387" t="str">
        <f>+'Dramakan hosqer'!B75</f>
        <v>ԱԱՀ-ի գծով</v>
      </c>
      <c r="C62" s="388"/>
      <c r="D62" s="389">
        <f>+'Dramakan hosqer'!C75</f>
        <v>0</v>
      </c>
      <c r="E62" s="390">
        <f t="shared" si="0"/>
        <v>0</v>
      </c>
      <c r="F62" s="391"/>
      <c r="G62" s="392"/>
      <c r="H62" s="377"/>
      <c r="I62" s="377"/>
      <c r="J62" s="377"/>
      <c r="K62" s="377"/>
      <c r="L62" s="377"/>
      <c r="M62" s="377"/>
      <c r="N62" s="393"/>
      <c r="O62" s="393"/>
      <c r="P62" s="393"/>
      <c r="Q62" s="393"/>
      <c r="R62" s="393"/>
      <c r="S62" s="393"/>
      <c r="T62" s="393"/>
    </row>
    <row r="63" spans="1:20" s="394" customFormat="1" ht="18" customHeight="1">
      <c r="A63" s="386">
        <f t="shared" si="6"/>
        <v>31.300000000000004</v>
      </c>
      <c r="B63" s="387" t="str">
        <f>+'Dramakan hosqer'!B76</f>
        <v xml:space="preserve">չփոխհատուցվող հարկերի գծով </v>
      </c>
      <c r="C63" s="388"/>
      <c r="D63" s="389">
        <f>+'Dramakan hosqer'!C76</f>
        <v>0</v>
      </c>
      <c r="E63" s="390">
        <f t="shared" si="0"/>
        <v>0</v>
      </c>
      <c r="F63" s="391"/>
      <c r="G63" s="392"/>
      <c r="H63" s="377"/>
      <c r="I63" s="377"/>
      <c r="J63" s="377"/>
      <c r="K63" s="377"/>
      <c r="L63" s="377"/>
      <c r="M63" s="377"/>
      <c r="N63" s="393"/>
      <c r="O63" s="393"/>
      <c r="P63" s="393"/>
      <c r="Q63" s="393"/>
      <c r="R63" s="393"/>
      <c r="S63" s="393"/>
      <c r="T63" s="393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64.2</v>
      </c>
      <c r="D64" s="135">
        <f>+'Dramakan hosqer'!C77</f>
        <v>64.200000000000045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711</v>
      </c>
      <c r="D66" s="136">
        <f>+D67+D74</f>
        <v>711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711</v>
      </c>
      <c r="D67" s="135">
        <f>SUM(D68:D73)</f>
        <v>711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4" customFormat="1" ht="18" customHeight="1">
      <c r="A68" s="386">
        <f>+A67+0.1</f>
        <v>1.1000000000000001</v>
      </c>
      <c r="B68" s="387" t="str">
        <f>+'Dramakan hosqer'!B81</f>
        <v>գրասենյակային և տնտեսական գույք</v>
      </c>
      <c r="C68" s="388">
        <v>155</v>
      </c>
      <c r="D68" s="389">
        <f>+'Dramakan hosqer'!C81</f>
        <v>155</v>
      </c>
      <c r="E68" s="390">
        <f t="shared" ref="E68:E81" si="7">D68-C68</f>
        <v>0</v>
      </c>
      <c r="F68" s="391"/>
      <c r="G68" s="392"/>
      <c r="H68" s="377"/>
      <c r="I68" s="377"/>
      <c r="J68" s="377"/>
      <c r="K68" s="377"/>
      <c r="L68" s="377"/>
      <c r="M68" s="377"/>
      <c r="N68" s="393"/>
      <c r="O68" s="393"/>
      <c r="P68" s="393"/>
      <c r="Q68" s="393"/>
      <c r="R68" s="393"/>
      <c r="S68" s="393"/>
      <c r="T68" s="393"/>
    </row>
    <row r="69" spans="1:20" s="394" customFormat="1" ht="18" customHeight="1">
      <c r="A69" s="386">
        <f>+A68+0.1</f>
        <v>1.2000000000000002</v>
      </c>
      <c r="B69" s="387" t="str">
        <f>+'Dramakan hosqer'!B82</f>
        <v>համակարգչային սարքավորումներ / տեխնիկա</v>
      </c>
      <c r="C69" s="388"/>
      <c r="D69" s="389">
        <f>+'Dramakan hosqer'!C82</f>
        <v>0</v>
      </c>
      <c r="E69" s="390">
        <f>D69-C69</f>
        <v>0</v>
      </c>
      <c r="F69" s="391"/>
      <c r="G69" s="392"/>
      <c r="H69" s="377"/>
      <c r="I69" s="377"/>
      <c r="J69" s="377"/>
      <c r="K69" s="377"/>
      <c r="L69" s="377"/>
      <c r="M69" s="377"/>
      <c r="N69" s="393"/>
      <c r="O69" s="393"/>
      <c r="P69" s="393"/>
      <c r="Q69" s="393"/>
      <c r="R69" s="393"/>
      <c r="S69" s="393"/>
      <c r="T69" s="393"/>
    </row>
    <row r="70" spans="1:20" s="394" customFormat="1" ht="18" customHeight="1">
      <c r="A70" s="386">
        <f t="shared" ref="A70:A73" si="8">+A69+0.1</f>
        <v>1.3000000000000003</v>
      </c>
      <c r="B70" s="387" t="str">
        <f>+'Dramakan hosqer'!B83</f>
        <v>մեքենաներ և սարքավորումներ</v>
      </c>
      <c r="C70" s="388">
        <v>556</v>
      </c>
      <c r="D70" s="389">
        <f>+'Dramakan hosqer'!C83</f>
        <v>556</v>
      </c>
      <c r="E70" s="390">
        <f t="shared" si="7"/>
        <v>0</v>
      </c>
      <c r="F70" s="391"/>
      <c r="G70" s="392"/>
      <c r="H70" s="377"/>
      <c r="I70" s="377"/>
      <c r="J70" s="377"/>
      <c r="K70" s="377"/>
      <c r="L70" s="377"/>
      <c r="M70" s="377"/>
      <c r="N70" s="393"/>
      <c r="O70" s="393"/>
      <c r="P70" s="393"/>
      <c r="Q70" s="393"/>
      <c r="R70" s="393"/>
      <c r="S70" s="393"/>
      <c r="T70" s="393"/>
    </row>
    <row r="71" spans="1:20" s="394" customFormat="1" ht="18" customHeight="1">
      <c r="A71" s="386">
        <f t="shared" si="8"/>
        <v>1.4000000000000004</v>
      </c>
      <c r="B71" s="387" t="str">
        <f>+'Dramakan hosqer'!B84</f>
        <v>սպորտային գույք</v>
      </c>
      <c r="C71" s="388"/>
      <c r="D71" s="389">
        <f>+'Dramakan hosqer'!C84</f>
        <v>0</v>
      </c>
      <c r="E71" s="390">
        <f t="shared" si="7"/>
        <v>0</v>
      </c>
      <c r="F71" s="391"/>
      <c r="G71" s="392"/>
      <c r="H71" s="377"/>
      <c r="I71" s="377"/>
      <c r="J71" s="377"/>
      <c r="K71" s="377"/>
      <c r="L71" s="377"/>
      <c r="M71" s="377"/>
      <c r="N71" s="393"/>
      <c r="O71" s="393"/>
      <c r="P71" s="393"/>
      <c r="Q71" s="393"/>
      <c r="R71" s="393"/>
      <c r="S71" s="393"/>
      <c r="T71" s="393"/>
    </row>
    <row r="72" spans="1:20" s="394" customFormat="1" ht="18" customHeight="1">
      <c r="A72" s="386">
        <f t="shared" si="8"/>
        <v>1.5000000000000004</v>
      </c>
      <c r="B72" s="387" t="str">
        <f>+'Dramakan hosqer'!B85</f>
        <v>գրականություն</v>
      </c>
      <c r="C72" s="388"/>
      <c r="D72" s="389">
        <f>+'Dramakan hosqer'!C85</f>
        <v>0</v>
      </c>
      <c r="E72" s="390">
        <f>D72-C72</f>
        <v>0</v>
      </c>
      <c r="F72" s="391"/>
      <c r="G72" s="392"/>
      <c r="H72" s="377"/>
      <c r="I72" s="377"/>
      <c r="J72" s="377"/>
      <c r="K72" s="377"/>
      <c r="L72" s="377"/>
      <c r="M72" s="377"/>
      <c r="N72" s="393"/>
      <c r="O72" s="393"/>
      <c r="P72" s="393"/>
      <c r="Q72" s="393"/>
      <c r="R72" s="393"/>
      <c r="S72" s="393"/>
      <c r="T72" s="393"/>
    </row>
    <row r="73" spans="1:20" s="394" customFormat="1" ht="18" customHeight="1">
      <c r="A73" s="386">
        <f t="shared" si="8"/>
        <v>1.6000000000000005</v>
      </c>
      <c r="B73" s="387">
        <f>+'Dramakan hosqer'!B86</f>
        <v>0</v>
      </c>
      <c r="C73" s="388"/>
      <c r="D73" s="389">
        <f>+'Dramakan hosqer'!C86</f>
        <v>0</v>
      </c>
      <c r="E73" s="390">
        <f>D73-C73</f>
        <v>0</v>
      </c>
      <c r="F73" s="391"/>
      <c r="G73" s="392" t="s">
        <v>120</v>
      </c>
      <c r="H73" s="377"/>
      <c r="I73" s="377"/>
      <c r="J73" s="377"/>
      <c r="K73" s="377"/>
      <c r="L73" s="377"/>
      <c r="M73" s="377"/>
      <c r="N73" s="393"/>
      <c r="O73" s="393"/>
      <c r="P73" s="393"/>
      <c r="Q73" s="393"/>
      <c r="R73" s="393"/>
      <c r="S73" s="393"/>
      <c r="T73" s="393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4" customFormat="1" ht="18" customHeight="1">
      <c r="A75" s="386">
        <f>+A74+0.1</f>
        <v>2.1</v>
      </c>
      <c r="B75" s="387" t="str">
        <f>+'Dramakan hosqer'!B88</f>
        <v>ամրացված գույքի (շենք)</v>
      </c>
      <c r="C75" s="388"/>
      <c r="D75" s="389">
        <f>+'Dramakan hosqer'!C88</f>
        <v>0</v>
      </c>
      <c r="E75" s="390">
        <f t="shared" si="7"/>
        <v>0</v>
      </c>
      <c r="F75" s="391"/>
      <c r="G75" s="392"/>
      <c r="H75" s="377"/>
      <c r="I75" s="377"/>
      <c r="J75" s="377"/>
      <c r="K75" s="377"/>
      <c r="L75" s="377"/>
      <c r="M75" s="377"/>
      <c r="N75" s="393"/>
      <c r="O75" s="393"/>
      <c r="P75" s="393"/>
      <c r="Q75" s="393"/>
      <c r="R75" s="393"/>
      <c r="S75" s="393"/>
      <c r="T75" s="393"/>
    </row>
    <row r="76" spans="1:20" s="394" customFormat="1" ht="18" customHeight="1">
      <c r="A76" s="386">
        <f>+A75+0.1</f>
        <v>2.2000000000000002</v>
      </c>
      <c r="B76" s="387" t="str">
        <f>+'Dramakan hosqer'!B89</f>
        <v>հիմնական միջոցի</v>
      </c>
      <c r="C76" s="388"/>
      <c r="D76" s="389">
        <f>+'Dramakan hosqer'!C89</f>
        <v>0</v>
      </c>
      <c r="E76" s="390">
        <f t="shared" si="7"/>
        <v>0</v>
      </c>
      <c r="F76" s="391"/>
      <c r="G76" s="392"/>
      <c r="H76" s="377"/>
      <c r="I76" s="377"/>
      <c r="J76" s="377"/>
      <c r="K76" s="377"/>
      <c r="L76" s="377"/>
      <c r="M76" s="377"/>
      <c r="N76" s="393"/>
      <c r="O76" s="393"/>
      <c r="P76" s="393"/>
      <c r="Q76" s="393"/>
      <c r="R76" s="393"/>
      <c r="S76" s="393"/>
      <c r="T76" s="393"/>
    </row>
    <row r="77" spans="1:20" s="394" customFormat="1" ht="18" customHeight="1">
      <c r="A77" s="386">
        <f>+A76+0.1</f>
        <v>2.3000000000000003</v>
      </c>
      <c r="B77" s="387" t="str">
        <f>+'Dramakan hosqer'!B90</f>
        <v>նախագծանախահաշվային փաստաթղթերի գծով</v>
      </c>
      <c r="C77" s="388"/>
      <c r="D77" s="389">
        <f>+'Dramakan hosqer'!C90</f>
        <v>0</v>
      </c>
      <c r="E77" s="390">
        <f t="shared" si="7"/>
        <v>0</v>
      </c>
      <c r="F77" s="391"/>
      <c r="G77" s="392"/>
      <c r="H77" s="377"/>
      <c r="I77" s="377"/>
      <c r="J77" s="377"/>
      <c r="K77" s="377"/>
      <c r="L77" s="377"/>
      <c r="M77" s="377"/>
      <c r="N77" s="393"/>
      <c r="O77" s="393"/>
      <c r="P77" s="393"/>
      <c r="Q77" s="393"/>
      <c r="R77" s="393"/>
      <c r="S77" s="393"/>
      <c r="T77" s="393"/>
    </row>
    <row r="78" spans="1:20" s="33" customFormat="1" ht="34.5">
      <c r="A78" s="81" t="s">
        <v>55</v>
      </c>
      <c r="B78" s="9" t="s">
        <v>140</v>
      </c>
      <c r="C78" s="136">
        <f>SUM(C79:C80)</f>
        <v>390.5</v>
      </c>
      <c r="D78" s="136">
        <f>SUM(D79:D80)</f>
        <v>0</v>
      </c>
      <c r="E78" s="136">
        <f t="shared" si="7"/>
        <v>-390.5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>
        <v>390.5</v>
      </c>
      <c r="D79" s="135">
        <f>+'Dramakan hosqer'!C92</f>
        <v>0</v>
      </c>
      <c r="E79" s="134">
        <f>D79-C79</f>
        <v>-390.5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1053.1999999999825</v>
      </c>
      <c r="D81" s="136">
        <f>D6+D7-D23</f>
        <v>2031.3999999999942</v>
      </c>
      <c r="E81" s="136">
        <f t="shared" si="7"/>
        <v>978.20000000001164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67" t="str">
        <f>+'Ekamut-caxs'!D78</f>
        <v>ՍԱԹԵՆԻԿ ՀԱՐՈՒԹՅՈՒՆՅԱՆ</v>
      </c>
      <c r="E83" s="468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91" t="s">
        <v>91</v>
      </c>
      <c r="E84" s="491"/>
      <c r="F84" s="153"/>
    </row>
    <row r="85" spans="1:20" s="11" customFormat="1" ht="22.5" customHeight="1">
      <c r="A85" s="12"/>
      <c r="B85" s="220" t="s">
        <v>6</v>
      </c>
      <c r="C85" s="215"/>
      <c r="D85" s="489" t="str">
        <f>+'Ekamut-caxs'!D80</f>
        <v>ՌՈՒԶԱՆՆԱ  ՄԻՆԱՍՅԱՆ</v>
      </c>
      <c r="E85" s="489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91" t="s">
        <v>91</v>
      </c>
      <c r="E86" s="491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6">
    <mergeCell ref="A2:F2"/>
    <mergeCell ref="A1:F1"/>
    <mergeCell ref="D86:E86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D23" sqref="D23:E23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8" t="s">
        <v>66</v>
      </c>
      <c r="B1" s="498"/>
      <c r="C1" s="498"/>
      <c r="D1" s="498"/>
      <c r="E1" s="498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9" t="str">
        <f>+'Ekamut-caxs'!A13:D13</f>
        <v xml:space="preserve">«Երևանի հ․84 մսուր-մանկապարտեզ» ՀՈԱԿ-ի </v>
      </c>
      <c r="B2" s="500"/>
      <c r="C2" s="500"/>
      <c r="D2" s="500"/>
      <c r="E2" s="500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01" t="s">
        <v>143</v>
      </c>
      <c r="B3" s="501"/>
      <c r="C3" s="501"/>
      <c r="D3" s="501"/>
      <c r="E3" s="501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2" t="s">
        <v>244</v>
      </c>
      <c r="B4" s="502"/>
      <c r="C4" s="502"/>
      <c r="D4" s="502"/>
      <c r="E4" s="502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3" t="s">
        <v>148</v>
      </c>
      <c r="B7" s="504"/>
      <c r="C7" s="504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67.699999999999989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>
        <v>50</v>
      </c>
      <c r="E10" s="22"/>
    </row>
    <row r="11" spans="1:22">
      <c r="A11" s="102">
        <v>1.3</v>
      </c>
      <c r="B11" s="103" t="s">
        <v>154</v>
      </c>
      <c r="C11" s="102" t="s">
        <v>155</v>
      </c>
      <c r="D11" s="22">
        <v>17.100000000000001</v>
      </c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>
        <v>0.6</v>
      </c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67.699999999999989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03" t="s">
        <v>173</v>
      </c>
      <c r="B35" s="504"/>
      <c r="C35" s="504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32.6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/>
      <c r="E37" s="22"/>
    </row>
    <row r="38" spans="1:22">
      <c r="A38" s="102">
        <v>1.3</v>
      </c>
      <c r="B38" s="103" t="s">
        <v>154</v>
      </c>
      <c r="C38" s="102" t="s">
        <v>155</v>
      </c>
      <c r="D38" s="22"/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/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>
      <c r="A44" s="102">
        <v>1.9</v>
      </c>
      <c r="B44" s="104"/>
      <c r="C44" s="106" t="s">
        <v>331</v>
      </c>
      <c r="D44" s="470">
        <v>2.4</v>
      </c>
      <c r="E44" s="22"/>
    </row>
    <row r="45" spans="1:22">
      <c r="A45" s="107">
        <v>2</v>
      </c>
      <c r="B45" s="104"/>
      <c r="C45" s="106" t="s">
        <v>332</v>
      </c>
      <c r="D45" s="470">
        <v>26.6</v>
      </c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>
        <v>2.1</v>
      </c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>
        <v>0.5</v>
      </c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1509</v>
      </c>
      <c r="E54" s="22"/>
      <c r="F54" s="150">
        <f>SUM(D36:D53)</f>
        <v>64.2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1509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1573.2</v>
      </c>
      <c r="E59" s="119"/>
      <c r="F59" s="334">
        <f>+D59-D55</f>
        <v>64.200000000000045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1507.9</v>
      </c>
      <c r="D62" s="492" t="s">
        <v>176</v>
      </c>
      <c r="E62" s="493"/>
    </row>
    <row r="63" spans="1:22" ht="36.75" customHeight="1"/>
    <row r="64" spans="1:22" s="83" customFormat="1" ht="37.5" customHeight="1">
      <c r="A64" s="123"/>
      <c r="B64" s="221" t="s">
        <v>2</v>
      </c>
      <c r="C64" s="222"/>
      <c r="D64" s="494" t="str">
        <f>+'Ekamut-caxs'!D78</f>
        <v>ՍԱԹԵՆԻԿ ՀԱՐՈՒԹՅՈՒՆՅԱՆ</v>
      </c>
      <c r="E64" s="494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5" t="s">
        <v>91</v>
      </c>
      <c r="E65" s="495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6" t="str">
        <f>+'Ekamut-caxs'!D80</f>
        <v>ՌՈՒԶԱՆՆԱ  ՄԻՆԱՍՅԱՆ</v>
      </c>
      <c r="E66" s="49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7" t="s">
        <v>91</v>
      </c>
      <c r="E67" s="497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D23" sqref="D23:E23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5" width="13.42578125" style="259" customWidth="1"/>
    <col min="6" max="6" width="16.28515625" style="259" customWidth="1"/>
    <col min="7" max="7" width="11.42578125" style="259" customWidth="1"/>
    <col min="8" max="8" width="13.28515625" style="259" customWidth="1"/>
    <col min="9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0.5703125" style="259" customWidth="1"/>
    <col min="15" max="15" width="11.7109375" style="259" customWidth="1"/>
    <col min="16" max="16384" width="9.140625" style="259"/>
  </cols>
  <sheetData>
    <row r="1" spans="1:15" s="257" customFormat="1" ht="18.75" customHeight="1">
      <c r="A1" s="509" t="s">
        <v>66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</row>
    <row r="2" spans="1:15" s="257" customFormat="1" ht="21.75" customHeight="1">
      <c r="A2" s="508" t="str">
        <f>+'Ekamut-caxs'!A13</f>
        <v xml:space="preserve">«Երևանի հ․84 մսուր-մանկապարտեզ» ՀՈԱԿ-ի 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</row>
    <row r="3" spans="1:15" s="257" customFormat="1" ht="21" customHeight="1">
      <c r="A3" s="508" t="s">
        <v>92</v>
      </c>
      <c r="B3" s="508"/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</row>
    <row r="4" spans="1:15" ht="21" customHeight="1"/>
    <row r="5" spans="1:15" s="262" customFormat="1" ht="19.5" customHeight="1">
      <c r="A5" s="505" t="s">
        <v>113</v>
      </c>
      <c r="B5" s="505" t="s">
        <v>93</v>
      </c>
      <c r="C5" s="506" t="s">
        <v>94</v>
      </c>
      <c r="D5" s="506"/>
      <c r="E5" s="506"/>
      <c r="F5" s="506"/>
      <c r="G5" s="506" t="s">
        <v>95</v>
      </c>
      <c r="H5" s="506"/>
      <c r="I5" s="506"/>
      <c r="J5" s="506"/>
      <c r="K5" s="506" t="s">
        <v>133</v>
      </c>
      <c r="L5" s="506"/>
      <c r="M5" s="506"/>
      <c r="N5" s="506"/>
      <c r="O5" s="506"/>
    </row>
    <row r="6" spans="1:15" s="264" customFormat="1" ht="51" customHeight="1">
      <c r="A6" s="505"/>
      <c r="B6" s="505"/>
      <c r="C6" s="263" t="s">
        <v>230</v>
      </c>
      <c r="D6" s="263" t="s">
        <v>203</v>
      </c>
      <c r="E6" s="263" t="s">
        <v>231</v>
      </c>
      <c r="F6" s="263" t="s">
        <v>214</v>
      </c>
      <c r="G6" s="263" t="s">
        <v>215</v>
      </c>
      <c r="H6" s="263" t="s">
        <v>203</v>
      </c>
      <c r="I6" s="263" t="s">
        <v>232</v>
      </c>
      <c r="J6" s="263" t="s">
        <v>214</v>
      </c>
      <c r="K6" s="263" t="s">
        <v>230</v>
      </c>
      <c r="L6" s="263" t="s">
        <v>231</v>
      </c>
      <c r="M6" s="263" t="s">
        <v>233</v>
      </c>
      <c r="N6" s="260" t="s">
        <v>234</v>
      </c>
      <c r="O6" s="260" t="s">
        <v>235</v>
      </c>
    </row>
    <row r="7" spans="1:15" ht="19.5" customHeight="1">
      <c r="A7" s="265">
        <v>1</v>
      </c>
      <c r="B7" s="266" t="s">
        <v>96</v>
      </c>
      <c r="C7" s="267">
        <v>5514</v>
      </c>
      <c r="D7" s="268">
        <v>792362</v>
      </c>
      <c r="E7" s="269">
        <v>5644</v>
      </c>
      <c r="F7" s="270">
        <f>IF((E7&lt;10000), E7*143.7, E7*107.1)</f>
        <v>811042.79999999993</v>
      </c>
      <c r="G7" s="267">
        <v>5152</v>
      </c>
      <c r="H7" s="268">
        <v>261975</v>
      </c>
      <c r="I7" s="269">
        <v>4744</v>
      </c>
      <c r="J7" s="270">
        <v>241482</v>
      </c>
      <c r="K7" s="271">
        <v>241</v>
      </c>
      <c r="L7" s="269">
        <v>463</v>
      </c>
      <c r="M7" s="272">
        <f>+L7*200.47</f>
        <v>92817.61</v>
      </c>
      <c r="N7" s="273">
        <f>+L7*7.94904</f>
        <v>3680.4055200000003</v>
      </c>
      <c r="O7" s="272">
        <f>+N7+M7</f>
        <v>96498.015520000001</v>
      </c>
    </row>
    <row r="8" spans="1:15" ht="19.5" customHeight="1">
      <c r="A8" s="265">
        <v>2</v>
      </c>
      <c r="B8" s="266" t="s">
        <v>97</v>
      </c>
      <c r="C8" s="267">
        <v>4686</v>
      </c>
      <c r="D8" s="268">
        <v>673378</v>
      </c>
      <c r="E8" s="269">
        <v>4035</v>
      </c>
      <c r="F8" s="270">
        <f t="shared" ref="F8:F18" si="0">IF((E8&lt;10000), E8*143.7, E8*107.1)</f>
        <v>579829.5</v>
      </c>
      <c r="G8" s="267">
        <v>4697</v>
      </c>
      <c r="H8" s="268">
        <v>240153</v>
      </c>
      <c r="I8" s="269">
        <v>4433</v>
      </c>
      <c r="J8" s="270">
        <v>225759</v>
      </c>
      <c r="K8" s="271">
        <v>282</v>
      </c>
      <c r="L8" s="269">
        <v>160</v>
      </c>
      <c r="M8" s="272">
        <f t="shared" ref="M8:M18" si="1">+L8*200.47</f>
        <v>32075.200000000001</v>
      </c>
      <c r="N8" s="273">
        <f t="shared" ref="N8:N18" si="2">+L8*7.94904</f>
        <v>1271.8463999999999</v>
      </c>
      <c r="O8" s="272">
        <f t="shared" ref="O8:O18" si="3">+N8+M8</f>
        <v>33347.046399999999</v>
      </c>
    </row>
    <row r="9" spans="1:15" ht="19.5" customHeight="1">
      <c r="A9" s="265">
        <v>3</v>
      </c>
      <c r="B9" s="266" t="s">
        <v>98</v>
      </c>
      <c r="C9" s="267">
        <v>2406</v>
      </c>
      <c r="D9" s="268">
        <v>345742</v>
      </c>
      <c r="E9" s="269">
        <v>4162</v>
      </c>
      <c r="F9" s="270">
        <f t="shared" si="0"/>
        <v>598079.39999999991</v>
      </c>
      <c r="G9" s="267">
        <v>4315</v>
      </c>
      <c r="H9" s="268">
        <v>222295</v>
      </c>
      <c r="I9" s="269">
        <v>3915</v>
      </c>
      <c r="J9" s="270">
        <v>198778</v>
      </c>
      <c r="K9" s="271">
        <v>151</v>
      </c>
      <c r="L9" s="269">
        <v>266</v>
      </c>
      <c r="M9" s="272">
        <f t="shared" si="1"/>
        <v>53325.02</v>
      </c>
      <c r="N9" s="273">
        <f t="shared" si="2"/>
        <v>2114.4446400000002</v>
      </c>
      <c r="O9" s="272">
        <f t="shared" si="3"/>
        <v>55439.464639999998</v>
      </c>
    </row>
    <row r="10" spans="1:15" ht="19.5" customHeight="1">
      <c r="A10" s="265">
        <v>4</v>
      </c>
      <c r="B10" s="266" t="s">
        <v>99</v>
      </c>
      <c r="C10" s="271">
        <v>947</v>
      </c>
      <c r="D10" s="274">
        <v>136084</v>
      </c>
      <c r="E10" s="269">
        <v>813</v>
      </c>
      <c r="F10" s="270">
        <f t="shared" si="0"/>
        <v>116828.09999999999</v>
      </c>
      <c r="G10" s="267">
        <v>3495</v>
      </c>
      <c r="H10" s="274">
        <v>181648</v>
      </c>
      <c r="I10" s="269">
        <v>2608</v>
      </c>
      <c r="J10" s="270">
        <v>133567</v>
      </c>
      <c r="K10" s="271">
        <v>288</v>
      </c>
      <c r="L10" s="269">
        <v>271</v>
      </c>
      <c r="M10" s="272">
        <f t="shared" si="1"/>
        <v>54327.37</v>
      </c>
      <c r="N10" s="273">
        <f t="shared" si="2"/>
        <v>2154.18984</v>
      </c>
      <c r="O10" s="272">
        <f t="shared" si="3"/>
        <v>56481.559840000002</v>
      </c>
    </row>
    <row r="11" spans="1:15" ht="19.5" customHeight="1">
      <c r="A11" s="265">
        <v>5</v>
      </c>
      <c r="B11" s="266" t="s">
        <v>100</v>
      </c>
      <c r="C11" s="271">
        <v>200</v>
      </c>
      <c r="D11" s="274">
        <v>28740</v>
      </c>
      <c r="E11" s="269">
        <v>196</v>
      </c>
      <c r="F11" s="270">
        <f t="shared" si="0"/>
        <v>28165.199999999997</v>
      </c>
      <c r="G11" s="267">
        <v>3009</v>
      </c>
      <c r="H11" s="274">
        <v>157254</v>
      </c>
      <c r="I11" s="269">
        <v>2530</v>
      </c>
      <c r="J11" s="270">
        <v>130203</v>
      </c>
      <c r="K11" s="271">
        <v>279</v>
      </c>
      <c r="L11" s="269">
        <v>213</v>
      </c>
      <c r="M11" s="272">
        <f t="shared" si="1"/>
        <v>42700.11</v>
      </c>
      <c r="N11" s="273">
        <f t="shared" si="2"/>
        <v>1693.14552</v>
      </c>
      <c r="O11" s="272">
        <f t="shared" si="3"/>
        <v>44393.255519999999</v>
      </c>
    </row>
    <row r="12" spans="1:15" ht="19.5" customHeight="1">
      <c r="A12" s="265">
        <v>6</v>
      </c>
      <c r="B12" s="266" t="s">
        <v>101</v>
      </c>
      <c r="C12" s="271"/>
      <c r="D12" s="274"/>
      <c r="E12" s="269">
        <v>184</v>
      </c>
      <c r="F12" s="270">
        <f t="shared" si="0"/>
        <v>26440.799999999999</v>
      </c>
      <c r="G12" s="267">
        <v>2840</v>
      </c>
      <c r="H12" s="274">
        <v>148737</v>
      </c>
      <c r="I12" s="269">
        <v>1969</v>
      </c>
      <c r="J12" s="270">
        <v>102691</v>
      </c>
      <c r="K12" s="271">
        <v>289</v>
      </c>
      <c r="L12" s="269">
        <v>163</v>
      </c>
      <c r="M12" s="272">
        <f t="shared" si="1"/>
        <v>32676.61</v>
      </c>
      <c r="N12" s="273">
        <f t="shared" si="2"/>
        <v>1295.69352</v>
      </c>
      <c r="O12" s="272">
        <f t="shared" si="3"/>
        <v>33972.303520000001</v>
      </c>
    </row>
    <row r="13" spans="1:15" ht="19.5" customHeight="1">
      <c r="A13" s="265">
        <v>7</v>
      </c>
      <c r="B13" s="266" t="s">
        <v>102</v>
      </c>
      <c r="C13" s="271"/>
      <c r="D13" s="274"/>
      <c r="E13" s="269">
        <v>192</v>
      </c>
      <c r="F13" s="270">
        <f t="shared" si="0"/>
        <v>27590.399999999998</v>
      </c>
      <c r="G13" s="267">
        <v>2599</v>
      </c>
      <c r="H13" s="274">
        <v>134879</v>
      </c>
      <c r="I13" s="269">
        <v>2451</v>
      </c>
      <c r="J13" s="270">
        <v>126923</v>
      </c>
      <c r="K13" s="271">
        <v>224</v>
      </c>
      <c r="L13" s="269">
        <v>188</v>
      </c>
      <c r="M13" s="272">
        <f t="shared" si="1"/>
        <v>37688.36</v>
      </c>
      <c r="N13" s="273">
        <f t="shared" si="2"/>
        <v>1494.4195199999999</v>
      </c>
      <c r="O13" s="272">
        <f t="shared" si="3"/>
        <v>39182.779520000004</v>
      </c>
    </row>
    <row r="14" spans="1:15" ht="19.5" customHeight="1">
      <c r="A14" s="265">
        <v>8</v>
      </c>
      <c r="B14" s="275" t="s">
        <v>103</v>
      </c>
      <c r="C14" s="271">
        <v>353</v>
      </c>
      <c r="D14" s="274">
        <v>50726</v>
      </c>
      <c r="E14" s="269">
        <v>126</v>
      </c>
      <c r="F14" s="270">
        <f t="shared" si="0"/>
        <v>18106.199999999997</v>
      </c>
      <c r="G14" s="267">
        <v>2169</v>
      </c>
      <c r="H14" s="274">
        <v>112440</v>
      </c>
      <c r="I14" s="269">
        <v>2281</v>
      </c>
      <c r="J14" s="270">
        <v>117893</v>
      </c>
      <c r="K14" s="271">
        <v>167</v>
      </c>
      <c r="L14" s="269">
        <v>457</v>
      </c>
      <c r="M14" s="272">
        <f t="shared" si="1"/>
        <v>91614.79</v>
      </c>
      <c r="N14" s="273">
        <f t="shared" si="2"/>
        <v>3632.71128</v>
      </c>
      <c r="O14" s="272">
        <f t="shared" si="3"/>
        <v>95247.501279999997</v>
      </c>
    </row>
    <row r="15" spans="1:15" ht="19.5" customHeight="1">
      <c r="A15" s="265">
        <v>9</v>
      </c>
      <c r="B15" s="275" t="s">
        <v>104</v>
      </c>
      <c r="C15" s="271">
        <v>190</v>
      </c>
      <c r="D15" s="274">
        <v>27303</v>
      </c>
      <c r="E15" s="269">
        <v>231</v>
      </c>
      <c r="F15" s="270">
        <f t="shared" si="0"/>
        <v>33194.699999999997</v>
      </c>
      <c r="G15" s="267">
        <v>2096</v>
      </c>
      <c r="H15" s="274">
        <v>108670</v>
      </c>
      <c r="I15" s="269">
        <v>2130</v>
      </c>
      <c r="J15" s="270">
        <v>110185</v>
      </c>
      <c r="K15" s="271">
        <v>282</v>
      </c>
      <c r="L15" s="269">
        <v>181</v>
      </c>
      <c r="M15" s="272">
        <f t="shared" si="1"/>
        <v>36285.07</v>
      </c>
      <c r="N15" s="273">
        <f t="shared" si="2"/>
        <v>1438.7762399999999</v>
      </c>
      <c r="O15" s="272">
        <f t="shared" si="3"/>
        <v>37723.846239999999</v>
      </c>
    </row>
    <row r="16" spans="1:15" ht="19.5" customHeight="1">
      <c r="A16" s="265">
        <v>10</v>
      </c>
      <c r="B16" s="275" t="s">
        <v>105</v>
      </c>
      <c r="C16" s="271">
        <v>333</v>
      </c>
      <c r="D16" s="274">
        <v>47852</v>
      </c>
      <c r="E16" s="469">
        <v>333</v>
      </c>
      <c r="F16" s="270">
        <f t="shared" si="0"/>
        <v>47852.1</v>
      </c>
      <c r="G16" s="271">
        <v>2889</v>
      </c>
      <c r="H16" s="274">
        <v>150441</v>
      </c>
      <c r="I16" s="269">
        <v>3457.9</v>
      </c>
      <c r="J16" s="270">
        <v>178967</v>
      </c>
      <c r="K16" s="271">
        <v>403</v>
      </c>
      <c r="L16" s="269">
        <v>211</v>
      </c>
      <c r="M16" s="272">
        <f t="shared" si="1"/>
        <v>42299.17</v>
      </c>
      <c r="N16" s="273">
        <f t="shared" si="2"/>
        <v>1677.2474400000001</v>
      </c>
      <c r="O16" s="272">
        <f t="shared" si="3"/>
        <v>43976.417439999997</v>
      </c>
    </row>
    <row r="17" spans="1:15" ht="19.5" customHeight="1">
      <c r="A17" s="265">
        <v>11</v>
      </c>
      <c r="B17" s="275" t="s">
        <v>106</v>
      </c>
      <c r="C17" s="271">
        <v>1904</v>
      </c>
      <c r="D17" s="274">
        <v>273605</v>
      </c>
      <c r="E17" s="473">
        <f>+C17</f>
        <v>1904</v>
      </c>
      <c r="F17" s="270">
        <f t="shared" si="0"/>
        <v>273604.8</v>
      </c>
      <c r="G17" s="271">
        <v>3666</v>
      </c>
      <c r="H17" s="274">
        <v>189466</v>
      </c>
      <c r="I17" s="473">
        <f>+G17</f>
        <v>3666</v>
      </c>
      <c r="J17" s="270">
        <f t="shared" ref="J17:J18" si="4">+I17*53.48</f>
        <v>196057.68</v>
      </c>
      <c r="K17" s="269">
        <v>290</v>
      </c>
      <c r="L17" s="269">
        <f>+K7</f>
        <v>241</v>
      </c>
      <c r="M17" s="272">
        <f t="shared" si="1"/>
        <v>48313.27</v>
      </c>
      <c r="N17" s="273">
        <f t="shared" si="2"/>
        <v>1915.7186400000001</v>
      </c>
      <c r="O17" s="272">
        <f t="shared" si="3"/>
        <v>50228.988639999996</v>
      </c>
    </row>
    <row r="18" spans="1:15" ht="19.5" customHeight="1">
      <c r="A18" s="265">
        <v>12</v>
      </c>
      <c r="B18" s="275" t="s">
        <v>107</v>
      </c>
      <c r="C18" s="271">
        <v>3915</v>
      </c>
      <c r="D18" s="274">
        <v>562586</v>
      </c>
      <c r="E18" s="269">
        <f>+C18</f>
        <v>3915</v>
      </c>
      <c r="F18" s="270">
        <f t="shared" si="0"/>
        <v>562585.5</v>
      </c>
      <c r="G18" s="271">
        <v>4309</v>
      </c>
      <c r="H18" s="274">
        <v>220025</v>
      </c>
      <c r="I18" s="269">
        <f>+G18</f>
        <v>4309</v>
      </c>
      <c r="J18" s="270">
        <f t="shared" si="4"/>
        <v>230445.31999999998</v>
      </c>
      <c r="K18" s="269">
        <v>204</v>
      </c>
      <c r="L18" s="269">
        <f>+K18</f>
        <v>204</v>
      </c>
      <c r="M18" s="272">
        <f t="shared" si="1"/>
        <v>40895.879999999997</v>
      </c>
      <c r="N18" s="273">
        <f t="shared" si="2"/>
        <v>1621.6041600000001</v>
      </c>
      <c r="O18" s="272">
        <f t="shared" si="3"/>
        <v>42517.48416</v>
      </c>
    </row>
    <row r="19" spans="1:15" ht="32.25" customHeight="1">
      <c r="A19" s="277"/>
      <c r="B19" s="261" t="s">
        <v>89</v>
      </c>
      <c r="C19" s="278">
        <f t="shared" ref="C19:K19" si="5">SUM(C7:C18)</f>
        <v>20448</v>
      </c>
      <c r="D19" s="279">
        <f t="shared" si="5"/>
        <v>2938378</v>
      </c>
      <c r="E19" s="278">
        <f t="shared" si="5"/>
        <v>21735</v>
      </c>
      <c r="F19" s="279">
        <f>SUM(F7:F18)</f>
        <v>3123319.5</v>
      </c>
      <c r="G19" s="278">
        <f>SUM(G7:G18)</f>
        <v>41236</v>
      </c>
      <c r="H19" s="279">
        <f>SUM(H7:H18)</f>
        <v>2127983</v>
      </c>
      <c r="I19" s="278">
        <f>SUM(I7:I18)</f>
        <v>38493.9</v>
      </c>
      <c r="J19" s="279">
        <f>SUM(J7:J18)</f>
        <v>1992951</v>
      </c>
      <c r="K19" s="278">
        <f t="shared" si="5"/>
        <v>3100</v>
      </c>
      <c r="L19" s="278">
        <f>SUM(L7:L18)</f>
        <v>3018</v>
      </c>
      <c r="M19" s="279">
        <f>SUM(M7:M18)</f>
        <v>605018.46</v>
      </c>
      <c r="N19" s="280">
        <f>SUM(N7:N18)</f>
        <v>23990.202719999997</v>
      </c>
      <c r="O19" s="279">
        <f>SUM(O7:O18)</f>
        <v>629008.66271999991</v>
      </c>
    </row>
    <row r="20" spans="1:15" ht="21.75" customHeight="1">
      <c r="B20" s="281"/>
      <c r="C20" s="282"/>
      <c r="D20" s="283"/>
      <c r="E20" s="282"/>
      <c r="F20" s="283">
        <f>ROUND(F19/1000,1)</f>
        <v>3123.3</v>
      </c>
      <c r="G20" s="282"/>
      <c r="H20" s="283"/>
      <c r="I20" s="282"/>
      <c r="J20" s="283">
        <f>ROUND(J19/1000,1)</f>
        <v>1993</v>
      </c>
      <c r="K20" s="282"/>
      <c r="L20" s="282"/>
      <c r="M20" s="283">
        <f>ROUND(M19/1000,1)</f>
        <v>605</v>
      </c>
      <c r="N20" s="283">
        <f t="shared" ref="N20:O20" si="6">ROUND(N19/1000,1)</f>
        <v>24</v>
      </c>
      <c r="O20" s="283">
        <f t="shared" si="6"/>
        <v>629</v>
      </c>
    </row>
    <row r="21" spans="1:15" ht="33.75" customHeight="1" thickBot="1">
      <c r="B21" s="512" t="s">
        <v>236</v>
      </c>
      <c r="C21" s="512"/>
      <c r="D21" s="512"/>
      <c r="E21" s="284"/>
      <c r="F21" s="285"/>
      <c r="H21" s="284"/>
      <c r="M21" s="283"/>
    </row>
    <row r="22" spans="1:15" s="257" customFormat="1" ht="34.5" customHeight="1">
      <c r="A22" s="286"/>
      <c r="B22" s="287" t="s">
        <v>137</v>
      </c>
      <c r="C22" s="288" t="s">
        <v>138</v>
      </c>
      <c r="D22" s="288" t="s">
        <v>237</v>
      </c>
      <c r="E22" s="288" t="s">
        <v>237</v>
      </c>
      <c r="F22" s="289" t="s">
        <v>237</v>
      </c>
      <c r="G22" s="288" t="s">
        <v>138</v>
      </c>
      <c r="H22" s="288" t="s">
        <v>237</v>
      </c>
      <c r="I22" s="288" t="s">
        <v>237</v>
      </c>
      <c r="J22" s="290" t="s">
        <v>237</v>
      </c>
      <c r="K22" s="288" t="s">
        <v>138</v>
      </c>
      <c r="L22" s="288" t="s">
        <v>237</v>
      </c>
      <c r="M22" s="291" t="s">
        <v>237</v>
      </c>
      <c r="N22" s="286" t="s">
        <v>237</v>
      </c>
      <c r="O22" s="290" t="s">
        <v>237</v>
      </c>
    </row>
    <row r="23" spans="1:15" ht="23.25" customHeight="1">
      <c r="A23" s="292">
        <v>1</v>
      </c>
      <c r="B23" s="293"/>
      <c r="C23" s="276"/>
      <c r="D23" s="276" t="s">
        <v>237</v>
      </c>
      <c r="E23" s="276" t="s">
        <v>237</v>
      </c>
      <c r="F23" s="294"/>
      <c r="G23" s="295"/>
      <c r="H23" s="276" t="s">
        <v>237</v>
      </c>
      <c r="I23" s="276" t="s">
        <v>237</v>
      </c>
      <c r="J23" s="296"/>
      <c r="K23" s="295"/>
      <c r="L23" s="276" t="s">
        <v>237</v>
      </c>
      <c r="M23" s="297"/>
      <c r="N23" s="298" t="s">
        <v>237</v>
      </c>
      <c r="O23" s="299" t="s">
        <v>237</v>
      </c>
    </row>
    <row r="24" spans="1:15" ht="23.25" customHeight="1">
      <c r="A24" s="292">
        <v>2</v>
      </c>
      <c r="B24" s="293"/>
      <c r="C24" s="276"/>
      <c r="D24" s="276" t="s">
        <v>237</v>
      </c>
      <c r="E24" s="276" t="s">
        <v>237</v>
      </c>
      <c r="F24" s="294"/>
      <c r="G24" s="295"/>
      <c r="H24" s="276" t="s">
        <v>237</v>
      </c>
      <c r="I24" s="276" t="s">
        <v>237</v>
      </c>
      <c r="J24" s="296"/>
      <c r="K24" s="295"/>
      <c r="L24" s="276" t="s">
        <v>237</v>
      </c>
      <c r="M24" s="297"/>
      <c r="N24" s="298" t="s">
        <v>237</v>
      </c>
      <c r="O24" s="299" t="s">
        <v>237</v>
      </c>
    </row>
    <row r="25" spans="1:15" s="264" customFormat="1" ht="23.25" customHeight="1">
      <c r="A25" s="300">
        <v>3</v>
      </c>
      <c r="B25" s="301"/>
      <c r="C25" s="302"/>
      <c r="D25" s="302" t="s">
        <v>237</v>
      </c>
      <c r="E25" s="302" t="s">
        <v>237</v>
      </c>
      <c r="F25" s="303"/>
      <c r="G25" s="304"/>
      <c r="H25" s="302" t="s">
        <v>237</v>
      </c>
      <c r="I25" s="302" t="s">
        <v>237</v>
      </c>
      <c r="J25" s="303"/>
      <c r="K25" s="304"/>
      <c r="L25" s="302" t="s">
        <v>237</v>
      </c>
      <c r="M25" s="305"/>
      <c r="N25" s="306" t="s">
        <v>237</v>
      </c>
      <c r="O25" s="307" t="s">
        <v>237</v>
      </c>
    </row>
    <row r="26" spans="1:15" s="257" customFormat="1" ht="24" customHeight="1">
      <c r="A26" s="308"/>
      <c r="B26" s="309" t="s">
        <v>68</v>
      </c>
      <c r="C26" s="279" t="s">
        <v>237</v>
      </c>
      <c r="D26" s="279" t="s">
        <v>237</v>
      </c>
      <c r="E26" s="279" t="s">
        <v>237</v>
      </c>
      <c r="F26" s="310">
        <f>SUM(F23:F25)</f>
        <v>0</v>
      </c>
      <c r="G26" s="311" t="s">
        <v>237</v>
      </c>
      <c r="H26" s="279" t="s">
        <v>237</v>
      </c>
      <c r="I26" s="279" t="s">
        <v>237</v>
      </c>
      <c r="J26" s="310">
        <f>SUM(J23:J25)</f>
        <v>0</v>
      </c>
      <c r="K26" s="311" t="s">
        <v>237</v>
      </c>
      <c r="L26" s="279" t="s">
        <v>237</v>
      </c>
      <c r="M26" s="312">
        <f>SUM(M23:M25)</f>
        <v>0</v>
      </c>
      <c r="N26" s="308" t="s">
        <v>237</v>
      </c>
      <c r="O26" s="313" t="s">
        <v>237</v>
      </c>
    </row>
    <row r="27" spans="1:15" s="257" customFormat="1" ht="27" customHeight="1" thickBot="1">
      <c r="A27" s="314"/>
      <c r="B27" s="315" t="s">
        <v>238</v>
      </c>
      <c r="C27" s="316"/>
      <c r="D27" s="316" t="s">
        <v>237</v>
      </c>
      <c r="E27" s="316" t="s">
        <v>237</v>
      </c>
      <c r="F27" s="317">
        <f>+F20-F26</f>
        <v>3123.3</v>
      </c>
      <c r="G27" s="318" t="s">
        <v>237</v>
      </c>
      <c r="H27" s="316" t="s">
        <v>237</v>
      </c>
      <c r="I27" s="316" t="s">
        <v>237</v>
      </c>
      <c r="J27" s="317">
        <f>J20-J26</f>
        <v>1993</v>
      </c>
      <c r="K27" s="318" t="s">
        <v>237</v>
      </c>
      <c r="L27" s="316" t="s">
        <v>237</v>
      </c>
      <c r="M27" s="319">
        <f>M20-M26</f>
        <v>605</v>
      </c>
      <c r="N27" s="314" t="s">
        <v>237</v>
      </c>
      <c r="O27" s="317">
        <f>+O20-M26</f>
        <v>629</v>
      </c>
    </row>
    <row r="28" spans="1:15" s="257" customFormat="1" ht="25.5" customHeight="1" thickBot="1">
      <c r="B28" s="320"/>
      <c r="F28" s="283"/>
      <c r="J28" s="321" t="s">
        <v>139</v>
      </c>
      <c r="K28" s="322"/>
      <c r="L28" s="322"/>
      <c r="M28" s="323">
        <f>+F26+J26+M26</f>
        <v>0</v>
      </c>
    </row>
    <row r="29" spans="1:15" s="257" customFormat="1" ht="20.25" customHeight="1">
      <c r="B29" s="320"/>
      <c r="F29" s="283"/>
      <c r="M29" s="283"/>
    </row>
    <row r="30" spans="1:15" s="281" customFormat="1" ht="40.5" customHeight="1">
      <c r="B30" s="258"/>
      <c r="C30" s="508" t="s">
        <v>2</v>
      </c>
      <c r="D30" s="508"/>
      <c r="E30" s="258"/>
      <c r="F30" s="258"/>
      <c r="G30" s="513"/>
      <c r="H30" s="513"/>
      <c r="I30" s="324"/>
      <c r="J30" s="510" t="str">
        <f>'Ekamut-caxs'!D78</f>
        <v>ՍԱԹԵՆԻԿ ՀԱՐՈՒԹՅՈՒՆՅԱՆ</v>
      </c>
      <c r="K30" s="510"/>
      <c r="M30" s="285"/>
    </row>
    <row r="31" spans="1:15" s="257" customFormat="1">
      <c r="C31" s="325"/>
      <c r="D31" s="325"/>
      <c r="E31" s="326"/>
      <c r="F31" s="326"/>
      <c r="G31" s="511" t="s">
        <v>90</v>
      </c>
      <c r="H31" s="511"/>
      <c r="I31" s="327"/>
      <c r="J31" s="511" t="s">
        <v>108</v>
      </c>
      <c r="K31" s="511"/>
    </row>
    <row r="32" spans="1:15" s="281" customFormat="1" ht="34.5" customHeight="1">
      <c r="B32" s="258"/>
      <c r="C32" s="328" t="s">
        <v>6</v>
      </c>
      <c r="D32" s="328"/>
      <c r="E32" s="258"/>
      <c r="F32" s="258"/>
      <c r="G32" s="510"/>
      <c r="H32" s="510"/>
      <c r="I32" s="329"/>
      <c r="J32" s="510" t="str">
        <f>'Ekamut-caxs'!D80</f>
        <v>ՌՈՒԶԱՆՆԱ  ՄԻՆԱՍՅԱՆ</v>
      </c>
      <c r="K32" s="510"/>
    </row>
    <row r="33" spans="3:13" s="257" customFormat="1">
      <c r="C33" s="284"/>
      <c r="D33" s="284"/>
      <c r="G33" s="511" t="s">
        <v>90</v>
      </c>
      <c r="H33" s="511"/>
      <c r="I33" s="327"/>
      <c r="J33" s="511" t="s">
        <v>108</v>
      </c>
      <c r="K33" s="511"/>
    </row>
    <row r="34" spans="3:13">
      <c r="F34" s="330" t="s">
        <v>1</v>
      </c>
    </row>
    <row r="35" spans="3:13" ht="16.5" customHeight="1">
      <c r="C35" s="331" t="s">
        <v>109</v>
      </c>
      <c r="D35" s="331"/>
      <c r="E35" s="331" t="s">
        <v>110</v>
      </c>
      <c r="F35" s="331" t="s">
        <v>239</v>
      </c>
      <c r="I35" s="332" t="s">
        <v>111</v>
      </c>
      <c r="J35" s="333" t="s">
        <v>200</v>
      </c>
      <c r="K35" s="333"/>
      <c r="L35" s="333" t="s">
        <v>199</v>
      </c>
      <c r="M35" s="333" t="s">
        <v>196</v>
      </c>
    </row>
    <row r="36" spans="3:13" ht="16.5" customHeight="1">
      <c r="C36" s="331" t="s">
        <v>112</v>
      </c>
      <c r="D36" s="331"/>
      <c r="E36" s="331" t="s">
        <v>110</v>
      </c>
      <c r="F36" s="331" t="s">
        <v>202</v>
      </c>
      <c r="I36" s="507" t="s">
        <v>205</v>
      </c>
      <c r="J36" s="507"/>
      <c r="K36" s="333"/>
      <c r="L36" s="507" t="s">
        <v>240</v>
      </c>
      <c r="M36" s="507"/>
    </row>
    <row r="37" spans="3:13">
      <c r="C37" s="331"/>
      <c r="D37" s="331"/>
      <c r="E37" s="507" t="s">
        <v>204</v>
      </c>
      <c r="F37" s="507"/>
      <c r="I37" s="507"/>
      <c r="J37" s="507"/>
      <c r="K37" s="333"/>
      <c r="L37" s="507"/>
      <c r="M37" s="507"/>
    </row>
    <row r="38" spans="3:13">
      <c r="C38" s="331"/>
      <c r="D38" s="331"/>
      <c r="E38" s="507"/>
      <c r="F38" s="507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9" t="s">
        <v>66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  <c r="N1" s="519"/>
      <c r="O1" s="519"/>
    </row>
    <row r="2" spans="1:18" s="13" customFormat="1" ht="20.25">
      <c r="A2" s="482" t="str">
        <f>+'Ekamut-caxs'!A13</f>
        <v xml:space="preserve">«Երևանի հ․84 մսուր-մանկապարտեզ»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482"/>
      <c r="O2" s="482"/>
    </row>
    <row r="3" spans="1:18" ht="17.25">
      <c r="A3" s="501" t="s">
        <v>252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193"/>
      <c r="Q3" s="193"/>
      <c r="R3" s="193"/>
    </row>
    <row r="4" spans="1:18" ht="16.5">
      <c r="O4" s="207" t="s">
        <v>0</v>
      </c>
    </row>
    <row r="5" spans="1:18" ht="13.5" customHeight="1">
      <c r="A5" s="521" t="s">
        <v>141</v>
      </c>
      <c r="B5" s="521" t="s">
        <v>67</v>
      </c>
      <c r="C5" s="374"/>
      <c r="D5" s="374"/>
      <c r="E5" s="522" t="s">
        <v>278</v>
      </c>
      <c r="F5" s="523"/>
      <c r="G5" s="523"/>
      <c r="H5" s="523"/>
      <c r="I5" s="523"/>
      <c r="J5" s="523"/>
      <c r="K5" s="523"/>
      <c r="L5" s="523"/>
      <c r="M5" s="523"/>
      <c r="N5" s="524"/>
      <c r="O5" s="520" t="s">
        <v>142</v>
      </c>
    </row>
    <row r="6" spans="1:18" ht="106.5" customHeight="1">
      <c r="A6" s="521"/>
      <c r="B6" s="521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20"/>
    </row>
    <row r="7" spans="1:18" ht="27.75" customHeight="1">
      <c r="A7" s="154">
        <v>1</v>
      </c>
      <c r="B7" s="185" t="s">
        <v>189</v>
      </c>
      <c r="C7" s="472">
        <v>52866</v>
      </c>
      <c r="D7" s="186">
        <v>6249.6</v>
      </c>
      <c r="E7" s="186">
        <v>11985</v>
      </c>
      <c r="F7" s="186">
        <v>0</v>
      </c>
      <c r="G7" s="186">
        <f>IF(F7&gt;0,C15, 0)</f>
        <v>0</v>
      </c>
      <c r="H7" s="186">
        <v>124</v>
      </c>
      <c r="I7" s="248">
        <v>0</v>
      </c>
      <c r="J7" s="186">
        <v>0</v>
      </c>
      <c r="K7" s="248">
        <v>513.20000000000005</v>
      </c>
      <c r="L7" s="186">
        <v>0</v>
      </c>
      <c r="M7" s="471">
        <v>4794.0672000000004</v>
      </c>
      <c r="N7" s="186">
        <v>0</v>
      </c>
      <c r="O7" s="187">
        <f>ROUND(SUM(C7:N7),1)</f>
        <v>76531.899999999994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>
        <v>6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6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76537.899999999994</v>
      </c>
    </row>
    <row r="10" spans="1:18" s="156" customFormat="1" ht="18.75" customHeight="1">
      <c r="B10" s="256">
        <v>5992.6</v>
      </c>
      <c r="C10" s="157">
        <f>+B10*2</f>
        <v>11985.2</v>
      </c>
      <c r="D10" s="158"/>
      <c r="E10" s="158"/>
      <c r="F10" s="159"/>
      <c r="G10" s="159"/>
      <c r="H10" s="159"/>
      <c r="I10" s="255">
        <v>8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6"/>
      <c r="M11" s="516"/>
      <c r="N11" s="516"/>
      <c r="O11" s="167"/>
    </row>
    <row r="12" spans="1:18" s="156" customFormat="1" ht="69" customHeight="1">
      <c r="B12" s="517" t="s">
        <v>197</v>
      </c>
      <c r="C12" s="518"/>
      <c r="D12" s="166"/>
      <c r="E12" s="166"/>
      <c r="H12" s="126"/>
      <c r="I12" s="126"/>
      <c r="J12" s="517" t="s">
        <v>198</v>
      </c>
      <c r="K12" s="518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4" t="s">
        <v>227</v>
      </c>
      <c r="E14" s="254"/>
      <c r="F14" s="87"/>
      <c r="I14" s="343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4" t="s">
        <v>258</v>
      </c>
      <c r="E15" s="254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25"/>
      <c r="F17" s="525"/>
      <c r="G17" s="227"/>
      <c r="H17" s="227"/>
      <c r="I17" s="514" t="str">
        <f>+'Ekamut-caxs'!D78</f>
        <v>ՍԱԹԵՆԻԿ ՀԱՐՈՒԹՅՈՒՆՅԱՆ</v>
      </c>
      <c r="J17" s="514"/>
      <c r="K17" s="514"/>
      <c r="L17" s="176"/>
      <c r="M17" s="176"/>
    </row>
    <row r="18" spans="2:13" s="177" customFormat="1" ht="17.25" customHeight="1">
      <c r="B18" s="228"/>
      <c r="C18" s="229"/>
      <c r="D18" s="229"/>
      <c r="E18" s="526" t="s">
        <v>90</v>
      </c>
      <c r="F18" s="526"/>
      <c r="G18" s="230"/>
      <c r="H18" s="231"/>
      <c r="I18" s="515" t="s">
        <v>91</v>
      </c>
      <c r="J18" s="515"/>
      <c r="K18" s="515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25"/>
      <c r="F19" s="525"/>
      <c r="G19" s="233"/>
      <c r="H19" s="233"/>
      <c r="I19" s="514" t="str">
        <f>+'Ekamut-caxs'!D80</f>
        <v>ՌՈՒԶԱՆՆԱ  ՄԻՆԱՍՅԱՆ</v>
      </c>
      <c r="J19" s="514"/>
      <c r="K19" s="514"/>
      <c r="L19" s="176"/>
      <c r="M19" s="176"/>
    </row>
    <row r="20" spans="2:13" s="177" customFormat="1" ht="18.75" customHeight="1">
      <c r="B20" s="229"/>
      <c r="C20" s="229"/>
      <c r="D20" s="229"/>
      <c r="E20" s="526" t="s">
        <v>90</v>
      </c>
      <c r="F20" s="526"/>
      <c r="G20" s="230"/>
      <c r="H20" s="231"/>
      <c r="I20" s="515" t="s">
        <v>91</v>
      </c>
      <c r="J20" s="515"/>
      <c r="K20" s="515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D23" sqref="D23:E23"/>
    </sheetView>
  </sheetViews>
  <sheetFormatPr defaultColWidth="9.140625" defaultRowHeight="13.5"/>
  <cols>
    <col min="1" max="1" width="4.42578125" style="342" customWidth="1"/>
    <col min="2" max="2" width="54.28515625" style="336" customWidth="1"/>
    <col min="3" max="3" width="17.140625" style="336" customWidth="1"/>
    <col min="4" max="4" width="17.5703125" style="336" customWidth="1"/>
    <col min="5" max="16384" width="9.140625" style="336"/>
  </cols>
  <sheetData>
    <row r="1" spans="1:4" s="335" customFormat="1" ht="24" customHeight="1">
      <c r="A1" s="529" t="s">
        <v>66</v>
      </c>
      <c r="B1" s="529"/>
      <c r="C1" s="529"/>
      <c r="D1" s="529"/>
    </row>
    <row r="2" spans="1:4" ht="24.75" customHeight="1">
      <c r="A2" s="530" t="str">
        <f>+'Ekamut-caxs'!A13:D13</f>
        <v xml:space="preserve">«Երևանի հ․84 մսուր-մանկապարտեզ» ՀՈԱԿ-ի </v>
      </c>
      <c r="B2" s="530"/>
      <c r="C2" s="530"/>
      <c r="D2" s="530"/>
    </row>
    <row r="3" spans="1:4" ht="39.75" customHeight="1">
      <c r="A3" s="530" t="s">
        <v>276</v>
      </c>
      <c r="B3" s="530"/>
      <c r="C3" s="530"/>
      <c r="D3" s="530"/>
    </row>
    <row r="6" spans="1:4" ht="60" customHeight="1">
      <c r="A6" s="337" t="s">
        <v>3</v>
      </c>
      <c r="B6" s="337" t="s">
        <v>122</v>
      </c>
      <c r="C6" s="337" t="s">
        <v>123</v>
      </c>
      <c r="D6" s="337" t="s">
        <v>246</v>
      </c>
    </row>
    <row r="7" spans="1:4" s="31" customFormat="1" ht="32.25" customHeight="1">
      <c r="A7" s="338">
        <v>1</v>
      </c>
      <c r="B7" s="339" t="s">
        <v>291</v>
      </c>
      <c r="C7" s="338">
        <f>SUM(C8:C12)</f>
        <v>2</v>
      </c>
      <c r="D7" s="338">
        <f>SUM(D8:D12)</f>
        <v>40</v>
      </c>
    </row>
    <row r="8" spans="1:4" ht="16.5" customHeight="1">
      <c r="A8" s="340">
        <v>1.1000000000000001</v>
      </c>
      <c r="B8" s="341" t="s">
        <v>124</v>
      </c>
      <c r="C8" s="340">
        <v>1</v>
      </c>
      <c r="D8" s="340">
        <v>20</v>
      </c>
    </row>
    <row r="9" spans="1:4" ht="16.5" customHeight="1">
      <c r="A9" s="340">
        <v>1.2</v>
      </c>
      <c r="B9" s="341" t="s">
        <v>125</v>
      </c>
      <c r="C9" s="340">
        <v>1</v>
      </c>
      <c r="D9" s="340">
        <v>20</v>
      </c>
    </row>
    <row r="10" spans="1:4" ht="16.5" customHeight="1">
      <c r="A10" s="340">
        <v>1.3</v>
      </c>
      <c r="B10" s="341" t="s">
        <v>126</v>
      </c>
      <c r="C10" s="340"/>
      <c r="D10" s="340"/>
    </row>
    <row r="11" spans="1:4" ht="16.5" customHeight="1">
      <c r="A11" s="340">
        <v>1.4</v>
      </c>
      <c r="B11" s="341" t="s">
        <v>292</v>
      </c>
      <c r="C11" s="340"/>
      <c r="D11" s="340"/>
    </row>
    <row r="12" spans="1:4" ht="16.5" customHeight="1">
      <c r="A12" s="340">
        <v>1.5</v>
      </c>
      <c r="B12" s="341" t="s">
        <v>293</v>
      </c>
      <c r="C12" s="340"/>
      <c r="D12" s="340"/>
    </row>
    <row r="13" spans="1:4" s="31" customFormat="1" ht="27.75" customHeight="1">
      <c r="A13" s="338">
        <v>2</v>
      </c>
      <c r="B13" s="432" t="s">
        <v>294</v>
      </c>
      <c r="C13" s="338">
        <f>SUM(C14:C18)</f>
        <v>2</v>
      </c>
      <c r="D13" s="338">
        <f>SUM(D14:D18)</f>
        <v>59</v>
      </c>
    </row>
    <row r="14" spans="1:4" ht="16.5" customHeight="1">
      <c r="A14" s="340">
        <v>2.1</v>
      </c>
      <c r="B14" s="341" t="s">
        <v>295</v>
      </c>
      <c r="C14" s="340">
        <v>1</v>
      </c>
      <c r="D14" s="340">
        <v>29</v>
      </c>
    </row>
    <row r="15" spans="1:4" ht="16.5" customHeight="1">
      <c r="A15" s="340">
        <v>2.2000000000000002</v>
      </c>
      <c r="B15" s="341" t="s">
        <v>127</v>
      </c>
      <c r="C15" s="340">
        <v>1</v>
      </c>
      <c r="D15" s="340">
        <v>30</v>
      </c>
    </row>
    <row r="16" spans="1:4" ht="16.5" customHeight="1">
      <c r="A16" s="340">
        <v>2.2999999999999998</v>
      </c>
      <c r="B16" s="341" t="s">
        <v>296</v>
      </c>
      <c r="C16" s="340"/>
      <c r="D16" s="340"/>
    </row>
    <row r="17" spans="1:4" ht="16.5" customHeight="1">
      <c r="A17" s="340">
        <v>2.4</v>
      </c>
      <c r="B17" s="341" t="s">
        <v>297</v>
      </c>
      <c r="C17" s="340"/>
      <c r="D17" s="340"/>
    </row>
    <row r="18" spans="1:4" ht="16.5" customHeight="1">
      <c r="A18" s="340">
        <v>2.5</v>
      </c>
      <c r="B18" s="341" t="s">
        <v>298</v>
      </c>
      <c r="C18" s="340"/>
      <c r="D18" s="340"/>
    </row>
    <row r="19" spans="1:4" s="31" customFormat="1" ht="24.75" customHeight="1">
      <c r="A19" s="338">
        <v>3</v>
      </c>
      <c r="B19" s="339" t="s">
        <v>299</v>
      </c>
      <c r="C19" s="338">
        <f>SUM(C20:C24)</f>
        <v>2</v>
      </c>
      <c r="D19" s="338">
        <f>SUM(D20:D24)</f>
        <v>51</v>
      </c>
    </row>
    <row r="20" spans="1:4" ht="16.5" customHeight="1">
      <c r="A20" s="340">
        <v>3.1</v>
      </c>
      <c r="B20" s="341" t="s">
        <v>128</v>
      </c>
      <c r="C20" s="340">
        <v>1</v>
      </c>
      <c r="D20" s="340">
        <v>29</v>
      </c>
    </row>
    <row r="21" spans="1:4" ht="16.5" customHeight="1">
      <c r="A21" s="340">
        <v>3.2</v>
      </c>
      <c r="B21" s="341" t="s">
        <v>129</v>
      </c>
      <c r="C21" s="340">
        <v>1</v>
      </c>
      <c r="D21" s="340">
        <v>22</v>
      </c>
    </row>
    <row r="22" spans="1:4" ht="16.5" customHeight="1">
      <c r="A22" s="340">
        <v>3.3</v>
      </c>
      <c r="B22" s="341" t="s">
        <v>130</v>
      </c>
      <c r="C22" s="340"/>
      <c r="D22" s="340"/>
    </row>
    <row r="23" spans="1:4" ht="16.5" customHeight="1">
      <c r="A23" s="340">
        <v>3.4</v>
      </c>
      <c r="B23" s="341" t="s">
        <v>300</v>
      </c>
      <c r="C23" s="340"/>
      <c r="D23" s="340"/>
    </row>
    <row r="24" spans="1:4" ht="16.5" customHeight="1">
      <c r="A24" s="340">
        <v>3.5</v>
      </c>
      <c r="B24" s="341" t="s">
        <v>301</v>
      </c>
      <c r="C24" s="340"/>
      <c r="D24" s="340"/>
    </row>
    <row r="25" spans="1:4" s="31" customFormat="1" ht="24.75" customHeight="1">
      <c r="A25" s="338">
        <v>4</v>
      </c>
      <c r="B25" s="339" t="s">
        <v>302</v>
      </c>
      <c r="C25" s="338">
        <f>SUM(C26:C30)</f>
        <v>2</v>
      </c>
      <c r="D25" s="338">
        <f>SUM(D26:D30)</f>
        <v>66</v>
      </c>
    </row>
    <row r="26" spans="1:4" ht="16.5" customHeight="1">
      <c r="A26" s="340">
        <v>4.0999999999999996</v>
      </c>
      <c r="B26" s="341" t="s">
        <v>303</v>
      </c>
      <c r="C26" s="340">
        <v>1</v>
      </c>
      <c r="D26" s="340">
        <v>33</v>
      </c>
    </row>
    <row r="27" spans="1:4" ht="16.5" customHeight="1">
      <c r="A27" s="340">
        <v>4.2</v>
      </c>
      <c r="B27" s="341" t="s">
        <v>131</v>
      </c>
      <c r="C27" s="340">
        <v>1</v>
      </c>
      <c r="D27" s="340">
        <v>33</v>
      </c>
    </row>
    <row r="28" spans="1:4" ht="16.5" customHeight="1">
      <c r="A28" s="340">
        <v>4.3</v>
      </c>
      <c r="B28" s="341" t="s">
        <v>304</v>
      </c>
      <c r="C28" s="340"/>
      <c r="D28" s="340"/>
    </row>
    <row r="29" spans="1:4" ht="16.5" customHeight="1">
      <c r="A29" s="340">
        <v>4.4000000000000004</v>
      </c>
      <c r="B29" s="341" t="s">
        <v>305</v>
      </c>
      <c r="C29" s="340"/>
      <c r="D29" s="340"/>
    </row>
    <row r="30" spans="1:4" ht="16.5" customHeight="1">
      <c r="A30" s="340">
        <v>4.5</v>
      </c>
      <c r="B30" s="341" t="s">
        <v>306</v>
      </c>
      <c r="C30" s="340"/>
      <c r="D30" s="340"/>
    </row>
    <row r="31" spans="1:4" s="31" customFormat="1" ht="17.25">
      <c r="A31" s="338"/>
      <c r="B31" s="339" t="s">
        <v>68</v>
      </c>
      <c r="C31" s="338">
        <f>C7+C13+C19+C25</f>
        <v>8</v>
      </c>
      <c r="D31" s="338">
        <f>D7+D13+D19+D25</f>
        <v>216</v>
      </c>
    </row>
    <row r="34" spans="2:4" ht="39" customHeight="1">
      <c r="B34" s="433" t="s">
        <v>2</v>
      </c>
      <c r="C34" s="527" t="str">
        <f>+'Ekamut-caxs'!D78</f>
        <v>ՍԱԹԵՆԻԿ ՀԱՐՈՒԹՅՈՒՆՅԱՆ</v>
      </c>
      <c r="D34" s="527"/>
    </row>
    <row r="35" spans="2:4" ht="15.75" customHeight="1">
      <c r="B35" s="434" t="s">
        <v>4</v>
      </c>
      <c r="C35" s="528" t="s">
        <v>5</v>
      </c>
      <c r="D35" s="528"/>
    </row>
    <row r="36" spans="2:4" ht="27" customHeight="1">
      <c r="B36" s="31" t="s">
        <v>6</v>
      </c>
      <c r="C36" s="527" t="str">
        <f>+'Ekamut-caxs'!D80</f>
        <v>ՌՈՒԶԱՆՆԱ  ՄԻՆԱՍՅԱՆ</v>
      </c>
      <c r="D36" s="527"/>
    </row>
    <row r="37" spans="2:4">
      <c r="C37" s="528" t="s">
        <v>5</v>
      </c>
      <c r="D37" s="528"/>
    </row>
    <row r="38" spans="2:4">
      <c r="B38" s="342" t="s">
        <v>132</v>
      </c>
      <c r="C38" s="342"/>
      <c r="D38" s="342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D23" sqref="D23:E23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8" t="s">
        <v>66</v>
      </c>
      <c r="B1" s="498"/>
      <c r="C1" s="498"/>
      <c r="D1" s="498"/>
      <c r="E1" s="498"/>
    </row>
    <row r="2" spans="1:13" ht="23.25" customHeight="1">
      <c r="A2" s="501" t="str">
        <f>+'Ekamut-caxs'!A13</f>
        <v xml:space="preserve">«Երևանի հ․84 մսուր-մանկապարտեզ» ՀՈԱԿ-ի </v>
      </c>
      <c r="B2" s="501"/>
      <c r="C2" s="501"/>
      <c r="D2" s="501"/>
      <c r="E2" s="501"/>
    </row>
    <row r="3" spans="1:13" ht="28.5" customHeight="1">
      <c r="A3" s="501" t="s">
        <v>273</v>
      </c>
      <c r="B3" s="501"/>
      <c r="C3" s="501"/>
      <c r="D3" s="501"/>
      <c r="E3" s="501"/>
    </row>
    <row r="5" spans="1:13">
      <c r="E5" s="92" t="s">
        <v>136</v>
      </c>
    </row>
    <row r="6" spans="1:13" ht="73.5" customHeight="1">
      <c r="A6" s="372" t="s">
        <v>3</v>
      </c>
      <c r="B6" s="372" t="s">
        <v>93</v>
      </c>
      <c r="C6" s="372" t="s">
        <v>274</v>
      </c>
      <c r="D6" s="372" t="s">
        <v>261</v>
      </c>
      <c r="E6" s="372" t="s">
        <v>262</v>
      </c>
    </row>
    <row r="7" spans="1:13" ht="15.75" customHeight="1" thickBot="1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13" ht="35.25" customHeight="1" thickBot="1">
      <c r="A8" s="133">
        <v>1</v>
      </c>
      <c r="B8" s="345" t="s">
        <v>275</v>
      </c>
      <c r="C8" s="130">
        <v>73173.399999999994</v>
      </c>
      <c r="D8" s="130">
        <v>3880.5</v>
      </c>
      <c r="E8" s="130">
        <v>13175.6</v>
      </c>
      <c r="F8" s="346" t="s">
        <v>263</v>
      </c>
      <c r="G8" s="347" t="s">
        <v>264</v>
      </c>
      <c r="H8" s="348" t="s">
        <v>182</v>
      </c>
      <c r="I8" s="349" t="s">
        <v>265</v>
      </c>
      <c r="J8" s="348" t="s">
        <v>182</v>
      </c>
      <c r="K8" s="350" t="s">
        <v>266</v>
      </c>
      <c r="L8" s="351" t="s">
        <v>183</v>
      </c>
      <c r="M8" s="352" t="s">
        <v>267</v>
      </c>
    </row>
    <row r="9" spans="1:13" ht="35.25" customHeight="1" thickBot="1">
      <c r="A9" s="133">
        <v>2</v>
      </c>
      <c r="B9" s="345" t="s">
        <v>270</v>
      </c>
      <c r="C9" s="130">
        <v>8968.5</v>
      </c>
      <c r="D9" s="130">
        <v>440.9</v>
      </c>
      <c r="E9" s="130">
        <v>1698.7</v>
      </c>
      <c r="F9" s="346"/>
      <c r="G9" s="347"/>
      <c r="H9" s="348"/>
      <c r="I9" s="369"/>
      <c r="J9" s="348"/>
      <c r="K9" s="370"/>
      <c r="L9" s="351"/>
      <c r="M9" s="371"/>
    </row>
    <row r="10" spans="1:13" s="361" customFormat="1" ht="35.25" customHeight="1">
      <c r="A10" s="353">
        <v>3</v>
      </c>
      <c r="B10" s="354" t="s">
        <v>271</v>
      </c>
      <c r="C10" s="355" t="s">
        <v>237</v>
      </c>
      <c r="D10" s="450">
        <v>441</v>
      </c>
      <c r="E10" s="451">
        <f>+M10</f>
        <v>1995</v>
      </c>
      <c r="F10" s="356">
        <v>11</v>
      </c>
      <c r="G10" s="357">
        <v>190</v>
      </c>
      <c r="H10" s="358" t="s">
        <v>182</v>
      </c>
      <c r="I10" s="359">
        <v>21</v>
      </c>
      <c r="J10" s="358" t="s">
        <v>182</v>
      </c>
      <c r="K10" s="359">
        <v>500</v>
      </c>
      <c r="L10" s="351" t="s">
        <v>183</v>
      </c>
      <c r="M10" s="360">
        <f>+(G10*I10*K10)/1000</f>
        <v>1995</v>
      </c>
    </row>
    <row r="11" spans="1:13" s="361" customFormat="1" ht="35.25" customHeight="1" thickBot="1">
      <c r="A11" s="353">
        <v>4</v>
      </c>
      <c r="B11" s="354" t="s">
        <v>272</v>
      </c>
      <c r="C11" s="355" t="s">
        <v>237</v>
      </c>
      <c r="D11" s="450">
        <v>441</v>
      </c>
      <c r="E11" s="451">
        <f>+M11</f>
        <v>1995</v>
      </c>
      <c r="F11" s="356">
        <v>12</v>
      </c>
      <c r="G11" s="362">
        <v>190</v>
      </c>
      <c r="H11" s="358" t="s">
        <v>182</v>
      </c>
      <c r="I11" s="363">
        <v>21</v>
      </c>
      <c r="J11" s="358" t="s">
        <v>182</v>
      </c>
      <c r="K11" s="363">
        <v>500</v>
      </c>
      <c r="L11" s="351" t="s">
        <v>183</v>
      </c>
      <c r="M11" s="364">
        <f>+(G11*I11*K11)/1000</f>
        <v>1995</v>
      </c>
    </row>
    <row r="12" spans="1:13" s="83" customFormat="1" ht="31.5" customHeight="1">
      <c r="A12" s="121"/>
      <c r="B12" s="365" t="s">
        <v>268</v>
      </c>
      <c r="C12" s="366">
        <f>ROUND(SUM(C8:C11),1)</f>
        <v>82141.899999999994</v>
      </c>
      <c r="D12" s="366">
        <f>ROUND(SUM(D8:D11),1)</f>
        <v>5203.3999999999996</v>
      </c>
      <c r="E12" s="366">
        <f>ROUND(SUM(E8:E11),1)</f>
        <v>18864.3</v>
      </c>
    </row>
    <row r="14" spans="1:13" ht="51" customHeight="1">
      <c r="B14" s="533" t="s">
        <v>269</v>
      </c>
      <c r="C14" s="533"/>
      <c r="D14" s="533"/>
      <c r="E14" s="533"/>
    </row>
    <row r="19" spans="2:5" ht="20.25" customHeight="1">
      <c r="B19" s="76" t="s">
        <v>2</v>
      </c>
      <c r="C19" s="76"/>
      <c r="D19" s="531" t="str">
        <f>+'Ekamut-caxs'!D78</f>
        <v>ՍԱԹԵՆԻԿ ՀԱՐՈՒԹՅՈՒՆՅԱՆ</v>
      </c>
      <c r="E19" s="531"/>
    </row>
    <row r="20" spans="2:5" ht="18.75" customHeight="1">
      <c r="B20" s="76" t="s">
        <v>4</v>
      </c>
      <c r="D20" s="532" t="s">
        <v>5</v>
      </c>
      <c r="E20" s="532"/>
    </row>
    <row r="21" spans="2:5" ht="18.75" customHeight="1">
      <c r="B21" s="76"/>
      <c r="D21" s="367"/>
      <c r="E21" s="367"/>
    </row>
    <row r="22" spans="2:5" ht="18.75" customHeight="1">
      <c r="B22" s="76" t="s">
        <v>6</v>
      </c>
      <c r="D22" s="531" t="str">
        <f>+'Ekamut-caxs'!D80</f>
        <v>ՌՈՒԶԱՆՆԱ  ՄԻՆԱՍՅԱՆ</v>
      </c>
      <c r="E22" s="531"/>
    </row>
    <row r="23" spans="2:5" ht="23.25" customHeight="1">
      <c r="D23" s="532" t="s">
        <v>5</v>
      </c>
      <c r="E23" s="532"/>
    </row>
    <row r="25" spans="2:5">
      <c r="B25" s="75"/>
      <c r="C25" s="368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13" workbookViewId="0">
      <selection activeCell="D23" sqref="D23:E23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6" t="s">
        <v>66</v>
      </c>
      <c r="B1" s="536"/>
      <c r="C1" s="536"/>
      <c r="D1" s="536"/>
      <c r="E1" s="536"/>
      <c r="F1" s="536"/>
    </row>
    <row r="2" spans="1:8" ht="23.25" customHeight="1">
      <c r="A2" s="499" t="str">
        <f>+'Ekamut-caxs'!A13</f>
        <v xml:space="preserve">«Երևանի հ․84 մսուր-մանկապարտեզ» ՀՈԱԿ-ի </v>
      </c>
      <c r="B2" s="499"/>
      <c r="C2" s="499"/>
      <c r="D2" s="499"/>
      <c r="E2" s="499"/>
      <c r="F2" s="499"/>
    </row>
    <row r="3" spans="1:8" ht="40.5" customHeight="1">
      <c r="A3" s="499" t="s">
        <v>314</v>
      </c>
      <c r="B3" s="499"/>
      <c r="C3" s="499"/>
      <c r="D3" s="499"/>
      <c r="E3" s="499"/>
      <c r="F3" s="499"/>
    </row>
    <row r="5" spans="1:8">
      <c r="F5" s="435" t="s">
        <v>136</v>
      </c>
    </row>
    <row r="6" spans="1:8" ht="73.5" customHeight="1">
      <c r="A6" s="436" t="s">
        <v>3</v>
      </c>
      <c r="B6" s="436" t="s">
        <v>307</v>
      </c>
      <c r="C6" s="436" t="s">
        <v>310</v>
      </c>
      <c r="D6" s="436" t="s">
        <v>311</v>
      </c>
      <c r="E6" s="436" t="s">
        <v>312</v>
      </c>
      <c r="F6" s="436" t="s">
        <v>313</v>
      </c>
    </row>
    <row r="7" spans="1:8" ht="15.75" customHeight="1">
      <c r="A7" s="437">
        <v>1</v>
      </c>
      <c r="B7" s="437">
        <v>2</v>
      </c>
      <c r="C7" s="437">
        <v>3</v>
      </c>
      <c r="D7" s="437">
        <v>4</v>
      </c>
      <c r="E7" s="437">
        <v>5</v>
      </c>
      <c r="F7" s="437">
        <v>6</v>
      </c>
    </row>
    <row r="8" spans="1:8" ht="35.25" customHeight="1">
      <c r="A8" s="438">
        <v>1</v>
      </c>
      <c r="B8" s="439" t="s">
        <v>308</v>
      </c>
      <c r="C8" s="130">
        <v>0</v>
      </c>
      <c r="D8" s="130">
        <v>0</v>
      </c>
      <c r="E8" s="130">
        <f>+D8*C8</f>
        <v>0</v>
      </c>
      <c r="F8" s="130"/>
      <c r="G8" s="440"/>
    </row>
    <row r="9" spans="1:8" ht="35.25" customHeight="1">
      <c r="A9" s="438">
        <f>+A8+1</f>
        <v>2</v>
      </c>
      <c r="B9" s="439" t="s">
        <v>309</v>
      </c>
      <c r="C9" s="130">
        <v>0</v>
      </c>
      <c r="D9" s="130">
        <v>0</v>
      </c>
      <c r="E9" s="130">
        <f t="shared" ref="E9:E13" si="0">+D9*C9</f>
        <v>0</v>
      </c>
      <c r="F9" s="130"/>
      <c r="G9" s="440"/>
    </row>
    <row r="10" spans="1:8" ht="35.25" customHeight="1">
      <c r="A10" s="438">
        <f t="shared" ref="A10:A14" si="1">+A9+1</f>
        <v>3</v>
      </c>
      <c r="B10" s="439" t="s">
        <v>318</v>
      </c>
      <c r="C10" s="130">
        <v>0</v>
      </c>
      <c r="D10" s="130">
        <v>0</v>
      </c>
      <c r="E10" s="130">
        <f t="shared" si="0"/>
        <v>0</v>
      </c>
      <c r="F10" s="130"/>
      <c r="G10" s="440"/>
    </row>
    <row r="11" spans="1:8" ht="35.25" customHeight="1">
      <c r="A11" s="438">
        <f t="shared" si="1"/>
        <v>4</v>
      </c>
      <c r="B11" s="439"/>
      <c r="C11" s="130"/>
      <c r="D11" s="130"/>
      <c r="E11" s="130">
        <f t="shared" si="0"/>
        <v>0</v>
      </c>
      <c r="F11" s="130"/>
      <c r="G11" s="440"/>
    </row>
    <row r="12" spans="1:8" ht="35.25" customHeight="1">
      <c r="A12" s="438">
        <f t="shared" si="1"/>
        <v>5</v>
      </c>
      <c r="B12" s="439"/>
      <c r="C12" s="130"/>
      <c r="D12" s="130"/>
      <c r="E12" s="130">
        <f t="shared" si="0"/>
        <v>0</v>
      </c>
      <c r="F12" s="130"/>
      <c r="G12" s="440"/>
    </row>
    <row r="13" spans="1:8" ht="35.25" customHeight="1">
      <c r="A13" s="438">
        <f t="shared" si="1"/>
        <v>6</v>
      </c>
      <c r="B13" s="439"/>
      <c r="C13" s="130"/>
      <c r="D13" s="130"/>
      <c r="E13" s="130">
        <f t="shared" si="0"/>
        <v>0</v>
      </c>
      <c r="F13" s="130"/>
      <c r="G13" s="440"/>
    </row>
    <row r="14" spans="1:8" ht="35.25" customHeight="1">
      <c r="A14" s="438">
        <f t="shared" si="1"/>
        <v>7</v>
      </c>
      <c r="B14" s="439" t="s">
        <v>317</v>
      </c>
      <c r="C14" s="130"/>
      <c r="D14" s="130"/>
      <c r="E14" s="449">
        <f>IF(IF((C17+C18)-SUM(E8:E13)&gt;0,(C17+C18)-SUM(E8:E13),0)&lt;=161.2*2*9,IF((C17+C18)-SUM(E8:E13)&gt;0,(C17+C18)-SUM(E8:E13),0), 161.2*2*9)</f>
        <v>0</v>
      </c>
      <c r="F14" s="130"/>
      <c r="G14" s="464"/>
      <c r="H14" s="465" t="s">
        <v>320</v>
      </c>
    </row>
    <row r="15" spans="1:8" s="23" customFormat="1" ht="31.5" customHeight="1">
      <c r="A15" s="441"/>
      <c r="B15" s="442" t="s">
        <v>268</v>
      </c>
      <c r="C15" s="442">
        <f t="shared" ref="C15:F15" si="2">SUM(C8:C14)</f>
        <v>0</v>
      </c>
      <c r="D15" s="442">
        <f t="shared" si="2"/>
        <v>0</v>
      </c>
      <c r="E15" s="442">
        <f t="shared" si="2"/>
        <v>0</v>
      </c>
      <c r="F15" s="442">
        <f t="shared" si="2"/>
        <v>0</v>
      </c>
      <c r="G15" s="27">
        <f>+C17+C18-E15</f>
        <v>0</v>
      </c>
    </row>
    <row r="17" spans="2:6" ht="28.5">
      <c r="B17" s="443" t="s">
        <v>315</v>
      </c>
      <c r="C17" s="444"/>
    </row>
    <row r="18" spans="2:6" ht="22.5" customHeight="1">
      <c r="B18" s="443" t="s">
        <v>316</v>
      </c>
      <c r="C18" s="448"/>
      <c r="D18" s="447" t="s">
        <v>319</v>
      </c>
    </row>
    <row r="21" spans="2:6" ht="20.25" customHeight="1">
      <c r="B21" s="13" t="s">
        <v>2</v>
      </c>
      <c r="C21" s="13"/>
      <c r="D21" s="534" t="str">
        <f>+'Ekamut-caxs'!D78</f>
        <v>ՍԱԹԵՆԻԿ ՀԱՐՈՒԹՅՈՒՆՅԱՆ</v>
      </c>
      <c r="E21" s="534"/>
      <c r="F21" s="534"/>
    </row>
    <row r="22" spans="2:6" ht="18.75" customHeight="1">
      <c r="B22" s="13" t="s">
        <v>4</v>
      </c>
      <c r="D22" s="535" t="s">
        <v>5</v>
      </c>
      <c r="E22" s="535"/>
      <c r="F22" s="535"/>
    </row>
    <row r="23" spans="2:6" ht="18.75" customHeight="1">
      <c r="B23" s="13"/>
      <c r="D23" s="445"/>
      <c r="E23" s="445"/>
      <c r="F23" s="445"/>
    </row>
    <row r="24" spans="2:6" ht="18.75" customHeight="1">
      <c r="B24" s="13" t="s">
        <v>6</v>
      </c>
      <c r="D24" s="534" t="str">
        <f>+'Ekamut-caxs'!D80</f>
        <v>ՌՈՒԶԱՆՆԱ  ՄԻՆԱՍՅԱՆ</v>
      </c>
      <c r="E24" s="534"/>
      <c r="F24" s="534"/>
    </row>
    <row r="25" spans="2:6" ht="23.25" customHeight="1">
      <c r="D25" s="535" t="s">
        <v>5</v>
      </c>
      <c r="E25" s="535"/>
      <c r="F25" s="535"/>
    </row>
    <row r="27" spans="2:6">
      <c r="B27" s="60"/>
      <c r="C27" s="446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https://mul2.yerevan.am/tasks/1972414/oneclick?token=d1fa74d4215a47638a34b77b957d414a</cp:keywords>
  <cp:lastModifiedBy>Lusine Petrosyan</cp:lastModifiedBy>
  <cp:lastPrinted>2024-12-12T07:52:00Z</cp:lastPrinted>
  <dcterms:created xsi:type="dcterms:W3CDTF">1996-10-14T23:33:28Z</dcterms:created>
  <dcterms:modified xsi:type="dcterms:W3CDTF">2024-12-29T19:00:57Z</dcterms:modified>
</cp:coreProperties>
</file>