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DAD6BD-412B-42D0-8E63-319C4DA80B2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54" i="19"/>
  <c r="A77" i="7"/>
  <c r="A76" i="7"/>
  <c r="A72" i="7"/>
  <c r="A70" i="7"/>
  <c r="A68" i="7"/>
  <c r="A62" i="7"/>
  <c r="A71" i="19"/>
  <c r="A69" i="19"/>
  <c r="A67" i="19"/>
  <c r="A65" i="19"/>
  <c r="A61" i="19"/>
  <c r="I17" i="20"/>
  <c r="E17" i="20" l="1"/>
  <c r="D18" i="20"/>
  <c r="D17" i="20"/>
  <c r="C12" i="10" l="1"/>
  <c r="C7" i="10" s="1"/>
  <c r="D10" i="9"/>
  <c r="D9" i="9"/>
  <c r="D13" i="9"/>
  <c r="D12" i="9"/>
  <c r="E9" i="22"/>
  <c r="E10" i="22"/>
  <c r="E11" i="22"/>
  <c r="E12" i="22"/>
  <c r="E14" i="22" s="1"/>
  <c r="E15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3" i="9" s="1"/>
  <c r="A57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1" i="7" s="1"/>
  <c r="B27" i="10"/>
  <c r="A73" i="7" l="1"/>
  <c r="A56" i="10"/>
  <c r="A57" i="10" s="1"/>
  <c r="A58" i="10" s="1"/>
  <c r="A60" i="10" s="1"/>
  <c r="A61" i="10" s="1"/>
  <c r="A62" i="10" s="1"/>
  <c r="A62" i="19"/>
  <c r="A63" i="19" s="1"/>
  <c r="A64" i="19" s="1"/>
  <c r="A66" i="19" s="1"/>
  <c r="B26" i="9"/>
  <c r="A78" i="7" l="1"/>
  <c r="A74" i="7"/>
  <c r="A75" i="7" s="1"/>
  <c r="A65" i="10"/>
  <c r="A68" i="19"/>
  <c r="A70" i="19" l="1"/>
  <c r="A72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E41" i="9" s="1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<sst xmlns="http://schemas.openxmlformats.org/spreadsheetml/2006/main" count="592" uniqueCount="337">
  <si>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</si>
  <si>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</si>
  <si>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</si>
  <si>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</si>
  <si>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</si>
  <si>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</si>
  <si>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</si>
  <si>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</si>
  <si>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</si>
  <si>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</si>
  <si>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</si>
  <si>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</si>
  <si>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</si>
  <si>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</si>
  <si>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</si>
  <si>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</si>
  <si>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</si>
  <si>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</si>
  <si>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</si>
  <si>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</si>
  <si>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</si>
  <si>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</si>
  <si>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</si>
  <si>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</si>
  <si>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</si>
  <si>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</si>
  <si>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</si>
  <si>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</si>
  <si>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</si>
  <si>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</si>
  <si>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</si>
  <si>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</si>
  <si>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</si>
  <si>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</si>
  <si>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</si>
  <si>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</si>
  <si>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</si>
  <si>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</si>
  <si>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</si>
  <si>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</si>
  <si>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</si>
  <si>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</si>
  <si>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</si>
  <si>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</si>
  <si>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</si>
  <si>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</si>
  <si>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</si>
  <si>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</si>
  <si>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</si>
  <si>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</si>
  <si>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</si>
  <si>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</si>
  <si>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</si>
  <si>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</si>
  <si>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</si>
  <si>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</si>
  <si>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</si>
  <si>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</si>
  <si>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</si>
  <si>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</si>
  <si>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</si>
  <si>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</si>
  <si>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</si>
  <si>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</si>
  <si>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</si>
  <si>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</si>
  <si>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</si>
  <si>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</si>
  <si>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</si>
  <si>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</si>
  <si>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</si>
  <si>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</si>
  <si>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</si>
  <si>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</si>
  <si>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</si>
  <si>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</si>
  <si>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</si>
  <si>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</si>
  <si>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</si>
  <si>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</si>
  <si>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</si>
  <si>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</si>
  <si>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</si>
  <si>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</si>
  <si>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</si>
  <si>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</si>
  <si>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</si>
  <si>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</si>
  <si>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</si>
  <si>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</si>
  <si>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</si>
  <si>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</si>
  <si>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</si>
  <si>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</si>
  <si>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</si>
  <si>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</si>
  <si>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</si>
  <si>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</si>
  <si>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</si>
  <si>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</si>
  <si>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</si>
  <si>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</si>
  <si>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</si>
  <si>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</si>
  <si>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</si>
  <si>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</si>
  <si>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</si>
  <si>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</si>
  <si>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</si>
  <si>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</si>
  <si>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</si>
  <si>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</si>
  <si>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</si>
  <si>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</si>
  <si>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</si>
  <si>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</si>
  <si>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</si>
  <si>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</si>
  <si>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</si>
  <si>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</si>
  <si>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</si>
  <si>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</si>
  <si>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</si>
  <si>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</si>
  <si>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</si>
  <si>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</si>
  <si>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</si>
  <si>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</si>
  <si>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</si>
  <si>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</si>
  <si>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</si>
  <si>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</si>
  <si>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</si>
  <si>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</si>
  <si>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</si>
  <si>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</si>
  <si>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</si>
  <si>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</si>
  <si>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</si>
  <si>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</si>
  <si>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</si>
  <si>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</si>
  <si>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</si>
  <si>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</si>
  <si>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</si>
  <si>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</si>
  <si>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</si>
  <si>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</si>
  <si>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</si>
  <si>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</si>
  <si>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</si>
  <si>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</si>
  <si>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</si>
  <si>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</si>
  <si>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</si>
  <si>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</si>
  <si>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</si>
  <si>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</si>
  <si>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</si>
  <si>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</si>
  <si>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</si>
  <si>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</si>
  <si>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</si>
  <si>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</si>
  <si>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</si>
  <si>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</si>
  <si>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</si>
  <si>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</si>
  <si>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</si>
  <si>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</si>
  <si>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</si>
  <si>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</si>
  <si>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</si>
  <si>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</si>
  <si>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</si>
  <si>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</si>
  <si>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</si>
  <si>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</si>
  <si>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</si>
  <si>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</si>
  <si>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</si>
  <si>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</si>
  <si>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</si>
  <si>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</si>
  <si>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</si>
  <si>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</si>
  <si>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</si>
  <si>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</si>
  <si>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</si>
  <si>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</si>
  <si>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</si>
  <si>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</si>
  <si>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</si>
  <si>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</si>
  <si>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</si>
  <si>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</si>
  <si>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</si>
  <si>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</si>
  <si>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</si>
  <si>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</si>
  <si>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</si>
  <si>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</si>
  <si>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</si>
  <si>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</si>
  <si>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</si>
  <si>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</si>
  <si>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</si>
  <si>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</si>
  <si>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</si>
  <si>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</si>
  <si>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</si>
  <si>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</si>
  <si>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</si>
  <si>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</si>
  <si>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</si>
  <si>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</si>
  <si>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</si>
  <si>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</si>
  <si>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</si>
  <si>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</si>
  <si>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</si>
  <si>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</si>
  <si>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</si>
  <si>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</si>
  <si>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</si>
  <si>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</si>
  <si>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</si>
  <si>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</si>
  <si>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</si>
  <si>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</si>
  <si>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</si>
  <si>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</si>
  <si>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</si>
  <si>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</si>
  <si>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</si>
  <si>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</si>
  <si>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</si>
  <si>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</si>
  <si>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</si>
  <si>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</si>
  <si>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</si>
  <si>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</si>
  <si>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</si>
  <si>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</si>
  <si>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</si>
  <si>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</si>
  <si>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</si>
  <si>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</si>
  <si>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</si>
  <si>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</si>
  <si>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</si>
  <si>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</si>
  <si>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</si>
  <si>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</si>
  <si>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</si>
  <si>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</si>
  <si>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</si>
  <si>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</si>
  <si>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</si>
  <si>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</si>
  <si>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</si>
  <si>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</si>
  <si>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</si>
  <si>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</si>
  <si>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</si>
  <si>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</si>
  <si>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</si>
  <si>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</si>
  <si>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</si>
  <si>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</si>
  <si>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</si>
  <si>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</si>
  <si>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</si>
  <si>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</si>
  <si>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</si>
  <si>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</si>
  <si>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</si>
  <si>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</si>
  <si>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</si>
  <si>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</si>
  <si>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</si>
  <si>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</si>
  <si>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</si>
  <si>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</si>
  <si>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</si>
  <si>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</si>
  <si>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</si>
  <si>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</si>
  <si>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</si>
  <si>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</si>
  <si>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</si>
  <si>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</si>
  <si>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</si>
  <si>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</si>
  <si>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</si>
  <si>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</si>
  <si>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</si>
  <si>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</si>
  <si>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</si>
  <si>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</si>
  <si>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</si>
  <si>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</si>
  <si>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</si>
  <si>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</si>
  <si>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</si>
  <si>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</si>
  <si>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</si>
  <si>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</si>
  <si>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</si>
  <si>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</si>
  <si>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</si>
  <si>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</si>
  <si>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</si>
  <si>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</si>
  <si>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</si>
  <si>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</si>
  <si>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</si>
  <si>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</si>
  <si>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</si>
  <si>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</si>
  <si>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</si>
  <si>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</si>
  <si>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</si>
  <si>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</si>
  <si>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</si>
  <si>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</si>
  <si>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</si>
  <si>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</si>
  <si>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հ.81 մսուր-մանկապարտեզ» ՀՈԱԿ-ի </t>
  </si>
  <si>
    <t>Ռ․Զաքարյան</t>
  </si>
  <si>
    <t>Գ․Իսրայելյան</t>
  </si>
  <si>
    <t>31.12.2023թ</t>
  </si>
  <si>
    <t>«ՀՈՒՅՍ ԵՎ ԱՊԱԳԱ» ԵՐԵԽԱՆԵՐԻ ԱՋԱԿՑՈՒԹՅԱՆ ԵՎ ԶԱՐԳԱՑՄԱՆ ԲԱՐԵԳՈՐԾԱԿԱ ՀԿ</t>
  </si>
  <si>
    <t>դաստիարակի վերապատրաստման գծով</t>
  </si>
  <si>
    <t>Փաստաթղթերի արխիվացման գծով</t>
  </si>
  <si>
    <t>Ազդանշանային համակարգի գծով</t>
  </si>
  <si>
    <t>Ուսումնական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</si>
</sst>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NDdaMCMGCSqGSIb3DQEJBDEWBBS2UmxOhuFDii6nmMudI6o1jKGrVzArBgsqhkiG9w0BCRACDDEcMBowGDAWBBRE5xMFRVajmd/v2Zzf5CvSbEm8HjANBgkqhkiG9w0BAQEFAASCAQCplRQqv9pCKywspZdMzqmNjKfAOn7XzkBrYFQwFn8MdXVbDPzsQCMMkeoQAu3bfwyhlwQEnQOKzknIM7qeK+Y0C5mfVPKOyHhxgAvoepuUgN/r7xllcvqiDX/xEchrH9/xb8vEYcjAmRB5gLUADPw/2PR7O/kLcfn8scdamMLUCAopBtLc05sQg77yWtYAN5D25qhFwt8lVgFWg1XYS9ltIvgWE3B85atK7RNDz3i9upE4KI1RKDYna0T3/Au00LUVwzmyHCfGkAHNv3XII2CdpUq8mzxMCcGwvLl+Y7ECaoxB2KJwfh815uibNsFP6il+/GuhQuD0Tq/AEVcAGC1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NTBaMCMGCSqGSIb3DQEJBDEWBBSXnsoBr1c1I6cgr1BkfD8HX5OD9TArBgsqhkiG9w0BCRACDDEcMBowGDAWBBRE5xMFRVajmd/v2Zzf5CvSbEm8HjANBgkqhkiG9w0BAQEFAASCAQC3PRJ1iCa0w1V3eQbczY7ArEoJEHu3cCFgUiyIZODIiPhsnCSEqdpN7PPpQetBUMmykhdui48g90ki86a9FE3MLFQDZMP28wjKYpIitU5MPtmO2dEw5AK0CAef0qoFtS7lxjghdI1wQvJhzyYeH7mUY45VSMBCXqcTSjzgCrRLFEpuxmjGFx3q73U2egXQENdiowpKX127ohacS6mjFVrU4vq84NHEG6q0kS451/UHYQb6d5O3SMrL9l/ggODV661l83zyWdr2IaCyd1SQ1VM59MFiko2wTTmGWLejfGpI/QqKgw91FE6dL9piqjF6AUxAx/4G38VciRjMAEjVqOp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0F299B5-3250-C9B6-E8BD-5DEF2653C7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66F3001-F0FB-E6D8-5907-94EF5365F1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9"/>
      <c r="D1" s="453" t="s">
        <v>184</v>
      </c>
      <c r="E1" s="455">
        <v>149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151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1" t="s">
        <v>40</v>
      </c>
      <c r="B12" s="481"/>
      <c r="C12" s="481"/>
      <c r="D12" s="481"/>
      <c r="E12" s="481"/>
      <c r="F12" s="385"/>
    </row>
    <row r="13" spans="1:10" ht="20.45" customHeight="1">
      <c r="A13" s="482" t="s">
        <v>328</v>
      </c>
      <c r="B13" s="482"/>
      <c r="C13" s="482"/>
      <c r="D13" s="482"/>
      <c r="E13" s="482"/>
      <c r="F13" s="377" t="s">
        <v>195</v>
      </c>
    </row>
    <row r="14" spans="1:10" ht="18.75" customHeight="1">
      <c r="A14" s="483" t="s">
        <v>322</v>
      </c>
      <c r="B14" s="483"/>
      <c r="C14" s="483"/>
      <c r="D14" s="483"/>
      <c r="E14" s="483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79171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150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150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3432.8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1267.8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2165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4290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2303.4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v>2303.4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89363.199999999997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63845.7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2847.7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3860.3552000000004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17183.300000000003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13384.4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1064.2</v>
      </c>
      <c r="E41" s="241"/>
      <c r="F41" s="237">
        <f>+D41-'Komunal '!F27</f>
        <v>0</v>
      </c>
      <c r="L41" s="5">
        <f>+'Snund ev finans. pastaci'!E8+'Snund ev finans. pastaci'!E9</f>
        <v>13384.4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1011.9</v>
      </c>
      <c r="E42" s="241"/>
      <c r="F42" s="237">
        <f>+D42-'Komunal '!J27</f>
        <v>0</v>
      </c>
      <c r="L42" s="84">
        <f>+L41+L40*0.8</f>
        <v>24091.919999999998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419.3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49.9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180.6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3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120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882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167.4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317.2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f>193.4+392.8</f>
        <v>586.20000000000005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10.1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25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150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68</v>
      </c>
      <c r="E58" s="241"/>
      <c r="F58" s="149"/>
    </row>
    <row r="59" spans="1:11" ht="18.75" customHeight="1">
      <c r="A59" s="61">
        <f t="shared" si="2"/>
        <v>17</v>
      </c>
      <c r="B59" s="13" t="s">
        <v>64</v>
      </c>
      <c r="C59" s="403"/>
      <c r="D59" s="237">
        <v>382.5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+A59+1</f>
        <v>18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21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>+A64+1</f>
        <v>22</v>
      </c>
      <c r="B65" s="13" t="s">
        <v>119</v>
      </c>
      <c r="C65" s="403"/>
      <c r="D65" s="237">
        <v>6.3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403"/>
      <c r="D67" s="237">
        <v>150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customHeight="1">
      <c r="A69" s="61">
        <f>+A67+1</f>
        <v>24</v>
      </c>
      <c r="B69" s="474" t="s">
        <v>335</v>
      </c>
      <c r="C69" s="403"/>
      <c r="D69" s="237">
        <v>59.4</v>
      </c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f>+A69+1</f>
        <v>25</v>
      </c>
      <c r="B71" s="13" t="s">
        <v>212</v>
      </c>
      <c r="C71" s="403"/>
      <c r="D71" s="237">
        <v>30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2446.1999999999998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2303.4</v>
      </c>
      <c r="E73" s="381"/>
      <c r="F73" s="383"/>
    </row>
    <row r="74" spans="1:7" ht="18.75" customHeight="1">
      <c r="A74" s="61">
        <f>+A72+1</f>
        <v>27</v>
      </c>
      <c r="B74" s="13" t="s">
        <v>76</v>
      </c>
      <c r="C74" s="403"/>
      <c r="D74" s="237">
        <v>12</v>
      </c>
      <c r="E74" s="241"/>
      <c r="F74" s="149"/>
    </row>
    <row r="75" spans="1:7" ht="18.75" hidden="1" customHeight="1">
      <c r="A75" s="61">
        <f>+A74+1</f>
        <v>28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89363.199999999983</v>
      </c>
      <c r="E76" s="408"/>
      <c r="F76" s="479">
        <f>+D34-D76</f>
        <v>0</v>
      </c>
      <c r="G76" s="48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150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152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4" t="s">
        <v>40</v>
      </c>
      <c r="B13" s="484"/>
      <c r="C13" s="484"/>
      <c r="D13" s="484"/>
      <c r="E13" s="55"/>
      <c r="F13" s="29"/>
      <c r="G13" s="29"/>
    </row>
    <row r="14" spans="1:10" s="5" customFormat="1" ht="20.25" customHeight="1">
      <c r="A14" s="482" t="s">
        <v>328</v>
      </c>
      <c r="B14" s="482"/>
      <c r="C14" s="482"/>
      <c r="D14" s="467"/>
      <c r="E14" s="467"/>
      <c r="F14" s="3"/>
      <c r="G14" s="3"/>
    </row>
    <row r="15" spans="1:10" s="5" customFormat="1" ht="18.75" customHeight="1">
      <c r="A15" s="483" t="s">
        <v>323</v>
      </c>
      <c r="B15" s="483"/>
      <c r="C15" s="483"/>
      <c r="D15" s="483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2569.7000000000003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2919.9</v>
      </c>
      <c r="D19" s="423"/>
      <c r="E19" s="485" t="s">
        <v>208</v>
      </c>
      <c r="F19" s="485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87943.8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79171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150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150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4332.8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1267.8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2165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900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4290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88258.299999999988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87251.199999999983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63845.7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2847.7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3860.3552000000004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17183.300000000003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1064.2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1011.9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403.3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49.9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180.6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120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317.2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586.20000000000005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10.1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68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382.5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+A60+1</f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21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6.3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customHeight="1">
      <c r="A70" s="35">
        <f>+A68+1</f>
        <v>24</v>
      </c>
      <c r="B70" s="244" t="str">
        <f>+'Ekamut-caxs'!B69</f>
        <v>Ազդանշանային համակարգի գծով</v>
      </c>
      <c r="C70" s="134">
        <f>+'Ekamut-caxs'!D69</f>
        <v>59.4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+A70+1</f>
        <v>25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customHeight="1">
      <c r="A73" s="35">
        <f t="shared" si="2"/>
        <v>26</v>
      </c>
      <c r="B73" s="244" t="s">
        <v>34</v>
      </c>
      <c r="C73" s="135">
        <f>SUM(C74:C76)</f>
        <v>12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26.1</v>
      </c>
      <c r="B76" s="388" t="s">
        <v>81</v>
      </c>
      <c r="C76" s="390">
        <f>+'Ekamut-caxs'!D74</f>
        <v>12</v>
      </c>
      <c r="D76" s="396"/>
      <c r="E76" s="397"/>
      <c r="F76" s="398"/>
      <c r="G76" s="398"/>
    </row>
    <row r="77" spans="1:7" s="42" customFormat="1" ht="18" customHeight="1">
      <c r="A77" s="35">
        <f>+A73+1</f>
        <v>27</v>
      </c>
      <c r="B77" s="244" t="s">
        <v>36</v>
      </c>
      <c r="C77" s="135">
        <f>+'Deb. ev kreditor'!D59-'Deb. ev kreditor'!D55</f>
        <v>350.19999999999982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900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900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900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107.1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107.1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2605.4000000000087</v>
      </c>
      <c r="D94" s="424"/>
      <c r="E94" s="485" t="s">
        <v>185</v>
      </c>
      <c r="F94" s="485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5</v>
      </c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 t="s">
        <v>5</v>
      </c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C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D41" sqref="D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6" t="s">
        <v>52</v>
      </c>
      <c r="B1" s="486"/>
      <c r="C1" s="486"/>
      <c r="D1" s="486"/>
      <c r="E1" s="486"/>
      <c r="F1" s="486"/>
    </row>
    <row r="2" spans="1:18" s="14" customFormat="1" ht="20.25">
      <c r="A2" s="482" t="str">
        <f>+'Ekamut-caxs'!A13:D13</f>
        <v xml:space="preserve">«Երևանի հ.81 մսուր-մանկապարտեզ» ՀՈԱԿ-ի 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259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90662.900000000009</v>
      </c>
      <c r="D6" s="147">
        <f>SUM(D7:D8,D11,D14:D18,D21:D22)</f>
        <v>89363.4</v>
      </c>
      <c r="E6" s="147">
        <f t="shared" ref="E6:E63" si="0">D6-C6</f>
        <v>-1299.5000000000146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79500</v>
      </c>
      <c r="D7" s="139">
        <f>+'Ekamut-caxs'!D17</f>
        <v>79171</v>
      </c>
      <c r="E7" s="139">
        <f t="shared" si="0"/>
        <v>-329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150</v>
      </c>
      <c r="D8" s="139">
        <f>SUM(D9:D10)</f>
        <v>150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150</v>
      </c>
      <c r="D9" s="128">
        <f>+'Ekamut-caxs'!D19</f>
        <v>150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4400.8</v>
      </c>
      <c r="D11" s="139">
        <f>SUM(D12:D13)</f>
        <v>3432.8</v>
      </c>
      <c r="E11" s="139">
        <f t="shared" si="0"/>
        <v>-968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1381.4</v>
      </c>
      <c r="D12" s="128">
        <f>+'Ekamut-caxs'!D22</f>
        <v>1267.8</v>
      </c>
      <c r="E12" s="139">
        <f t="shared" si="0"/>
        <v>-113.60000000000014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3019.4</v>
      </c>
      <c r="D13" s="128">
        <f>+'Ekamut-caxs'!D23</f>
        <v>2165</v>
      </c>
      <c r="E13" s="139">
        <f t="shared" si="0"/>
        <v>-854.40000000000009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4280</v>
      </c>
      <c r="D14" s="139">
        <f>+'Ekamut-caxs'!D25</f>
        <v>4290</v>
      </c>
      <c r="E14" s="139">
        <f t="shared" si="0"/>
        <v>10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2317.3000000000002</v>
      </c>
      <c r="D18" s="142">
        <f>SUM(D19:D20)</f>
        <v>2303.4</v>
      </c>
      <c r="E18" s="139">
        <f t="shared" si="0"/>
        <v>-13.900000000000091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9">
        <v>4.0999999999999996</v>
      </c>
      <c r="B19" s="183" t="str">
        <f>+'Ekamut-caxs'!B30</f>
        <v xml:space="preserve">ոչ ընթացիկ </v>
      </c>
      <c r="C19" s="128">
        <v>2317.3000000000002</v>
      </c>
      <c r="D19" s="129">
        <f>+'Ekamut-caxs'!D30</f>
        <v>2303.4</v>
      </c>
      <c r="E19" s="129">
        <f t="shared" si="0"/>
        <v>-13.900000000000091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5</v>
      </c>
      <c r="B22" s="182" t="str">
        <f>+'Ekamut-caxs'!B33</f>
        <v>Այլ եկամուտներ</v>
      </c>
      <c r="C22" s="140">
        <v>14.8</v>
      </c>
      <c r="D22" s="138">
        <v>16.2</v>
      </c>
      <c r="E22" s="138">
        <f>D22-C22</f>
        <v>1.3999999999999986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90662.900000000009</v>
      </c>
      <c r="D23" s="148">
        <f>SUM(D24,D27:D33,D37:D59,D61:D62)</f>
        <v>89363.199999999983</v>
      </c>
      <c r="E23" s="147">
        <f t="shared" si="0"/>
        <v>-1299.7000000000262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61673.5</v>
      </c>
      <c r="D24" s="142">
        <f>+'Ekamut-caxs'!D37</f>
        <v>63845.7</v>
      </c>
      <c r="E24" s="139">
        <f t="shared" si="0"/>
        <v>2172.1999999999971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2623</v>
      </c>
      <c r="D25" s="143">
        <f>+'Ekamut-caxs'!D38</f>
        <v>2847.7</v>
      </c>
      <c r="E25" s="129">
        <f>D25-C25</f>
        <v>224.69999999999982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3860.3552000000004</v>
      </c>
      <c r="E26" s="130">
        <f>D26-C26</f>
        <v>3860.3552000000004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18519.599999999999</v>
      </c>
      <c r="D27" s="142">
        <f>+'Ekamut-caxs'!D40</f>
        <v>17183.300000000003</v>
      </c>
      <c r="E27" s="139">
        <f t="shared" si="0"/>
        <v>-1336.2999999999956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905.9</v>
      </c>
      <c r="D28" s="142">
        <f>+'Ekamut-caxs'!D41</f>
        <v>1064.2</v>
      </c>
      <c r="E28" s="139">
        <f t="shared" si="0"/>
        <v>158.30000000000007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1552.3</v>
      </c>
      <c r="D29" s="142">
        <f>+'Ekamut-caxs'!D42</f>
        <v>1011.9</v>
      </c>
      <c r="E29" s="139">
        <f t="shared" si="0"/>
        <v>-540.4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388.1</v>
      </c>
      <c r="D30" s="142">
        <f>+'Ekamut-caxs'!D43</f>
        <v>419.3</v>
      </c>
      <c r="E30" s="139">
        <f t="shared" si="0"/>
        <v>31.199999999999989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49.9</v>
      </c>
      <c r="D31" s="142">
        <f>+'Ekamut-caxs'!D44</f>
        <v>49.9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179.6</v>
      </c>
      <c r="D33" s="142">
        <f>SUM(D34:D36)</f>
        <v>180.6</v>
      </c>
      <c r="E33" s="139">
        <f t="shared" si="0"/>
        <v>1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</v>
      </c>
      <c r="D35" s="143">
        <f>+'Ekamut-caxs'!D48</f>
        <v>3</v>
      </c>
      <c r="E35" s="129">
        <f t="shared" si="0"/>
        <v>1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7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317.2</v>
      </c>
      <c r="D40" s="142">
        <f>+'Ekamut-caxs'!D53</f>
        <v>317.2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392.8</v>
      </c>
      <c r="D41" s="142">
        <f>+'Ekamut-caxs'!D54</f>
        <v>586.20000000000005</v>
      </c>
      <c r="E41" s="139">
        <f t="shared" si="0"/>
        <v>193.40000000000003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60</v>
      </c>
      <c r="D42" s="142">
        <f>+'Ekamut-caxs'!D55</f>
        <v>10.1</v>
      </c>
      <c r="E42" s="139">
        <f>D42-C42</f>
        <v>-49.9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25</v>
      </c>
      <c r="D43" s="142">
        <f>+'Ekamut-caxs'!D56</f>
        <v>25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150</v>
      </c>
      <c r="D44" s="142">
        <f>+'Ekamut-caxs'!D57</f>
        <v>150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68</v>
      </c>
      <c r="D45" s="142">
        <f>+'Ekamut-caxs'!D58</f>
        <v>68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765</v>
      </c>
      <c r="D46" s="142">
        <f>+'Ekamut-caxs'!D59</f>
        <v>382.5</v>
      </c>
      <c r="E46" s="139">
        <f>D46-C46</f>
        <v>-382.5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19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28</v>
      </c>
      <c r="D49" s="142">
        <f>+'Ekamut-caxs'!D62</f>
        <v>21</v>
      </c>
      <c r="E49" s="139">
        <f t="shared" si="0"/>
        <v>-7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/>
      <c r="D51" s="142">
        <f>+'Ekamut-caxs'!D64</f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v>23</v>
      </c>
      <c r="B52" s="141" t="str">
        <f>+'Ekamut-caxs'!B65</f>
        <v>Հայտարարության գծով</v>
      </c>
      <c r="C52" s="138">
        <v>13.2</v>
      </c>
      <c r="D52" s="142">
        <f>+'Ekamut-caxs'!D65</f>
        <v>6.3</v>
      </c>
      <c r="E52" s="139">
        <f t="shared" si="5"/>
        <v>-6.8999999999999995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24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24</v>
      </c>
      <c r="B54" s="141" t="str">
        <f>+'Ekamut-caxs'!B67</f>
        <v>Վերապատրաստման գծով</v>
      </c>
      <c r="C54" s="138">
        <v>150</v>
      </c>
      <c r="D54" s="142">
        <f>+'Ekamut-caxs'!D67</f>
        <v>150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v>25</v>
      </c>
      <c r="B55" s="182" t="s">
        <v>334</v>
      </c>
      <c r="C55" s="138">
        <v>50</v>
      </c>
      <c r="D55" s="140">
        <f>+'Ekamut-caxs'!D68</f>
        <v>0</v>
      </c>
      <c r="E55" s="138">
        <f t="shared" si="5"/>
        <v>-50</v>
      </c>
      <c r="F55" s="138"/>
    </row>
    <row r="56" spans="1:18" s="32" customFormat="1" ht="17.25">
      <c r="A56" s="35">
        <v>26</v>
      </c>
      <c r="B56" s="182" t="s">
        <v>335</v>
      </c>
      <c r="C56" s="138">
        <v>64.8</v>
      </c>
      <c r="D56" s="140">
        <f>+'Ekamut-caxs'!D69</f>
        <v>59.4</v>
      </c>
      <c r="E56" s="138">
        <f t="shared" si="5"/>
        <v>-5.3999999999999986</v>
      </c>
      <c r="F56" s="138"/>
      <c r="G56" s="32" t="s">
        <v>287</v>
      </c>
    </row>
    <row r="57" spans="1:18" s="32" customFormat="1" ht="17.25" hidden="1">
      <c r="A57" s="35">
        <f t="shared" si="4"/>
        <v>27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v>27</v>
      </c>
      <c r="B58" s="182" t="str">
        <f>+'Ekamut-caxs'!B71</f>
        <v>Կրակմարիչների լիցքավորում</v>
      </c>
      <c r="C58" s="138">
        <v>21</v>
      </c>
      <c r="D58" s="140">
        <f>+'Ekamut-caxs'!D71</f>
        <v>30</v>
      </c>
      <c r="E58" s="138">
        <f>D58-C58</f>
        <v>9</v>
      </c>
      <c r="F58" s="138"/>
    </row>
    <row r="59" spans="1:18" s="33" customFormat="1" ht="17.25">
      <c r="A59" s="35">
        <v>28</v>
      </c>
      <c r="B59" s="141" t="str">
        <f>+'Ekamut-caxs'!B72</f>
        <v>Հիմնական միջոցների մաշվածության գծով, որից՝</v>
      </c>
      <c r="C59" s="138">
        <v>2317.3000000000002</v>
      </c>
      <c r="D59" s="142">
        <f>+'Ekamut-caxs'!D72</f>
        <v>2446.1999999999998</v>
      </c>
      <c r="E59" s="139">
        <f t="shared" si="5"/>
        <v>128.89999999999964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473">
        <v>28.1</v>
      </c>
      <c r="B60" s="183" t="str">
        <f>+'Ekamut-caxs'!B73</f>
        <v>պայմանով (անհատույց) ստացված</v>
      </c>
      <c r="C60" s="130">
        <v>2317.3000000000002</v>
      </c>
      <c r="D60" s="143">
        <f>+'Ekamut-caxs'!D73</f>
        <v>2303.4</v>
      </c>
      <c r="E60" s="129">
        <f t="shared" si="5"/>
        <v>-13.900000000000091</v>
      </c>
      <c r="F60" s="130"/>
      <c r="G60" s="79"/>
    </row>
    <row r="61" spans="1:18" s="33" customFormat="1" ht="17.25">
      <c r="A61" s="35">
        <f>+A59+1</f>
        <v>29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12</v>
      </c>
      <c r="E61" s="139">
        <f t="shared" si="5"/>
        <v>12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30</v>
      </c>
      <c r="B62" s="141" t="str">
        <f>+'Ekamut-caxs'!B75</f>
        <v>Այլ ծախսերի գծով</v>
      </c>
      <c r="C62" s="138">
        <v>1630.3</v>
      </c>
      <c r="D62" s="142">
        <f>+'Ekamut-caxs'!D75</f>
        <v>0</v>
      </c>
      <c r="E62" s="139">
        <f t="shared" si="5"/>
        <v>-1630.3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0.20000000001164153</v>
      </c>
      <c r="E63" s="147">
        <f t="shared" si="0"/>
        <v>0.20000000001164153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8" t="str">
        <f>+'Ekamut-caxs'!D78</f>
        <v>Ռ․Զաքարյան</v>
      </c>
      <c r="E65" s="488"/>
      <c r="F65" s="65"/>
    </row>
    <row r="66" spans="1:6" ht="9.75" customHeight="1">
      <c r="B66" s="214"/>
      <c r="C66" s="215"/>
      <c r="D66" s="487" t="s">
        <v>5</v>
      </c>
      <c r="E66" s="487"/>
      <c r="F66" s="151"/>
    </row>
    <row r="67" spans="1:6" ht="24.75" customHeight="1">
      <c r="B67" s="212" t="s">
        <v>6</v>
      </c>
      <c r="C67" s="213"/>
      <c r="D67" s="488" t="str">
        <f>+'Ekamut-caxs'!D80</f>
        <v>Գ․Իսրայելյան</v>
      </c>
      <c r="E67" s="488"/>
      <c r="F67" s="65"/>
    </row>
    <row r="68" spans="1:6" ht="11.25" customHeight="1">
      <c r="B68" s="216"/>
      <c r="C68" s="215"/>
      <c r="D68" s="487" t="s">
        <v>5</v>
      </c>
      <c r="E68" s="48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41" sqref="D41"/>
    </sheetView>
  </sheetViews>
  <sheetFormatPr defaultColWidth="9.140625" defaultRowHeight="13.5"/>
  <cols>
    <col min="1" max="1" width="5.71093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78</v>
      </c>
      <c r="B1" s="486"/>
      <c r="C1" s="486"/>
      <c r="D1" s="486"/>
      <c r="E1" s="486"/>
      <c r="F1" s="486"/>
    </row>
    <row r="2" spans="1:20" s="14" customFormat="1" ht="20.25">
      <c r="A2" s="482" t="str">
        <f>+'Ekamut-caxs'!A13:D13</f>
        <v xml:space="preserve">«Երևանի հ.81 մսուր-մանկապարտեզ» ՀՈԱԿ-ի 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9" t="s">
        <v>260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2919.9</v>
      </c>
      <c r="D6" s="131">
        <f>+C6</f>
        <v>2919.9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C8+C9+C12+C16</f>
        <v>89230.8</v>
      </c>
      <c r="D7" s="136">
        <f>SUM(D8:D9,D12,D16:D22)</f>
        <v>87943.8</v>
      </c>
      <c r="E7" s="136">
        <f>D7-C7</f>
        <v>-1287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79500</v>
      </c>
      <c r="D8" s="135">
        <f>+'Dramakan hosqer'!C21</f>
        <v>79171</v>
      </c>
      <c r="E8" s="135">
        <f>D8-C8</f>
        <v>-329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150</v>
      </c>
      <c r="D9" s="135">
        <f>SUM(D10:D11)</f>
        <v>150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150</v>
      </c>
      <c r="D10" s="390">
        <f>+'Dramakan hosqer'!C23</f>
        <v>150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5300.8</v>
      </c>
      <c r="D12" s="135">
        <f>SUM(D13:D15)</f>
        <v>4332.8</v>
      </c>
      <c r="E12" s="135">
        <f t="shared" si="1"/>
        <v>-968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1381.4</v>
      </c>
      <c r="D13" s="390">
        <f>+'Dramakan hosqer'!C26</f>
        <v>1267.8</v>
      </c>
      <c r="E13" s="391">
        <f t="shared" si="1"/>
        <v>-113.60000000000014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3019.4</v>
      </c>
      <c r="D14" s="390">
        <f>+'Dramakan hosqer'!C27</f>
        <v>2165</v>
      </c>
      <c r="E14" s="391">
        <f t="shared" si="1"/>
        <v>-854.40000000000009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900</v>
      </c>
      <c r="D15" s="390">
        <f>+'Dramakan hosqer'!C28</f>
        <v>900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4280</v>
      </c>
      <c r="D16" s="135">
        <f>+'Dramakan hosqer'!C29</f>
        <v>4290</v>
      </c>
      <c r="E16" s="135">
        <f t="shared" si="1"/>
        <v>10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87950.7</v>
      </c>
      <c r="D23" s="136">
        <f>+D24+D66+D78</f>
        <v>88258.299999999988</v>
      </c>
      <c r="E23" s="136">
        <f t="shared" si="0"/>
        <v>307.59999999999127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87050.7</v>
      </c>
      <c r="D24" s="136">
        <f>SUM(D25,D28:D34,D38:D60,D64:D65)</f>
        <v>87251.199999999983</v>
      </c>
      <c r="E24" s="136">
        <f t="shared" si="0"/>
        <v>200.49999999998545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61673.5</v>
      </c>
      <c r="D25" s="135">
        <f>+'Dramakan hosqer'!C38</f>
        <v>63845.7</v>
      </c>
      <c r="E25" s="135">
        <f t="shared" si="0"/>
        <v>2172.1999999999971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2623</v>
      </c>
      <c r="D26" s="390">
        <f>+'Dramakan hosqer'!C39</f>
        <v>2847.7</v>
      </c>
      <c r="E26" s="391">
        <f t="shared" si="0"/>
        <v>224.69999999999982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3860.3552000000004</v>
      </c>
      <c r="E27" s="391">
        <f t="shared" si="0"/>
        <v>3860.3552000000004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18519.599999999999</v>
      </c>
      <c r="D28" s="135">
        <f>+'Dramakan hosqer'!C41</f>
        <v>17183.300000000003</v>
      </c>
      <c r="E28" s="135">
        <f t="shared" si="0"/>
        <v>-1336.2999999999956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905.9</v>
      </c>
      <c r="D29" s="135">
        <f>+'Dramakan hosqer'!C42</f>
        <v>1064.2</v>
      </c>
      <c r="E29" s="135">
        <f t="shared" si="0"/>
        <v>158.30000000000007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1552.3</v>
      </c>
      <c r="D30" s="135">
        <f>+'Dramakan hosqer'!C43</f>
        <v>1011.9</v>
      </c>
      <c r="E30" s="135">
        <f t="shared" si="0"/>
        <v>-540.4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373.3</v>
      </c>
      <c r="D31" s="135">
        <f>+'Dramakan hosqer'!C44</f>
        <v>403.3</v>
      </c>
      <c r="E31" s="135">
        <f t="shared" si="0"/>
        <v>30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49.9</v>
      </c>
      <c r="D32" s="135">
        <f>+'Dramakan hosqer'!C45</f>
        <v>49.9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179.6</v>
      </c>
      <c r="D34" s="135">
        <f>SUM(D35:D37)</f>
        <v>180.6</v>
      </c>
      <c r="E34" s="135">
        <f t="shared" si="0"/>
        <v>1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</v>
      </c>
      <c r="D36" s="390">
        <f>+'Dramakan hosqer'!C49</f>
        <v>3</v>
      </c>
      <c r="E36" s="391">
        <f t="shared" si="0"/>
        <v>1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120</v>
      </c>
      <c r="D37" s="390">
        <f>+'Dramakan hosqer'!C50</f>
        <v>120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317.2</v>
      </c>
      <c r="D41" s="135">
        <f>+'Dramakan hosqer'!C54</f>
        <v>317.2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392.8</v>
      </c>
      <c r="D42" s="135">
        <f>+'Dramakan hosqer'!C55</f>
        <v>586.20000000000005</v>
      </c>
      <c r="E42" s="135">
        <f t="shared" si="0"/>
        <v>193.40000000000003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60</v>
      </c>
      <c r="D43" s="135">
        <f>+'Dramakan hosqer'!C56</f>
        <v>10.1</v>
      </c>
      <c r="E43" s="135">
        <f t="shared" si="0"/>
        <v>-49.9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25</v>
      </c>
      <c r="D44" s="135">
        <f>+'Dramakan hosqer'!C57</f>
        <v>25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150</v>
      </c>
      <c r="D45" s="135">
        <f>+'Dramakan hosqer'!C58</f>
        <v>150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68</v>
      </c>
      <c r="D46" s="135">
        <f>+'Dramakan hosqer'!C59</f>
        <v>68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765</v>
      </c>
      <c r="D47" s="135">
        <f>+'Dramakan hosqer'!C60</f>
        <v>382.5</v>
      </c>
      <c r="E47" s="135">
        <f t="shared" si="0"/>
        <v>-382.5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28</v>
      </c>
      <c r="D50" s="135">
        <f>+'Dramakan hosqer'!C63</f>
        <v>21</v>
      </c>
      <c r="E50" s="135">
        <f t="shared" si="0"/>
        <v>-7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v>22</v>
      </c>
      <c r="B53" s="181" t="str">
        <f>+'Dramakan hosqer'!B66</f>
        <v>Հայտարարության գծով</v>
      </c>
      <c r="C53" s="134">
        <v>13.2</v>
      </c>
      <c r="D53" s="135">
        <f>+'Dramakan hosqer'!C66</f>
        <v>6.3</v>
      </c>
      <c r="E53" s="135">
        <f t="shared" si="0"/>
        <v>-6.8999999999999995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182" t="s">
        <v>334</v>
      </c>
      <c r="C56" s="134">
        <v>50</v>
      </c>
      <c r="D56" s="134">
        <f>+'Dramakan hosqer'!C69</f>
        <v>0</v>
      </c>
      <c r="E56" s="134">
        <f t="shared" si="0"/>
        <v>-50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25</v>
      </c>
      <c r="B57" s="182" t="s">
        <v>335</v>
      </c>
      <c r="C57" s="134">
        <v>64.8</v>
      </c>
      <c r="D57" s="134">
        <f>+'Dramakan hosqer'!C70</f>
        <v>59.4</v>
      </c>
      <c r="E57" s="134">
        <f t="shared" si="0"/>
        <v>-5.3999999999999986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26</v>
      </c>
      <c r="B59" s="181" t="str">
        <f>+'Dramakan hosqer'!B72</f>
        <v>Կրակմարիչների լիցքավորում</v>
      </c>
      <c r="C59" s="134">
        <v>21</v>
      </c>
      <c r="D59" s="135">
        <f>+'Dramakan hosqer'!C72</f>
        <v>30</v>
      </c>
      <c r="E59" s="135">
        <f>D59-C59</f>
        <v>9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12</v>
      </c>
      <c r="E60" s="135">
        <f>D60-C60</f>
        <v>12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v>27.1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12</v>
      </c>
      <c r="E63" s="391">
        <f t="shared" si="0"/>
        <v>12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28</v>
      </c>
      <c r="B64" s="181" t="str">
        <f>+'Dramakan hosqer'!B77</f>
        <v>Կրեդիտորական պարտքի մարման գծով</v>
      </c>
      <c r="C64" s="134">
        <v>350.2</v>
      </c>
      <c r="D64" s="135">
        <f>+'Dramakan hosqer'!C77</f>
        <v>350.19999999999982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900</v>
      </c>
      <c r="D66" s="136">
        <f>+D67+D74</f>
        <v>900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900</v>
      </c>
      <c r="D67" s="135">
        <f>SUM(D68:D73)</f>
        <v>900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900</v>
      </c>
      <c r="D68" s="390">
        <f>+'Dramakan hosqer'!C81</f>
        <v>900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107.1</v>
      </c>
      <c r="E78" s="136">
        <f t="shared" si="7"/>
        <v>107.1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107.1</v>
      </c>
      <c r="E79" s="134">
        <f>D79-C79</f>
        <v>107.1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4200</v>
      </c>
      <c r="D81" s="136">
        <f>D6+D7-D23</f>
        <v>2605.4000000000087</v>
      </c>
      <c r="E81" s="136">
        <f t="shared" si="7"/>
        <v>-1594.5999999999913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1" t="str">
        <f>+'Ekamut-caxs'!D78</f>
        <v>Ռ․Զաքարյան</v>
      </c>
      <c r="E83" s="48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0" t="s">
        <v>91</v>
      </c>
      <c r="E84" s="490"/>
      <c r="F84" s="153"/>
    </row>
    <row r="85" spans="1:20" s="11" customFormat="1" ht="22.5" customHeight="1">
      <c r="A85" s="12"/>
      <c r="B85" s="220" t="s">
        <v>6</v>
      </c>
      <c r="C85" s="215"/>
      <c r="D85" s="488" t="str">
        <f>+'Ekamut-caxs'!D80</f>
        <v>Գ․Իսրայելյան</v>
      </c>
      <c r="E85" s="48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0" t="s">
        <v>91</v>
      </c>
      <c r="E86" s="49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41" sqref="D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2" t="s">
        <v>66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հ.81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143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244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148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64.599999999999994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64.599999999999994</v>
      </c>
      <c r="E27" s="22" t="s">
        <v>331</v>
      </c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64.599999999999994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173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208.2</v>
      </c>
      <c r="E36" s="22" t="s">
        <v>331</v>
      </c>
    </row>
    <row r="37" spans="1:22">
      <c r="A37" s="102">
        <v>1.2</v>
      </c>
      <c r="B37" s="103" t="s">
        <v>152</v>
      </c>
      <c r="C37" s="102" t="s">
        <v>153</v>
      </c>
      <c r="D37" s="22">
        <v>76.5</v>
      </c>
      <c r="E37" s="22" t="s">
        <v>331</v>
      </c>
    </row>
    <row r="38" spans="1:22">
      <c r="A38" s="102">
        <v>1.3</v>
      </c>
      <c r="B38" s="103" t="s">
        <v>154</v>
      </c>
      <c r="C38" s="102" t="s">
        <v>155</v>
      </c>
      <c r="D38" s="22">
        <v>26.5</v>
      </c>
      <c r="E38" s="22" t="s">
        <v>331</v>
      </c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>
        <v>5</v>
      </c>
      <c r="E40" s="22" t="s">
        <v>331</v>
      </c>
    </row>
    <row r="41" spans="1:22">
      <c r="A41" s="102">
        <v>1.6</v>
      </c>
      <c r="B41" s="103" t="s">
        <v>190</v>
      </c>
      <c r="C41" s="102" t="s">
        <v>159</v>
      </c>
      <c r="D41" s="22">
        <v>10</v>
      </c>
      <c r="E41" s="22" t="s">
        <v>331</v>
      </c>
    </row>
    <row r="42" spans="1:22" ht="40.5">
      <c r="A42" s="102">
        <v>1.7</v>
      </c>
      <c r="B42" s="104" t="s">
        <v>332</v>
      </c>
      <c r="C42" s="102" t="s">
        <v>333</v>
      </c>
      <c r="D42" s="22">
        <v>24</v>
      </c>
      <c r="E42" s="22" t="s">
        <v>331</v>
      </c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3472.2</v>
      </c>
      <c r="E54" s="22"/>
      <c r="F54" s="150">
        <f>SUM(D36:D53)</f>
        <v>350.2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468">
        <v>3472.2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3822.3999999999996</v>
      </c>
      <c r="E59" s="119"/>
      <c r="F59" s="335">
        <f>+D59-D55</f>
        <v>350.19999999999982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2919.9</v>
      </c>
      <c r="D62" s="499" t="s">
        <v>176</v>
      </c>
      <c r="E62" s="50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1" t="str">
        <f>+'Ekamut-caxs'!D78</f>
        <v>Ռ․Զաքարյան</v>
      </c>
      <c r="E64" s="50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2" t="s">
        <v>91</v>
      </c>
      <c r="E65" s="50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1" t="str">
        <f>+'Ekamut-caxs'!D80</f>
        <v>Գ․Իսրայելյան</v>
      </c>
      <c r="E66" s="50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3" t="s">
        <v>91</v>
      </c>
      <c r="E67" s="50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D41" sqref="D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6" t="s">
        <v>66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258" customFormat="1" ht="21.75" customHeight="1">
      <c r="A2" s="505" t="str">
        <f>+'Ekamut-caxs'!A13</f>
        <v xml:space="preserve">«Երևանի հ.81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258" customFormat="1" ht="21" customHeight="1">
      <c r="A3" s="505" t="s">
        <v>92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" customHeight="1"/>
    <row r="5" spans="1:15" s="263" customFormat="1" ht="19.5" customHeight="1">
      <c r="A5" s="511" t="s">
        <v>113</v>
      </c>
      <c r="B5" s="511" t="s">
        <v>93</v>
      </c>
      <c r="C5" s="512" t="s">
        <v>94</v>
      </c>
      <c r="D5" s="512"/>
      <c r="E5" s="512"/>
      <c r="F5" s="512"/>
      <c r="G5" s="512" t="s">
        <v>95</v>
      </c>
      <c r="H5" s="512"/>
      <c r="I5" s="512"/>
      <c r="J5" s="512"/>
      <c r="K5" s="512" t="s">
        <v>133</v>
      </c>
      <c r="L5" s="512"/>
      <c r="M5" s="512"/>
      <c r="N5" s="512"/>
      <c r="O5" s="512"/>
    </row>
    <row r="6" spans="1:15" s="265" customFormat="1" ht="51" customHeight="1">
      <c r="A6" s="511"/>
      <c r="B6" s="51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/>
      <c r="D7" s="269"/>
      <c r="E7" s="270">
        <v>2242</v>
      </c>
      <c r="F7" s="271">
        <f>IF((E7&lt;10000), E7*143.7, E7*107.1)</f>
        <v>322175.39999999997</v>
      </c>
      <c r="G7" s="268"/>
      <c r="H7" s="269"/>
      <c r="I7" s="270">
        <v>3120</v>
      </c>
      <c r="J7" s="271">
        <v>162458</v>
      </c>
      <c r="K7" s="272"/>
      <c r="L7" s="270">
        <v>115</v>
      </c>
      <c r="M7" s="273">
        <f>+L7*200.47</f>
        <v>23054.05</v>
      </c>
      <c r="N7" s="274">
        <f>+L7*7.94904</f>
        <v>914.13959999999997</v>
      </c>
      <c r="O7" s="273">
        <f>+N7+M7</f>
        <v>23968.189599999998</v>
      </c>
    </row>
    <row r="8" spans="1:15" ht="19.5" customHeight="1">
      <c r="A8" s="266">
        <v>2</v>
      </c>
      <c r="B8" s="267" t="s">
        <v>97</v>
      </c>
      <c r="C8" s="268"/>
      <c r="D8" s="269"/>
      <c r="E8" s="270">
        <v>1781</v>
      </c>
      <c r="F8" s="271">
        <f t="shared" ref="F8:F18" si="0">IF((E8&lt;10000), E8*143.7, E8*107.1)</f>
        <v>255929.69999999998</v>
      </c>
      <c r="G8" s="268"/>
      <c r="H8" s="269"/>
      <c r="I8" s="270">
        <v>2299</v>
      </c>
      <c r="J8" s="271">
        <v>119430</v>
      </c>
      <c r="K8" s="272"/>
      <c r="L8" s="270">
        <v>126</v>
      </c>
      <c r="M8" s="273">
        <f t="shared" ref="M8:M18" si="1">+L8*200.47</f>
        <v>25259.22</v>
      </c>
      <c r="N8" s="274">
        <f t="shared" ref="N8:N18" si="2">+L8*7.94904</f>
        <v>1001.57904</v>
      </c>
      <c r="O8" s="273">
        <f t="shared" ref="O8:O18" si="3">+N8+M8</f>
        <v>26260.799040000002</v>
      </c>
    </row>
    <row r="9" spans="1:15" ht="19.5" customHeight="1">
      <c r="A9" s="266">
        <v>3</v>
      </c>
      <c r="B9" s="267" t="s">
        <v>98</v>
      </c>
      <c r="C9" s="268"/>
      <c r="D9" s="269"/>
      <c r="E9" s="270">
        <v>1213</v>
      </c>
      <c r="F9" s="271">
        <f t="shared" si="0"/>
        <v>174308.09999999998</v>
      </c>
      <c r="G9" s="268"/>
      <c r="H9" s="269"/>
      <c r="I9" s="270">
        <v>2093</v>
      </c>
      <c r="J9" s="271">
        <v>108737</v>
      </c>
      <c r="K9" s="272"/>
      <c r="L9" s="270">
        <v>140</v>
      </c>
      <c r="M9" s="273">
        <f t="shared" si="1"/>
        <v>28065.8</v>
      </c>
      <c r="N9" s="274">
        <f t="shared" si="2"/>
        <v>1112.8656000000001</v>
      </c>
      <c r="O9" s="273">
        <f t="shared" si="3"/>
        <v>29178.6656</v>
      </c>
    </row>
    <row r="10" spans="1:15" ht="19.5" customHeight="1">
      <c r="A10" s="266">
        <v>4</v>
      </c>
      <c r="B10" s="267" t="s">
        <v>99</v>
      </c>
      <c r="C10" s="272"/>
      <c r="D10" s="275"/>
      <c r="E10" s="270">
        <v>139</v>
      </c>
      <c r="F10" s="271">
        <f t="shared" si="0"/>
        <v>19974.3</v>
      </c>
      <c r="G10" s="268"/>
      <c r="H10" s="275"/>
      <c r="I10" s="270">
        <v>1080</v>
      </c>
      <c r="J10" s="271">
        <v>54892</v>
      </c>
      <c r="K10" s="272"/>
      <c r="L10" s="270">
        <v>141</v>
      </c>
      <c r="M10" s="273">
        <f t="shared" si="1"/>
        <v>28266.27</v>
      </c>
      <c r="N10" s="274">
        <f t="shared" si="2"/>
        <v>1120.8146400000001</v>
      </c>
      <c r="O10" s="273">
        <f t="shared" si="3"/>
        <v>29387.084640000001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/>
      <c r="H11" s="275"/>
      <c r="I11" s="270">
        <v>984</v>
      </c>
      <c r="J11" s="271">
        <v>49612</v>
      </c>
      <c r="K11" s="469">
        <v>71</v>
      </c>
      <c r="L11" s="270">
        <v>123</v>
      </c>
      <c r="M11" s="273">
        <f t="shared" si="1"/>
        <v>24657.81</v>
      </c>
      <c r="N11" s="274">
        <f t="shared" si="2"/>
        <v>977.73192000000006</v>
      </c>
      <c r="O11" s="273">
        <f t="shared" si="3"/>
        <v>25635.54192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/>
      <c r="H12" s="275"/>
      <c r="I12" s="270">
        <v>558</v>
      </c>
      <c r="J12" s="271">
        <v>26355</v>
      </c>
      <c r="K12" s="469">
        <v>79</v>
      </c>
      <c r="L12" s="270">
        <v>217</v>
      </c>
      <c r="M12" s="273">
        <f t="shared" si="1"/>
        <v>43501.99</v>
      </c>
      <c r="N12" s="274">
        <f t="shared" si="2"/>
        <v>1724.9416800000001</v>
      </c>
      <c r="O12" s="273">
        <f t="shared" si="3"/>
        <v>45226.931680000002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/>
      <c r="H13" s="275"/>
      <c r="I13" s="270">
        <v>561</v>
      </c>
      <c r="J13" s="271">
        <v>26064</v>
      </c>
      <c r="K13" s="469">
        <v>63</v>
      </c>
      <c r="L13" s="270">
        <v>166</v>
      </c>
      <c r="M13" s="273">
        <f t="shared" si="1"/>
        <v>33278.019999999997</v>
      </c>
      <c r="N13" s="274">
        <f t="shared" si="2"/>
        <v>1319.5406399999999</v>
      </c>
      <c r="O13" s="273">
        <f t="shared" si="3"/>
        <v>34597.560639999996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946</v>
      </c>
      <c r="H14" s="275">
        <v>49317</v>
      </c>
      <c r="I14" s="270">
        <v>0</v>
      </c>
      <c r="J14" s="271">
        <v>0</v>
      </c>
      <c r="K14" s="469">
        <v>270</v>
      </c>
      <c r="L14" s="270">
        <v>261</v>
      </c>
      <c r="M14" s="273">
        <f t="shared" si="1"/>
        <v>52322.67</v>
      </c>
      <c r="N14" s="274">
        <f t="shared" si="2"/>
        <v>2074.6994399999999</v>
      </c>
      <c r="O14" s="273">
        <f t="shared" si="3"/>
        <v>54397.369439999995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1820</v>
      </c>
      <c r="H15" s="275">
        <v>95234</v>
      </c>
      <c r="I15" s="270">
        <v>1222</v>
      </c>
      <c r="J15" s="271">
        <v>61270</v>
      </c>
      <c r="K15" s="469">
        <v>185</v>
      </c>
      <c r="L15" s="270">
        <v>230</v>
      </c>
      <c r="M15" s="273">
        <f t="shared" si="1"/>
        <v>46108.1</v>
      </c>
      <c r="N15" s="274">
        <f t="shared" si="2"/>
        <v>1828.2791999999999</v>
      </c>
      <c r="O15" s="273">
        <f t="shared" si="3"/>
        <v>47936.379199999996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3540</v>
      </c>
      <c r="H16" s="275">
        <v>185419</v>
      </c>
      <c r="I16" s="270">
        <v>1761</v>
      </c>
      <c r="J16" s="271">
        <v>90839</v>
      </c>
      <c r="K16" s="469">
        <v>155</v>
      </c>
      <c r="L16" s="270">
        <v>154</v>
      </c>
      <c r="M16" s="273">
        <f t="shared" si="1"/>
        <v>30872.38</v>
      </c>
      <c r="N16" s="274">
        <f t="shared" si="2"/>
        <v>1224.1521600000001</v>
      </c>
      <c r="O16" s="273">
        <f t="shared" si="3"/>
        <v>32096.532160000002</v>
      </c>
    </row>
    <row r="17" spans="1:15" ht="19.5" customHeight="1">
      <c r="A17" s="266">
        <v>11</v>
      </c>
      <c r="B17" s="276" t="s">
        <v>106</v>
      </c>
      <c r="C17" s="471">
        <v>582</v>
      </c>
      <c r="D17" s="472">
        <f>+C17*143.7</f>
        <v>83633.399999999994</v>
      </c>
      <c r="E17" s="270">
        <f>C17</f>
        <v>582</v>
      </c>
      <c r="F17" s="271">
        <f t="shared" si="0"/>
        <v>83633.399999999994</v>
      </c>
      <c r="G17" s="272">
        <v>3309</v>
      </c>
      <c r="H17" s="275">
        <v>174016</v>
      </c>
      <c r="I17" s="476">
        <f>+G17</f>
        <v>3309</v>
      </c>
      <c r="J17" s="271">
        <f t="shared" ref="J17:J18" si="4">+I17*53.48</f>
        <v>176965.31999999998</v>
      </c>
      <c r="K17" s="470">
        <v>185</v>
      </c>
      <c r="L17" s="270">
        <v>154</v>
      </c>
      <c r="M17" s="273">
        <f t="shared" si="1"/>
        <v>30872.38</v>
      </c>
      <c r="N17" s="274">
        <f t="shared" si="2"/>
        <v>1224.1521600000001</v>
      </c>
      <c r="O17" s="273">
        <f t="shared" si="3"/>
        <v>32096.532160000002</v>
      </c>
    </row>
    <row r="18" spans="1:15" ht="19.5" customHeight="1">
      <c r="A18" s="266">
        <v>12</v>
      </c>
      <c r="B18" s="276" t="s">
        <v>107</v>
      </c>
      <c r="C18" s="471">
        <v>1449</v>
      </c>
      <c r="D18" s="472">
        <f>+C18*143.7</f>
        <v>208221.3</v>
      </c>
      <c r="E18" s="270">
        <f>+C18</f>
        <v>1449</v>
      </c>
      <c r="F18" s="271">
        <f t="shared" si="0"/>
        <v>208221.3</v>
      </c>
      <c r="G18" s="272">
        <v>2530</v>
      </c>
      <c r="H18" s="275">
        <v>131504</v>
      </c>
      <c r="I18" s="270">
        <f>+G18</f>
        <v>2530</v>
      </c>
      <c r="J18" s="271">
        <f t="shared" si="4"/>
        <v>135304.4</v>
      </c>
      <c r="K18" s="470">
        <v>185</v>
      </c>
      <c r="L18" s="270">
        <f>+K18</f>
        <v>185</v>
      </c>
      <c r="M18" s="273">
        <f t="shared" si="1"/>
        <v>37086.949999999997</v>
      </c>
      <c r="N18" s="274">
        <f t="shared" si="2"/>
        <v>1470.5724</v>
      </c>
      <c r="O18" s="273">
        <f t="shared" si="3"/>
        <v>38557.522399999994</v>
      </c>
    </row>
    <row r="19" spans="1:15" ht="32.25" customHeight="1">
      <c r="A19" s="278"/>
      <c r="B19" s="262" t="s">
        <v>89</v>
      </c>
      <c r="C19" s="279">
        <f t="shared" ref="C19:K19" si="5">SUM(C7:C18)</f>
        <v>2031</v>
      </c>
      <c r="D19" s="280">
        <f t="shared" si="5"/>
        <v>291854.69999999995</v>
      </c>
      <c r="E19" s="279">
        <f t="shared" si="5"/>
        <v>7406</v>
      </c>
      <c r="F19" s="280">
        <f>SUM(F7:F18)</f>
        <v>1064242.2</v>
      </c>
      <c r="G19" s="279">
        <f>SUM(G7:G18)</f>
        <v>12145</v>
      </c>
      <c r="H19" s="280">
        <f>SUM(H7:H18)</f>
        <v>635490</v>
      </c>
      <c r="I19" s="279">
        <f>SUM(I7:I18)</f>
        <v>19517</v>
      </c>
      <c r="J19" s="280">
        <f>SUM(J7:J18)</f>
        <v>1011926.72</v>
      </c>
      <c r="K19" s="279">
        <f t="shared" si="5"/>
        <v>1193</v>
      </c>
      <c r="L19" s="279">
        <f>SUM(L7:L18)</f>
        <v>2012</v>
      </c>
      <c r="M19" s="280">
        <f>SUM(M7:M18)</f>
        <v>403345.64</v>
      </c>
      <c r="N19" s="281">
        <f>SUM(N7:N18)</f>
        <v>15993.46848</v>
      </c>
      <c r="O19" s="280">
        <f>SUM(O7:O18)</f>
        <v>419339.10848000005</v>
      </c>
    </row>
    <row r="20" spans="1:15" ht="21.75" customHeight="1">
      <c r="B20" s="282"/>
      <c r="C20" s="283"/>
      <c r="D20" s="284"/>
      <c r="E20" s="283"/>
      <c r="F20" s="284">
        <f>ROUND(F19/1000,1)</f>
        <v>1064.2</v>
      </c>
      <c r="G20" s="283"/>
      <c r="H20" s="284"/>
      <c r="I20" s="283"/>
      <c r="J20" s="284">
        <f>ROUND(J19/1000,1)</f>
        <v>1011.9</v>
      </c>
      <c r="K20" s="283"/>
      <c r="L20" s="283"/>
      <c r="M20" s="284">
        <f>ROUND(M19/1000,1)</f>
        <v>403.3</v>
      </c>
      <c r="N20" s="284">
        <f t="shared" ref="N20:O20" si="6">ROUND(N19/1000,1)</f>
        <v>16</v>
      </c>
      <c r="O20" s="284">
        <f t="shared" si="6"/>
        <v>419.3</v>
      </c>
    </row>
    <row r="21" spans="1:15" ht="33.75" customHeight="1" thickBot="1">
      <c r="B21" s="509" t="s">
        <v>236</v>
      </c>
      <c r="C21" s="509"/>
      <c r="D21" s="509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1064.2</v>
      </c>
      <c r="G27" s="319" t="s">
        <v>237</v>
      </c>
      <c r="H27" s="317" t="s">
        <v>237</v>
      </c>
      <c r="I27" s="317" t="s">
        <v>237</v>
      </c>
      <c r="J27" s="318">
        <f>J20-J26</f>
        <v>1011.9</v>
      </c>
      <c r="K27" s="319" t="s">
        <v>237</v>
      </c>
      <c r="L27" s="317" t="s">
        <v>237</v>
      </c>
      <c r="M27" s="320">
        <f>M20-M26</f>
        <v>403.3</v>
      </c>
      <c r="N27" s="315" t="s">
        <v>237</v>
      </c>
      <c r="O27" s="318">
        <f>+O20-M26</f>
        <v>419.3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5" t="s">
        <v>2</v>
      </c>
      <c r="D30" s="505"/>
      <c r="E30" s="259"/>
      <c r="F30" s="259"/>
      <c r="G30" s="510"/>
      <c r="H30" s="510"/>
      <c r="I30" s="325"/>
      <c r="J30" s="507"/>
      <c r="K30" s="507"/>
      <c r="M30" s="286"/>
    </row>
    <row r="31" spans="1:15" s="258" customFormat="1">
      <c r="C31" s="326"/>
      <c r="D31" s="326"/>
      <c r="E31" s="327"/>
      <c r="F31" s="327"/>
      <c r="G31" s="508" t="s">
        <v>90</v>
      </c>
      <c r="H31" s="508"/>
      <c r="I31" s="328"/>
      <c r="J31" s="508" t="s">
        <v>108</v>
      </c>
      <c r="K31" s="508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7"/>
      <c r="H32" s="507"/>
      <c r="I32" s="330"/>
      <c r="J32" s="507"/>
      <c r="K32" s="507"/>
    </row>
    <row r="33" spans="3:13" s="258" customFormat="1">
      <c r="C33" s="285"/>
      <c r="D33" s="285"/>
      <c r="G33" s="508" t="s">
        <v>90</v>
      </c>
      <c r="H33" s="508"/>
      <c r="I33" s="328"/>
      <c r="J33" s="508" t="s">
        <v>108</v>
      </c>
      <c r="K33" s="508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4" t="s">
        <v>205</v>
      </c>
      <c r="J36" s="504"/>
      <c r="K36" s="334"/>
      <c r="L36" s="504" t="s">
        <v>240</v>
      </c>
      <c r="M36" s="504"/>
    </row>
    <row r="37" spans="3:13">
      <c r="C37" s="332"/>
      <c r="D37" s="332"/>
      <c r="E37" s="504" t="s">
        <v>204</v>
      </c>
      <c r="F37" s="504"/>
      <c r="I37" s="504"/>
      <c r="J37" s="504"/>
      <c r="K37" s="334"/>
      <c r="L37" s="504"/>
      <c r="M37" s="504"/>
    </row>
    <row r="38" spans="3:13">
      <c r="C38" s="332"/>
      <c r="D38" s="332"/>
      <c r="E38" s="504"/>
      <c r="F38" s="50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2" t="str">
        <f>+'Ekamut-caxs'!A13</f>
        <v xml:space="preserve">«Երևանի հ.81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495" t="s">
        <v>252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141</v>
      </c>
      <c r="B5" s="519" t="s">
        <v>67</v>
      </c>
      <c r="C5" s="375"/>
      <c r="D5" s="375"/>
      <c r="E5" s="520" t="s">
        <v>278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142</v>
      </c>
    </row>
    <row r="6" spans="1:18" ht="106.5" customHeight="1">
      <c r="A6" s="519"/>
      <c r="B6" s="519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8"/>
    </row>
    <row r="7" spans="1:18" ht="27.75" customHeight="1">
      <c r="A7" s="154">
        <v>1</v>
      </c>
      <c r="B7" s="185" t="s">
        <v>189</v>
      </c>
      <c r="C7" s="477">
        <v>44101.8</v>
      </c>
      <c r="D7" s="475">
        <v>5265</v>
      </c>
      <c r="E7" s="186">
        <v>9650.9</v>
      </c>
      <c r="F7" s="186"/>
      <c r="G7" s="186">
        <f>IF(F7&gt;0,C15, 0)</f>
        <v>0</v>
      </c>
      <c r="H7" s="186">
        <v>142.80000000000001</v>
      </c>
      <c r="I7" s="249">
        <v>358.8</v>
      </c>
      <c r="J7" s="186"/>
      <c r="K7" s="249">
        <v>466</v>
      </c>
      <c r="L7" s="186"/>
      <c r="M7" s="186">
        <v>3860.3552000000004</v>
      </c>
      <c r="N7" s="186"/>
      <c r="O7" s="187">
        <f>ROUND(SUM(C7:N7),1)</f>
        <v>63845.7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63845.7</v>
      </c>
    </row>
    <row r="10" spans="1:18" s="156" customFormat="1" ht="18.75" customHeight="1">
      <c r="B10" s="257">
        <v>4825.3999999999996</v>
      </c>
      <c r="C10" s="157">
        <f>+B10*2</f>
        <v>9650.7999999999993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5"/>
      <c r="M11" s="525"/>
      <c r="N11" s="525"/>
      <c r="O11" s="167"/>
    </row>
    <row r="12" spans="1:18" s="156" customFormat="1" ht="69" customHeight="1">
      <c r="B12" s="515" t="s">
        <v>197</v>
      </c>
      <c r="C12" s="516"/>
      <c r="D12" s="166"/>
      <c r="E12" s="166"/>
      <c r="H12" s="126"/>
      <c r="I12" s="126"/>
      <c r="J12" s="515" t="s">
        <v>198</v>
      </c>
      <c r="K12" s="516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3"/>
      <c r="F17" s="513"/>
      <c r="G17" s="227"/>
      <c r="H17" s="227"/>
      <c r="I17" s="523" t="str">
        <f>+'Ekamut-caxs'!D78</f>
        <v>Ռ․Զաքարյան</v>
      </c>
      <c r="J17" s="523"/>
      <c r="K17" s="523"/>
      <c r="L17" s="176"/>
      <c r="M17" s="176"/>
    </row>
    <row r="18" spans="2:13" s="177" customFormat="1" ht="17.25" customHeight="1">
      <c r="B18" s="228"/>
      <c r="C18" s="229"/>
      <c r="D18" s="229"/>
      <c r="E18" s="514" t="s">
        <v>90</v>
      </c>
      <c r="F18" s="514"/>
      <c r="G18" s="230"/>
      <c r="H18" s="231"/>
      <c r="I18" s="524" t="s">
        <v>91</v>
      </c>
      <c r="J18" s="524"/>
      <c r="K18" s="52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3"/>
      <c r="F19" s="513"/>
      <c r="G19" s="233"/>
      <c r="H19" s="233"/>
      <c r="I19" s="523" t="str">
        <f>+'Ekamut-caxs'!D80</f>
        <v>Գ․Իսրայելյան</v>
      </c>
      <c r="J19" s="523"/>
      <c r="K19" s="523"/>
      <c r="L19" s="176"/>
      <c r="M19" s="176"/>
    </row>
    <row r="20" spans="2:13" s="177" customFormat="1" ht="18.75" customHeight="1">
      <c r="B20" s="229"/>
      <c r="C20" s="229"/>
      <c r="D20" s="229"/>
      <c r="E20" s="514" t="s">
        <v>90</v>
      </c>
      <c r="F20" s="514"/>
      <c r="G20" s="230"/>
      <c r="H20" s="231"/>
      <c r="I20" s="524" t="s">
        <v>91</v>
      </c>
      <c r="J20" s="524"/>
      <c r="K20" s="52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41" sqref="D41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8" t="s">
        <v>66</v>
      </c>
      <c r="B1" s="528"/>
      <c r="C1" s="528"/>
      <c r="D1" s="528"/>
    </row>
    <row r="2" spans="1:4" ht="24.75" customHeight="1">
      <c r="A2" s="529" t="str">
        <f>+'Ekamut-caxs'!A13:D13</f>
        <v xml:space="preserve">«Երևանի հ.81 մսուր-մանկապարտեզ» ՀՈԱԿ-ի </v>
      </c>
      <c r="B2" s="529"/>
      <c r="C2" s="529"/>
      <c r="D2" s="529"/>
    </row>
    <row r="3" spans="1:4" ht="39.75" customHeight="1">
      <c r="A3" s="529" t="s">
        <v>276</v>
      </c>
      <c r="B3" s="529"/>
      <c r="C3" s="529"/>
      <c r="D3" s="529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30</v>
      </c>
      <c r="D13" s="339">
        <f>SUM(D14:D18)</f>
        <v>0</v>
      </c>
    </row>
    <row r="14" spans="1:4" ht="16.5" customHeight="1">
      <c r="A14" s="341">
        <v>2.1</v>
      </c>
      <c r="B14" s="342" t="s">
        <v>295</v>
      </c>
      <c r="C14" s="341">
        <v>30</v>
      </c>
      <c r="D14" s="341"/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90</v>
      </c>
      <c r="D19" s="339">
        <f>SUM(D20:D24)</f>
        <v>0</v>
      </c>
    </row>
    <row r="20" spans="1:4" ht="16.5" customHeight="1">
      <c r="A20" s="341">
        <v>3.1</v>
      </c>
      <c r="B20" s="342" t="s">
        <v>128</v>
      </c>
      <c r="C20" s="341">
        <v>30</v>
      </c>
      <c r="D20" s="341"/>
    </row>
    <row r="21" spans="1:4" ht="16.5" customHeight="1">
      <c r="A21" s="341">
        <v>3.2</v>
      </c>
      <c r="B21" s="342" t="s">
        <v>129</v>
      </c>
      <c r="C21" s="341">
        <v>30</v>
      </c>
      <c r="D21" s="341"/>
    </row>
    <row r="22" spans="1:4" ht="16.5" customHeight="1">
      <c r="A22" s="341">
        <v>3.3</v>
      </c>
      <c r="B22" s="342" t="s">
        <v>130</v>
      </c>
      <c r="C22" s="341">
        <v>30</v>
      </c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66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303</v>
      </c>
      <c r="C26" s="341">
        <v>33</v>
      </c>
      <c r="D26" s="341"/>
    </row>
    <row r="27" spans="1:4" ht="16.5" customHeight="1">
      <c r="A27" s="341">
        <v>4.2</v>
      </c>
      <c r="B27" s="342" t="s">
        <v>131</v>
      </c>
      <c r="C27" s="341">
        <v>33</v>
      </c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186</v>
      </c>
      <c r="D31" s="339">
        <f>D7+D13+D19+D25</f>
        <v>0</v>
      </c>
    </row>
    <row r="34" spans="2:4" ht="17.25">
      <c r="B34" s="434" t="s">
        <v>2</v>
      </c>
      <c r="C34" s="526" t="str">
        <f>+'Ekamut-caxs'!D78</f>
        <v>Ռ․Զաքարյան</v>
      </c>
      <c r="D34" s="526"/>
    </row>
    <row r="35" spans="2:4" ht="15.75" customHeight="1">
      <c r="B35" s="435" t="s">
        <v>4</v>
      </c>
      <c r="C35" s="527" t="s">
        <v>5</v>
      </c>
      <c r="D35" s="527"/>
    </row>
    <row r="36" spans="2:4" ht="27" customHeight="1">
      <c r="B36" s="31" t="s">
        <v>6</v>
      </c>
      <c r="C36" s="526" t="str">
        <f>+'Ekamut-caxs'!D80</f>
        <v>Գ․Իսրայելյան</v>
      </c>
      <c r="D36" s="526"/>
    </row>
    <row r="37" spans="2:4">
      <c r="C37" s="527" t="s">
        <v>5</v>
      </c>
      <c r="D37" s="527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D41" sqref="D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66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հ.81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273</v>
      </c>
      <c r="B3" s="495"/>
      <c r="C3" s="495"/>
      <c r="D3" s="495"/>
      <c r="E3" s="495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56439.5</v>
      </c>
      <c r="D8" s="130">
        <v>3444.6</v>
      </c>
      <c r="E8" s="130">
        <v>11747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7062</v>
      </c>
      <c r="D9" s="130">
        <v>255.4</v>
      </c>
      <c r="E9" s="130">
        <v>1637.4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295</v>
      </c>
      <c r="E10" s="452">
        <f>+M10</f>
        <v>1953</v>
      </c>
      <c r="F10" s="357">
        <v>11</v>
      </c>
      <c r="G10" s="358">
        <v>186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1953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295</v>
      </c>
      <c r="E11" s="452">
        <f>+M11</f>
        <v>1953</v>
      </c>
      <c r="F11" s="357">
        <v>12</v>
      </c>
      <c r="G11" s="363">
        <v>186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1953</v>
      </c>
    </row>
    <row r="12" spans="1:13" s="83" customFormat="1" ht="31.5" customHeight="1">
      <c r="A12" s="121"/>
      <c r="B12" s="366" t="s">
        <v>268</v>
      </c>
      <c r="C12" s="367">
        <f>ROUND(SUM(C8:C11),1)</f>
        <v>63501.5</v>
      </c>
      <c r="D12" s="367">
        <f>ROUND(SUM(D8:D11),1)</f>
        <v>4290</v>
      </c>
      <c r="E12" s="367">
        <f>ROUND(SUM(E8:E11),1)</f>
        <v>17290.400000000001</v>
      </c>
    </row>
    <row r="14" spans="1:13" ht="51" customHeight="1">
      <c r="B14" s="532" t="s">
        <v>269</v>
      </c>
      <c r="C14" s="532"/>
      <c r="D14" s="532"/>
      <c r="E14" s="532"/>
    </row>
    <row r="19" spans="2:5" ht="20.25" customHeight="1">
      <c r="B19" s="76" t="s">
        <v>2</v>
      </c>
      <c r="C19" s="76"/>
      <c r="D19" s="530" t="str">
        <f>+'Ekamut-caxs'!D78</f>
        <v>Ռ․Զաքարյան</v>
      </c>
      <c r="E19" s="530"/>
    </row>
    <row r="20" spans="2:5" ht="18.75" customHeight="1">
      <c r="B20" s="76" t="s">
        <v>4</v>
      </c>
      <c r="D20" s="531" t="s">
        <v>5</v>
      </c>
      <c r="E20" s="531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0" t="str">
        <f>+'Ekamut-caxs'!D80</f>
        <v>Գ․Իսրայելյան</v>
      </c>
      <c r="E22" s="530"/>
    </row>
    <row r="23" spans="2:5" ht="23.25" customHeight="1">
      <c r="D23" s="531" t="s">
        <v>5</v>
      </c>
      <c r="E23" s="531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D41" sqref="D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5" t="s">
        <v>66</v>
      </c>
      <c r="B1" s="535"/>
      <c r="C1" s="535"/>
      <c r="D1" s="535"/>
      <c r="E1" s="535"/>
      <c r="F1" s="535"/>
    </row>
    <row r="2" spans="1:8" ht="23.25" customHeight="1">
      <c r="A2" s="493" t="str">
        <f>+'Ekamut-caxs'!A13</f>
        <v xml:space="preserve">«Երևանի հ.81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314</v>
      </c>
      <c r="B3" s="493"/>
      <c r="C3" s="493"/>
      <c r="D3" s="493"/>
      <c r="E3" s="493"/>
      <c r="F3" s="493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 t="s">
        <v>336</v>
      </c>
      <c r="C11" s="130">
        <v>1</v>
      </c>
      <c r="D11" s="130">
        <v>193.4</v>
      </c>
      <c r="E11" s="130">
        <f t="shared" si="0"/>
        <v>193.4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2</v>
      </c>
      <c r="D14" s="130">
        <v>2598</v>
      </c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3</v>
      </c>
      <c r="D15" s="443">
        <f t="shared" si="2"/>
        <v>2791.4</v>
      </c>
      <c r="E15" s="443">
        <f t="shared" si="2"/>
        <v>193.4</v>
      </c>
      <c r="F15" s="443">
        <f t="shared" si="2"/>
        <v>0</v>
      </c>
      <c r="G15" s="27">
        <f>+C17+C18-E15</f>
        <v>-193.4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3" t="str">
        <f>+'Ekamut-caxs'!D78</f>
        <v>Ռ․Զաքարյան</v>
      </c>
      <c r="E21" s="533"/>
      <c r="F21" s="533"/>
    </row>
    <row r="22" spans="2:6" ht="18.75" customHeight="1">
      <c r="B22" s="13" t="s">
        <v>4</v>
      </c>
      <c r="D22" s="534" t="s">
        <v>5</v>
      </c>
      <c r="E22" s="534"/>
      <c r="F22" s="534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3" t="str">
        <f>+'Ekamut-caxs'!D80</f>
        <v>Գ․Իսրայելյան</v>
      </c>
      <c r="E24" s="533"/>
      <c r="F24" s="533"/>
    </row>
    <row r="25" spans="2:6" ht="23.25" customHeight="1">
      <c r="D25" s="534" t="s">
        <v>5</v>
      </c>
      <c r="E25" s="534"/>
      <c r="F25" s="534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https://mul2.yerevan.am/tasks/1972414/oneclick?token=84128bf6d735f39cf34bf9ddbc183bff</cp:keywords>
  <cp:lastModifiedBy>Lusine Petrosyan</cp:lastModifiedBy>
  <cp:lastPrinted>2024-11-06T11:52:59Z</cp:lastPrinted>
  <dcterms:created xsi:type="dcterms:W3CDTF">1996-10-14T23:33:28Z</dcterms:created>
  <dcterms:modified xsi:type="dcterms:W3CDTF">2024-12-29T18:59:45Z</dcterms:modified>
</cp:coreProperties>
</file>