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6F038D-0CB6-4669-A52A-50A2B5DCD52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Лист1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G40" i="9"/>
  <c r="I17" i="20"/>
  <c r="E17" i="20"/>
  <c r="D57" i="19"/>
  <c r="D38" i="19"/>
  <c r="D10" i="21" l="1"/>
  <c r="E7" i="11"/>
  <c r="K7" i="11"/>
  <c r="I7" i="11"/>
  <c r="J53" i="19" l="1"/>
  <c r="D73" i="19"/>
  <c r="C7" i="10"/>
  <c r="C12" i="10"/>
  <c r="C9" i="10"/>
  <c r="C19" i="9"/>
  <c r="D43" i="18" l="1"/>
  <c r="D18" i="20"/>
  <c r="D17" i="20"/>
  <c r="D16" i="20"/>
  <c r="D15" i="20"/>
  <c r="D14" i="20"/>
  <c r="D13" i="20"/>
  <c r="D12" i="20"/>
  <c r="D11" i="20"/>
  <c r="D10" i="20"/>
  <c r="D9" i="20"/>
  <c r="D8" i="20"/>
  <c r="D7" i="20"/>
  <c r="J32" i="20"/>
  <c r="J30" i="20"/>
  <c r="D61" i="19" l="1"/>
  <c r="D49" i="19"/>
  <c r="D47" i="19"/>
  <c r="D45" i="19"/>
  <c r="D44" i="19"/>
  <c r="A14" i="7"/>
  <c r="C98" i="7"/>
  <c r="C96" i="7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C91" i="7"/>
  <c r="C87" i="7"/>
  <c r="C80" i="7"/>
  <c r="L42" i="19" l="1"/>
  <c r="C79" i="7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15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25" i="19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88" i="7"/>
  <c r="A89" i="7" s="1"/>
  <c r="A90" i="7" s="1"/>
  <c r="A81" i="7"/>
  <c r="A82" i="7" s="1"/>
  <c r="A84" i="7" s="1"/>
  <c r="A85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20" i="9" s="1"/>
  <c r="A21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1" i="7"/>
  <c r="A50" i="19"/>
  <c r="A47" i="19"/>
  <c r="A48" i="19" s="1"/>
  <c r="A49" i="19" s="1"/>
  <c r="C29" i="7"/>
  <c r="A61" i="9" l="1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  <comment ref="I11" authorId="0" shapeId="0" xr:uid="{A6C403A8-52A4-4580-909E-D84668C99C4E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<sst xmlns="http://schemas.openxmlformats.org/spreadsheetml/2006/main" count="595" uniqueCount="344">
  <si>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</si>
  <si>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</si>
  <si>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</si>
  <si>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</si>
  <si>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</si>
  <si>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</si>
  <si>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</si>
  <si>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</si>
  <si>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</si>
  <si>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</si>
  <si>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</si>
  <si>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</si>
  <si>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</si>
  <si>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</si>
  <si>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</si>
  <si>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</si>
  <si>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</si>
  <si>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</si>
  <si>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</si>
  <si>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</si>
  <si>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</si>
  <si>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</si>
  <si>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</si>
  <si>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</si>
  <si>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</si>
  <si>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</si>
  <si>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</si>
  <si>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</si>
  <si>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</si>
  <si>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</si>
  <si>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</si>
  <si>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</si>
  <si>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</si>
  <si>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</si>
  <si>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</si>
  <si>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</si>
  <si>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</si>
  <si>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</si>
  <si>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</si>
  <si>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</si>
  <si>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</si>
  <si>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</si>
  <si>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</si>
  <si>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</si>
  <si>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</si>
  <si>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</si>
  <si>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</si>
  <si>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</si>
  <si>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</si>
  <si>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</si>
  <si>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</si>
  <si>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</si>
  <si>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</si>
  <si>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</si>
  <si>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</si>
  <si>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</si>
  <si>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</si>
  <si>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</si>
  <si>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</si>
  <si>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</si>
  <si>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</si>
  <si>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</si>
  <si>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</si>
  <si>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</si>
  <si>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</si>
  <si>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</si>
  <si>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</si>
  <si>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</si>
  <si>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</si>
  <si>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</si>
  <si>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</si>
  <si>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</si>
  <si>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</si>
  <si>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</si>
  <si>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</si>
  <si>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</si>
  <si>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</si>
  <si>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</si>
  <si>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</si>
  <si>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</si>
  <si>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</si>
  <si>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</si>
  <si>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</si>
  <si>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</si>
  <si>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</si>
  <si>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</si>
  <si>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</si>
  <si>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</si>
  <si>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</si>
  <si>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</si>
  <si>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</si>
  <si>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</si>
  <si>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</si>
  <si>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</si>
  <si>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</si>
  <si>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</si>
  <si>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</si>
  <si>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</si>
  <si>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</si>
  <si>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</si>
  <si>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</si>
  <si>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</si>
  <si>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</si>
  <si>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</si>
  <si>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</si>
  <si>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</si>
  <si>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</si>
  <si>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</si>
  <si>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</si>
  <si>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</si>
  <si>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</si>
  <si>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</si>
  <si>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</si>
  <si>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</si>
  <si>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</si>
  <si>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</si>
  <si>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</si>
  <si>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</si>
  <si>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</si>
  <si>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</si>
  <si>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</si>
  <si>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</si>
  <si>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</si>
  <si>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</si>
  <si>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</si>
  <si>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</si>
  <si>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</si>
  <si>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</si>
  <si>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</si>
  <si>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</si>
  <si>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</si>
  <si>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</si>
  <si>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</si>
  <si>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</si>
  <si>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</si>
  <si>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</si>
  <si>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</si>
  <si>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</si>
  <si>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</si>
  <si>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</si>
  <si>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</si>
  <si>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</si>
  <si>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</si>
  <si>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</si>
  <si>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</si>
  <si>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</si>
  <si>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</si>
  <si>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</si>
  <si>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</si>
  <si>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</si>
  <si>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</si>
  <si>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</si>
  <si>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</si>
  <si>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</si>
  <si>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</si>
  <si>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</si>
  <si>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</si>
  <si>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</si>
  <si>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</si>
  <si>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</si>
  <si>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</si>
  <si>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</si>
  <si>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</si>
  <si>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</si>
  <si>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</si>
  <si>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</si>
  <si>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</si>
  <si>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</si>
  <si>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</si>
  <si>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</si>
  <si>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</si>
  <si>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</si>
  <si>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</si>
  <si>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</si>
  <si>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</si>
  <si>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</si>
  <si>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</si>
  <si>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</si>
  <si>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</si>
  <si>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</si>
  <si>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</si>
  <si>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</si>
  <si>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</si>
  <si>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</si>
  <si>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</si>
  <si>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</si>
  <si>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</si>
  <si>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</si>
  <si>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</si>
  <si>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</si>
  <si>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</si>
  <si>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</si>
  <si>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</si>
  <si>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</si>
  <si>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</si>
  <si>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</si>
  <si>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</si>
  <si>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</si>
  <si>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</si>
  <si>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</si>
  <si>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</si>
  <si>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</si>
  <si>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</si>
  <si>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</si>
  <si>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</si>
  <si>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</si>
  <si>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</si>
  <si>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</si>
  <si>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</si>
  <si>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</si>
  <si>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</si>
  <si>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</si>
  <si>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</si>
  <si>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</si>
  <si>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</si>
  <si>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</si>
  <si>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</si>
  <si>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</si>
  <si>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</si>
  <si>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</si>
  <si>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</si>
  <si>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</si>
  <si>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</si>
  <si>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</si>
  <si>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</si>
  <si>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</si>
  <si>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</si>
  <si>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</si>
  <si>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</si>
  <si>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</si>
  <si>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</si>
  <si>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</si>
  <si>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</si>
  <si>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</si>
  <si>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</si>
  <si>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</si>
  <si>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</si>
  <si>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</si>
  <si>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</si>
  <si>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</si>
  <si>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</si>
  <si>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</si>
  <si>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</si>
  <si>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</si>
  <si>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</si>
  <si>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</si>
  <si>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</si>
  <si>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</si>
  <si>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</si>
  <si>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</si>
  <si>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</si>
  <si>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</si>
  <si>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</si>
  <si>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</si>
  <si>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</si>
  <si>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</si>
  <si>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</si>
  <si>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</si>
  <si>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</si>
  <si>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</si>
  <si>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</si>
  <si>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</si>
  <si>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</si>
  <si>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</si>
  <si>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</si>
  <si>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</si>
  <si>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</si>
  <si>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</si>
  <si>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</si>
  <si>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</si>
  <si>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</si>
  <si>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</si>
  <si>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</si>
  <si>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</si>
  <si>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</si>
  <si>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</si>
  <si>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</si>
  <si>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</si>
  <si>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</si>
  <si>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</si>
  <si>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</si>
  <si>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</si>
  <si>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</si>
  <si>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</si>
  <si>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</si>
  <si>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</si>
  <si>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</si>
  <si>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</si>
  <si>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</si>
  <si>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</si>
  <si>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</si>
  <si>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</si>
  <si>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</si>
  <si>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</si>
  <si>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</si>
  <si>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</si>
  <si>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</si>
  <si>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</si>
  <si>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</si>
  <si>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</si>
  <si>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</si>
  <si>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</si>
  <si>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</si>
  <si>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</si>
  <si>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</si>
  <si>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</si>
  <si>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</si>
  <si>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</si>
  <si>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</si>
  <si>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</si>
  <si>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</si>
  <si>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</si>
  <si>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</si>
  <si>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</si>
  <si>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</si>
  <si>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</si>
  <si>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</si>
  <si>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</si>
  <si>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</si>
  <si>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</si>
  <si>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</si>
  <si>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</si>
  <si>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</si>
  <si>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</si>
  <si>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</si>
  <si>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</si>
  <si>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</si>
  <si>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Աշոտ Խաչատրյանի անվան հ․80 մսուր-մանկապարտեզ» ՀՈԱԿ-ի </t>
  </si>
  <si>
    <t>Հայարփի Խաչատրյան</t>
  </si>
  <si>
    <t>Շողիկ Գևորգյան</t>
  </si>
  <si>
    <t>միջին Բ /տարատարիք</t>
  </si>
  <si>
    <t>31.12.2023թ</t>
  </si>
  <si>
    <t>31.12.2022թ</t>
  </si>
  <si>
    <t xml:space="preserve">«Բնական բարիքներ» ՍՊԸ </t>
  </si>
  <si>
    <t>տոնածառ</t>
  </si>
  <si>
    <t>3 պահակի փոխարինող</t>
  </si>
  <si>
    <t>,,,,,,,,,,,,,,,,,,,</t>
  </si>
  <si>
    <t>Գույք</t>
  </si>
  <si>
    <t>Կշեռք էլեկտրական</t>
  </si>
  <si>
    <t xml:space="preserve">Ընթացիկ վերանորոգում </t>
  </si>
  <si>
    <t>Ավագ խմբերի սանհանգույցների վերանորոգում</t>
  </si>
  <si>
    <t>մանկական անկողնային ծածկոցներ 155 հատ 2,0 հազ ՀՀ դրամ</t>
  </si>
  <si>
    <t>Էլեկտրական կշեռք</t>
  </si>
  <si>
    <t xml:space="preserve">Նախատեսվում է վերանորոգել երկու ավագ խմբերի սանհանգույցները՝ խողովակներ, զուգարանակոնքեր, լվացարաններ, կոսմետիկ բարեկարգում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</si>
</sst>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6" applyNumberFormat="1" applyFont="1" applyBorder="1" applyAlignment="1" applyProtection="1">
      <alignment horizontal="center" vertical="center" wrapText="1"/>
      <protection locked="0"/>
    </xf>
    <xf numFmtId="166" fontId="45" fillId="0" borderId="16" xfId="66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5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wACAAUABNAAAAAAAAAAAAAAAAAAAAAAAAAAAAAAAAAAAAAAAAAAAAAAAAAAAAAAAAAAAAAAAAAAAAAAAAAAAAAAAAAAAAAAAAAAAAAAAAAAAAAAAAAAAAAAAAAAAAAADoBwwAAAAdABcAA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wMjRaMCMGCSqGSIb3DQEJBDEWBBQ2ta6KUd1QJ/alwRQEjhfPPfGYUjArBgsqhkiG9w0BCRACDDEcMBowGDAWBBRE5xMFRVajmd/v2Zzf5CvSbEm8HjANBgkqhkiG9w0BAQEFAASCAQCFrsL2tKHRspUqCFUAHsfR9Q9AoCFCSPLpso/Zf6pWvmmajx6mA7TTlTs1uR1HxKEIzZooaDNdb03H/QwU1arJFiaAp4roTFWnDPENYXxzqTkzgIVHUCbtxCx8bTROXVOpbSp5lZvS1BfF7etBJmQ4XFq6AeYEkgLcjq9lO/NBVnO5zigmJ179W6XkA1ItpYH6R66AkXT3LgGD6hd7Ba8GuC1iG0aojJXn8M0gh1OruXArdJKLOieumpKBlPsFf36giPR4RQBuwAwzXGJuURcfxH+fFsTD61osXxHiQAymJml93O2bth6HIwJH4uL/GN0AWdsiQC6AznLY2orPUj+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wACAAUABNAAAAAAAAAAAAAAAAAAAAAAAAAAAAAAAAAAAAAAAAAAAAAAAAAAAAAAAAAAAAAAAAAAAAAAAAAAAAAAAAAAAAAAAAAAAAAAAAAAAAAAAAAAAAAAAAAAAAAADoBwwAAAAdABcAA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wMjdaMCMGCSqGSIb3DQEJBDEWBBSOqW523yDV9kEFkvSHkE+9y+eFdjArBgsqhkiG9w0BCRACDDEcMBowGDAWBBRE5xMFRVajmd/v2Zzf5CvSbEm8HjANBgkqhkiG9w0BAQEFAASCAQCSEkGFeOq+HiSN5Wb22CHItqThjWQbQG6d73Yn4VXrj8kWxz9oPE4e880XkAGydNIdKjJiAV3txCosFynIzx0t1X47I/KECe6VdCCG3Gqsd5voEuzXfp0jm9YnMhUhJSzK79lliZJnWLvabMRFeT7dyEMMzdJzFvakuJ/71J3pBJ9eHtsRBHAnwicoLJfyAT+D9IGnw43cRwitU4w7MLl/lP0hC6xEUO3bPi/ffEVU2wsHz5twO9xmU4KZRQKYLCKa4RlhF2CfLiEYZcDZ1nW1gWzmQkS5BrTSSro0829LP0tJji/S98kebFnZC4tKGdqMiLWj7nxmSmUayYn5/y4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AA627DC-D6C3-5B18-A3B2-CB19B07C5F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35FA7BD-B3E4-D49E-10DF-F80382A1DF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B84" sqref="B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38"/>
      <c r="D1" s="449" t="s">
        <v>183</v>
      </c>
      <c r="E1" s="451">
        <v>147</v>
      </c>
    </row>
    <row r="2" spans="1:10">
      <c r="C2" s="238"/>
      <c r="D2" s="449" t="s">
        <v>39</v>
      </c>
      <c r="E2" s="39"/>
    </row>
    <row r="3" spans="1:10">
      <c r="C3" s="238"/>
      <c r="D3" s="449" t="s">
        <v>208</v>
      </c>
      <c r="E3" s="39"/>
    </row>
    <row r="4" spans="1:10" s="29" customFormat="1" ht="24.75" customHeight="1">
      <c r="B4" s="244"/>
      <c r="C4" s="244"/>
      <c r="D4" s="449" t="s">
        <v>246</v>
      </c>
      <c r="E4" s="39"/>
      <c r="F4" s="55"/>
    </row>
    <row r="5" spans="1:10" s="29" customFormat="1" ht="20.25" customHeight="1">
      <c r="B5" s="244"/>
      <c r="C5" s="5"/>
      <c r="D5" s="449" t="s">
        <v>209</v>
      </c>
      <c r="E5" s="39"/>
      <c r="F5" s="55"/>
    </row>
    <row r="6" spans="1:10" s="29" customFormat="1" ht="20.25" customHeight="1">
      <c r="B6" s="244"/>
      <c r="C6" s="5"/>
      <c r="D6" s="449"/>
      <c r="E6" s="39"/>
      <c r="F6" s="55"/>
    </row>
    <row r="7" spans="1:10" ht="20.25" customHeight="1">
      <c r="C7" s="238"/>
      <c r="D7" s="449" t="s">
        <v>278</v>
      </c>
      <c r="E7" s="451">
        <v>149</v>
      </c>
    </row>
    <row r="8" spans="1:10" ht="20.25" customHeight="1">
      <c r="C8" s="238"/>
      <c r="D8" s="449" t="s">
        <v>279</v>
      </c>
      <c r="E8" s="238"/>
    </row>
    <row r="9" spans="1:10" ht="20.25" customHeight="1">
      <c r="C9" s="238"/>
      <c r="D9" s="449" t="s">
        <v>280</v>
      </c>
      <c r="E9" s="238"/>
    </row>
    <row r="10" spans="1:10" ht="20.25" customHeight="1">
      <c r="C10" s="235"/>
      <c r="D10" s="450" t="s">
        <v>287</v>
      </c>
      <c r="E10" s="235"/>
    </row>
    <row r="11" spans="1:10" ht="20.25" customHeight="1">
      <c r="C11" s="235"/>
      <c r="D11" s="449" t="s">
        <v>288</v>
      </c>
      <c r="E11" s="235"/>
    </row>
    <row r="12" spans="1:10" ht="20.25">
      <c r="A12" s="474" t="s">
        <v>40</v>
      </c>
      <c r="B12" s="474"/>
      <c r="C12" s="474"/>
      <c r="D12" s="474"/>
      <c r="E12" s="474"/>
      <c r="F12" s="381"/>
    </row>
    <row r="13" spans="1:10" ht="20.45" customHeight="1">
      <c r="A13" s="475" t="s">
        <v>327</v>
      </c>
      <c r="B13" s="475"/>
      <c r="C13" s="475"/>
      <c r="D13" s="475"/>
      <c r="E13" s="475"/>
      <c r="F13" s="373" t="s">
        <v>194</v>
      </c>
    </row>
    <row r="14" spans="1:10" ht="18.75" customHeight="1">
      <c r="A14" s="476" t="s">
        <v>321</v>
      </c>
      <c r="B14" s="476"/>
      <c r="C14" s="476"/>
      <c r="D14" s="476"/>
      <c r="E14" s="476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133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6">
        <v>86555</v>
      </c>
      <c r="E17" s="240"/>
      <c r="F17" s="148"/>
    </row>
    <row r="18" spans="1:6" ht="18.75" customHeight="1">
      <c r="A18" s="61">
        <f>+A17+1</f>
        <v>2</v>
      </c>
      <c r="B18" s="13" t="s">
        <v>218</v>
      </c>
      <c r="C18" s="399"/>
      <c r="D18" s="406">
        <f>+D19+D20</f>
        <v>48</v>
      </c>
      <c r="E18" s="240"/>
      <c r="F18" s="148"/>
    </row>
    <row r="19" spans="1:6" s="378" customFormat="1">
      <c r="A19" s="374">
        <f>+A18+0.1</f>
        <v>2.1</v>
      </c>
      <c r="B19" s="375" t="s">
        <v>219</v>
      </c>
      <c r="C19" s="375"/>
      <c r="D19" s="376">
        <v>48</v>
      </c>
      <c r="E19" s="377"/>
      <c r="F19" s="379"/>
    </row>
    <row r="20" spans="1:6" s="378" customFormat="1" ht="17.25" hidden="1" customHeight="1">
      <c r="A20" s="374">
        <f>+A19+0.1</f>
        <v>2.2000000000000002</v>
      </c>
      <c r="B20" s="375" t="s">
        <v>220</v>
      </c>
      <c r="C20" s="375"/>
      <c r="D20" s="376"/>
      <c r="E20" s="377"/>
      <c r="F20" s="379"/>
    </row>
    <row r="21" spans="1:6" ht="18.75" hidden="1" customHeight="1">
      <c r="A21" s="61">
        <f>+A18+1</f>
        <v>3</v>
      </c>
      <c r="B21" s="13" t="s">
        <v>221</v>
      </c>
      <c r="C21" s="399"/>
      <c r="D21" s="406">
        <f>+D22+D23</f>
        <v>0</v>
      </c>
      <c r="E21" s="240"/>
      <c r="F21" s="148"/>
    </row>
    <row r="22" spans="1:6" s="378" customFormat="1" ht="17.25" hidden="1" customHeight="1">
      <c r="A22" s="374">
        <f>+A21+0.1</f>
        <v>3.1</v>
      </c>
      <c r="B22" s="375" t="s">
        <v>222</v>
      </c>
      <c r="C22" s="375"/>
      <c r="D22" s="376"/>
      <c r="E22" s="377"/>
      <c r="F22" s="379"/>
    </row>
    <row r="23" spans="1:6" s="378" customFormat="1" ht="17.25" hidden="1" customHeight="1">
      <c r="A23" s="374">
        <f>+A22+0.1</f>
        <v>3.2</v>
      </c>
      <c r="B23" s="375" t="s">
        <v>223</v>
      </c>
      <c r="C23" s="375"/>
      <c r="D23" s="376"/>
      <c r="E23" s="377"/>
      <c r="F23" s="379"/>
    </row>
    <row r="24" spans="1:6" ht="18.75" customHeight="1">
      <c r="A24" s="61">
        <v>3</v>
      </c>
      <c r="B24" s="13" t="s">
        <v>224</v>
      </c>
      <c r="C24" s="399"/>
      <c r="D24" s="406">
        <f>+'Komunal '!N20</f>
        <v>13.4</v>
      </c>
      <c r="E24" s="240"/>
      <c r="F24" s="148"/>
    </row>
    <row r="25" spans="1:6" ht="18.75" customHeight="1">
      <c r="A25" s="61">
        <f>+A24+1</f>
        <v>4</v>
      </c>
      <c r="B25" s="13" t="s">
        <v>8</v>
      </c>
      <c r="C25" s="399"/>
      <c r="D25" s="236">
        <v>395</v>
      </c>
      <c r="E25" s="240"/>
      <c r="F25" s="148"/>
    </row>
    <row r="26" spans="1:6" ht="18.75" hidden="1" customHeight="1">
      <c r="A26" s="61">
        <f t="shared" ref="A26:A27" si="0">+A25+1</f>
        <v>5</v>
      </c>
      <c r="B26" s="13" t="s">
        <v>60</v>
      </c>
      <c r="C26" s="399"/>
      <c r="D26" s="406">
        <f>+'Komunal '!M28</f>
        <v>0</v>
      </c>
      <c r="E26" s="240"/>
      <c r="F26" s="148"/>
    </row>
    <row r="27" spans="1:6" ht="18.75" hidden="1" customHeight="1">
      <c r="A27" s="61">
        <f t="shared" si="0"/>
        <v>6</v>
      </c>
      <c r="B27" s="13" t="s">
        <v>115</v>
      </c>
      <c r="C27" s="399"/>
      <c r="D27" s="236"/>
      <c r="E27" s="240"/>
      <c r="F27" s="148"/>
    </row>
    <row r="28" spans="1:6" ht="18.75" hidden="1" customHeight="1">
      <c r="A28" s="61">
        <f>+A27+1</f>
        <v>7</v>
      </c>
      <c r="B28" s="13" t="s">
        <v>69</v>
      </c>
      <c r="C28" s="399"/>
      <c r="D28" s="236"/>
      <c r="E28" s="240"/>
      <c r="F28" s="148"/>
    </row>
    <row r="29" spans="1:6" ht="18.75" customHeight="1">
      <c r="A29" s="61">
        <v>5</v>
      </c>
      <c r="B29" s="13" t="s">
        <v>121</v>
      </c>
      <c r="C29" s="399"/>
      <c r="D29" s="406">
        <f>SUM(D30:D31)</f>
        <v>3594</v>
      </c>
      <c r="E29" s="240"/>
      <c r="F29" s="148"/>
    </row>
    <row r="30" spans="1:6" s="378" customFormat="1">
      <c r="A30" s="374">
        <f>+A29+0.1</f>
        <v>5.0999999999999996</v>
      </c>
      <c r="B30" s="375" t="s">
        <v>70</v>
      </c>
      <c r="C30" s="375"/>
      <c r="D30" s="408">
        <f>+D73</f>
        <v>3594</v>
      </c>
      <c r="E30" s="377"/>
      <c r="F30" s="379"/>
    </row>
    <row r="31" spans="1:6" s="378" customFormat="1" hidden="1">
      <c r="A31" s="374">
        <f>+A30+0.1</f>
        <v>5.1999999999999993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6</v>
      </c>
      <c r="B32" s="13" t="s">
        <v>9</v>
      </c>
      <c r="C32" s="399"/>
      <c r="D32" s="236"/>
      <c r="E32" s="240"/>
      <c r="F32" s="148" t="s">
        <v>323</v>
      </c>
    </row>
    <row r="33" spans="1:14" ht="18.75" hidden="1" customHeight="1">
      <c r="A33" s="61">
        <f>+A32+1</f>
        <v>7</v>
      </c>
      <c r="B33" s="13" t="s">
        <v>283</v>
      </c>
      <c r="C33" s="399"/>
      <c r="D33" s="236"/>
      <c r="E33" s="240"/>
      <c r="F33" s="148" t="s">
        <v>190</v>
      </c>
    </row>
    <row r="34" spans="1:14">
      <c r="A34" s="52"/>
      <c r="B34" s="83" t="s">
        <v>27</v>
      </c>
      <c r="C34" s="402"/>
      <c r="D34" s="407">
        <f>SUM(D17:D18,D21,D24:D29,D32:D33)</f>
        <v>90605.4</v>
      </c>
      <c r="E34" s="404"/>
    </row>
    <row r="35" spans="1:14" ht="15.75" customHeight="1">
      <c r="A35" s="29"/>
      <c r="B35" s="52"/>
      <c r="C35" s="399"/>
      <c r="D35" s="236"/>
      <c r="E35" s="236"/>
    </row>
    <row r="36" spans="1:14" ht="20.25">
      <c r="A36" s="52" t="s">
        <v>10</v>
      </c>
      <c r="B36" s="381" t="s">
        <v>134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62024.9</v>
      </c>
      <c r="E37" s="240"/>
      <c r="F37" s="148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f>247.4+33.583*3+37.7*3</f>
        <v>461.24900000000002</v>
      </c>
      <c r="E38" s="377"/>
      <c r="F38" s="379"/>
    </row>
    <row r="39" spans="1:14" s="378" customFormat="1" ht="15" customHeight="1">
      <c r="A39" s="374">
        <f>+A38+0.1</f>
        <v>1.2000000000000002</v>
      </c>
      <c r="B39" s="375" t="s">
        <v>248</v>
      </c>
      <c r="C39" s="375"/>
      <c r="D39" s="376">
        <f>+Ashkhatavardz!M7</f>
        <v>3893.9680000000003</v>
      </c>
      <c r="E39" s="377"/>
      <c r="F39" s="379"/>
      <c r="G39" s="378" t="s">
        <v>215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</f>
        <v>14746.1</v>
      </c>
      <c r="E40" s="240"/>
      <c r="F40" s="148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11575.1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2565.1999999999998</v>
      </c>
      <c r="E41" s="240"/>
      <c r="F41" s="236">
        <f>+D41-'Komunal '!F27</f>
        <v>0</v>
      </c>
      <c r="L41" s="5">
        <f>+'Snund ev finans. pastaci'!E8+'Snund ev finans. pastaci'!E9</f>
        <v>11575.1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1318.7</v>
      </c>
      <c r="E42" s="240"/>
      <c r="F42" s="236">
        <f>+D42-'Komunal '!J27</f>
        <v>0</v>
      </c>
      <c r="L42" s="83">
        <f>+L41+L40*0.8</f>
        <v>20835.18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351.4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6">
        <f>3.5*12</f>
        <v>42</v>
      </c>
      <c r="E44" s="240"/>
      <c r="F44" s="148"/>
    </row>
    <row r="45" spans="1:14" ht="18.75" customHeight="1">
      <c r="A45" s="61">
        <f t="shared" si="1"/>
        <v>7</v>
      </c>
      <c r="B45" s="13" t="s">
        <v>17</v>
      </c>
      <c r="C45" s="399"/>
      <c r="D45" s="236">
        <f>5*12</f>
        <v>60</v>
      </c>
      <c r="E45" s="240"/>
      <c r="F45" s="148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115.19999999999999</v>
      </c>
      <c r="E46" s="240"/>
      <c r="F46" s="148"/>
    </row>
    <row r="47" spans="1:14" s="378" customFormat="1">
      <c r="A47" s="374">
        <f>+A46+0.1</f>
        <v>8.1</v>
      </c>
      <c r="B47" s="375" t="s">
        <v>19</v>
      </c>
      <c r="C47" s="375"/>
      <c r="D47" s="376">
        <f>4.8*12</f>
        <v>57.599999999999994</v>
      </c>
      <c r="E47" s="377"/>
      <c r="F47" s="379"/>
    </row>
    <row r="48" spans="1:14" s="378" customFormat="1" hidden="1">
      <c r="A48" s="374">
        <f>+A47+0.1</f>
        <v>8.1999999999999993</v>
      </c>
      <c r="B48" s="375" t="s">
        <v>20</v>
      </c>
      <c r="C48" s="375"/>
      <c r="D48" s="376"/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f>4.8*12</f>
        <v>57.599999999999994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6"/>
      <c r="E50" s="240"/>
      <c r="F50" s="148" t="s">
        <v>240</v>
      </c>
    </row>
    <row r="51" spans="1:11" ht="18.75" customHeight="1">
      <c r="A51" s="61">
        <v>9</v>
      </c>
      <c r="B51" s="13" t="s">
        <v>28</v>
      </c>
      <c r="C51" s="399"/>
      <c r="D51" s="236">
        <v>882</v>
      </c>
      <c r="E51" s="240"/>
      <c r="F51" s="148">
        <v>6</v>
      </c>
      <c r="G51" s="5" t="s">
        <v>181</v>
      </c>
      <c r="H51" s="5">
        <v>147</v>
      </c>
      <c r="I51" s="5" t="s">
        <v>182</v>
      </c>
      <c r="J51" s="5">
        <f>+F51*H51</f>
        <v>882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6">
        <v>167.4</v>
      </c>
      <c r="E52" s="240"/>
      <c r="F52" s="236">
        <f>+$F$51</f>
        <v>6</v>
      </c>
      <c r="G52" s="5" t="s">
        <v>181</v>
      </c>
      <c r="H52" s="5">
        <v>27.9</v>
      </c>
      <c r="I52" s="5" t="s">
        <v>182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72</v>
      </c>
      <c r="C53" s="399"/>
      <c r="D53" s="236">
        <v>880</v>
      </c>
      <c r="E53" s="240"/>
      <c r="F53" s="236">
        <f t="shared" ref="F53:F55" si="3">+$F$51</f>
        <v>6</v>
      </c>
      <c r="G53" s="5" t="s">
        <v>181</v>
      </c>
      <c r="H53" s="5" t="s">
        <v>241</v>
      </c>
      <c r="I53" s="5" t="s">
        <v>182</v>
      </c>
      <c r="J53" s="5">
        <f>2*80+2*110+2*250</f>
        <v>880</v>
      </c>
      <c r="K53" s="5" t="s">
        <v>242</v>
      </c>
    </row>
    <row r="54" spans="1:11" ht="18.75" customHeight="1">
      <c r="A54" s="61">
        <f t="shared" si="2"/>
        <v>12</v>
      </c>
      <c r="B54" s="13" t="s">
        <v>46</v>
      </c>
      <c r="C54" s="399"/>
      <c r="D54" s="236">
        <v>232.2</v>
      </c>
      <c r="E54" s="240"/>
      <c r="F54" s="236"/>
    </row>
    <row r="55" spans="1:11" ht="18.75" customHeight="1">
      <c r="A55" s="61">
        <f t="shared" si="2"/>
        <v>13</v>
      </c>
      <c r="B55" s="13" t="s">
        <v>117</v>
      </c>
      <c r="C55" s="399"/>
      <c r="D55" s="236">
        <v>50</v>
      </c>
      <c r="E55" s="240"/>
      <c r="F55" s="236">
        <f t="shared" si="3"/>
        <v>6</v>
      </c>
      <c r="G55" s="5" t="s">
        <v>181</v>
      </c>
      <c r="H55" s="5">
        <v>38.700000000000003</v>
      </c>
      <c r="I55" s="5" t="s">
        <v>182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6">
        <v>65.2</v>
      </c>
      <c r="E56" s="240"/>
      <c r="F56" s="148"/>
    </row>
    <row r="57" spans="1:11" ht="18.75" customHeight="1">
      <c r="A57" s="61">
        <f t="shared" si="2"/>
        <v>15</v>
      </c>
      <c r="B57" s="13" t="s">
        <v>24</v>
      </c>
      <c r="C57" s="399"/>
      <c r="D57" s="236">
        <f>510.9+470</f>
        <v>980.9</v>
      </c>
      <c r="E57" s="240"/>
      <c r="F57" s="148"/>
    </row>
    <row r="58" spans="1:11" ht="18.75" customHeight="1">
      <c r="A58" s="61">
        <f t="shared" si="2"/>
        <v>16</v>
      </c>
      <c r="B58" s="13" t="s">
        <v>25</v>
      </c>
      <c r="C58" s="399"/>
      <c r="D58" s="236">
        <v>168.3</v>
      </c>
      <c r="E58" s="240"/>
      <c r="F58" s="148"/>
    </row>
    <row r="59" spans="1:11" ht="18.75" hidden="1" customHeight="1">
      <c r="A59" s="61">
        <f t="shared" si="2"/>
        <v>17</v>
      </c>
      <c r="B59" s="13" t="s">
        <v>64</v>
      </c>
      <c r="C59" s="399"/>
      <c r="D59" s="236"/>
      <c r="E59" s="240"/>
      <c r="F59" s="148"/>
    </row>
    <row r="60" spans="1:11" ht="18.75" hidden="1" customHeight="1">
      <c r="A60" s="61">
        <f t="shared" si="2"/>
        <v>18</v>
      </c>
      <c r="B60" s="13" t="s">
        <v>51</v>
      </c>
      <c r="C60" s="399"/>
      <c r="D60" s="236"/>
      <c r="E60" s="240"/>
      <c r="F60" s="148"/>
    </row>
    <row r="61" spans="1:11" ht="18.75" customHeight="1">
      <c r="A61" s="61">
        <v>17</v>
      </c>
      <c r="B61" s="13" t="s">
        <v>43</v>
      </c>
      <c r="C61" s="399"/>
      <c r="D61" s="236">
        <f t="shared" ref="D61" si="4">9*12</f>
        <v>108</v>
      </c>
      <c r="E61" s="240"/>
      <c r="F61" s="148"/>
    </row>
    <row r="62" spans="1:11" ht="18.75" customHeight="1">
      <c r="A62" s="61">
        <f t="shared" si="2"/>
        <v>18</v>
      </c>
      <c r="B62" s="13" t="s">
        <v>73</v>
      </c>
      <c r="C62" s="399"/>
      <c r="D62" s="236">
        <v>50</v>
      </c>
      <c r="E62" s="240"/>
      <c r="F62" s="148"/>
    </row>
    <row r="63" spans="1:11" ht="18.75" customHeight="1">
      <c r="A63" s="61">
        <f t="shared" si="2"/>
        <v>19</v>
      </c>
      <c r="B63" s="13" t="s">
        <v>74</v>
      </c>
      <c r="C63" s="399"/>
      <c r="D63" s="236">
        <v>107</v>
      </c>
      <c r="E63" s="240"/>
      <c r="F63" s="148"/>
    </row>
    <row r="64" spans="1:11" ht="18.75" customHeight="1">
      <c r="A64" s="61">
        <f t="shared" si="2"/>
        <v>20</v>
      </c>
      <c r="B64" s="13" t="s">
        <v>44</v>
      </c>
      <c r="C64" s="399"/>
      <c r="D64" s="236">
        <v>3</v>
      </c>
      <c r="E64" s="240"/>
      <c r="F64" s="148"/>
    </row>
    <row r="65" spans="1:7" ht="18.75" customHeight="1">
      <c r="A65" s="61">
        <f t="shared" si="2"/>
        <v>21</v>
      </c>
      <c r="B65" s="13" t="s">
        <v>119</v>
      </c>
      <c r="C65" s="399"/>
      <c r="D65" s="236">
        <v>31.2</v>
      </c>
      <c r="E65" s="240"/>
      <c r="F65" s="148"/>
    </row>
    <row r="66" spans="1:7" ht="18.75" hidden="1" customHeight="1">
      <c r="A66" s="61">
        <f t="shared" si="2"/>
        <v>22</v>
      </c>
      <c r="B66" s="13" t="s">
        <v>45</v>
      </c>
      <c r="C66" s="399"/>
      <c r="D66" s="236"/>
      <c r="E66" s="240"/>
      <c r="F66" s="148"/>
    </row>
    <row r="67" spans="1:7" ht="18.75" customHeight="1">
      <c r="A67" s="61">
        <v>22</v>
      </c>
      <c r="B67" s="13" t="s">
        <v>61</v>
      </c>
      <c r="C67" s="399"/>
      <c r="D67" s="236">
        <v>48</v>
      </c>
      <c r="E67" s="240"/>
      <c r="F67" s="148"/>
    </row>
    <row r="68" spans="1:7" ht="18.75" hidden="1" customHeight="1">
      <c r="A68" s="61">
        <f t="shared" si="2"/>
        <v>23</v>
      </c>
      <c r="B68" s="13"/>
      <c r="C68" s="399"/>
      <c r="D68" s="236"/>
      <c r="E68" s="240"/>
      <c r="F68" s="148"/>
    </row>
    <row r="69" spans="1:7" ht="18.75" hidden="1" customHeight="1">
      <c r="A69" s="61">
        <f t="shared" si="2"/>
        <v>24</v>
      </c>
      <c r="B69" s="13"/>
      <c r="C69" s="399"/>
      <c r="D69" s="236"/>
      <c r="E69" s="240"/>
      <c r="F69" s="148" t="s">
        <v>324</v>
      </c>
    </row>
    <row r="70" spans="1:7" ht="18" hidden="1" customHeight="1">
      <c r="A70" s="61">
        <f t="shared" si="2"/>
        <v>25</v>
      </c>
      <c r="B70" s="13" t="s">
        <v>212</v>
      </c>
      <c r="C70" s="399"/>
      <c r="D70" s="236"/>
      <c r="E70" s="240"/>
      <c r="F70" s="148"/>
    </row>
    <row r="71" spans="1:7" ht="18.75" hidden="1" customHeight="1">
      <c r="A71" s="61">
        <f t="shared" si="2"/>
        <v>26</v>
      </c>
      <c r="B71" s="13" t="s">
        <v>211</v>
      </c>
      <c r="C71" s="399"/>
      <c r="D71" s="236"/>
      <c r="E71" s="240"/>
      <c r="F71" s="148"/>
    </row>
    <row r="72" spans="1:7" ht="18.75" customHeight="1">
      <c r="A72" s="61">
        <v>23</v>
      </c>
      <c r="B72" s="13" t="s">
        <v>26</v>
      </c>
      <c r="C72" s="399"/>
      <c r="D72" s="236">
        <v>3594</v>
      </c>
      <c r="E72" s="240"/>
      <c r="F72" s="148"/>
    </row>
    <row r="73" spans="1:7" s="378" customFormat="1">
      <c r="A73" s="374">
        <f>+A72+0.1</f>
        <v>23.1</v>
      </c>
      <c r="B73" s="375" t="s">
        <v>75</v>
      </c>
      <c r="C73" s="375"/>
      <c r="D73" s="467">
        <f>+D72</f>
        <v>3594</v>
      </c>
      <c r="E73" s="377"/>
      <c r="F73" s="379"/>
    </row>
    <row r="74" spans="1:7" hidden="1">
      <c r="A74" s="61">
        <f>+A72+1</f>
        <v>24</v>
      </c>
      <c r="B74" s="13" t="s">
        <v>76</v>
      </c>
      <c r="C74" s="399"/>
      <c r="D74" s="236"/>
      <c r="E74" s="240"/>
      <c r="F74" s="148"/>
    </row>
    <row r="75" spans="1:7">
      <c r="A75" s="61">
        <v>24</v>
      </c>
      <c r="B75" s="13" t="s">
        <v>65</v>
      </c>
      <c r="C75" s="399"/>
      <c r="D75" s="236">
        <v>2014.7</v>
      </c>
      <c r="E75" s="240"/>
      <c r="F75" s="148"/>
    </row>
    <row r="76" spans="1:7">
      <c r="A76" s="29"/>
      <c r="B76" s="83" t="s">
        <v>29</v>
      </c>
      <c r="C76" s="402"/>
      <c r="D76" s="407">
        <f>SUM(D37,D40:D46,D50:D72,D74:D75)</f>
        <v>90605.399999999965</v>
      </c>
      <c r="E76" s="404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7" t="s">
        <v>328</v>
      </c>
      <c r="E78" s="235"/>
    </row>
    <row r="79" spans="1:7" ht="15.75" hidden="1" customHeight="1">
      <c r="B79" s="55"/>
      <c r="D79" s="234" t="s">
        <v>91</v>
      </c>
      <c r="E79" s="241"/>
    </row>
    <row r="80" spans="1:7" ht="30.75" hidden="1" customHeight="1">
      <c r="B80" s="209" t="s">
        <v>6</v>
      </c>
      <c r="C80" s="233"/>
      <c r="D80" s="237" t="s">
        <v>329</v>
      </c>
      <c r="E80" s="233"/>
    </row>
    <row r="81" spans="1:6" ht="13.5" hidden="1" customHeight="1">
      <c r="D81" s="234" t="s">
        <v>91</v>
      </c>
      <c r="E81" s="241"/>
    </row>
    <row r="82" spans="1:6" hidden="1">
      <c r="B82" s="45" t="s">
        <v>185</v>
      </c>
    </row>
    <row r="83" spans="1:6" s="208" customFormat="1" ht="109.5" customHeight="1">
      <c r="A83" s="253" t="s">
        <v>200</v>
      </c>
      <c r="D83" s="251"/>
      <c r="E83" s="252" t="s">
        <v>217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2.85546875" style="44" customWidth="1"/>
    <col min="4" max="4" width="6.4257812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5"/>
      <c r="B1" s="246"/>
      <c r="C1" s="452" t="s">
        <v>183</v>
      </c>
      <c r="D1" s="453">
        <f>+'Ekamut-caxs'!E1+1</f>
        <v>148</v>
      </c>
      <c r="E1" s="55"/>
      <c r="F1" s="29"/>
      <c r="G1" s="29"/>
    </row>
    <row r="2" spans="1:10" s="42" customFormat="1" ht="17.25">
      <c r="A2" s="245"/>
      <c r="B2" s="247"/>
      <c r="C2" s="452" t="s">
        <v>39</v>
      </c>
      <c r="D2" s="454"/>
      <c r="E2" s="55"/>
      <c r="F2" s="29"/>
      <c r="G2" s="29"/>
    </row>
    <row r="3" spans="1:10" s="42" customFormat="1" ht="17.25">
      <c r="A3" s="245"/>
      <c r="B3" s="247"/>
      <c r="C3" s="452" t="s">
        <v>208</v>
      </c>
      <c r="D3" s="454"/>
      <c r="E3" s="55"/>
      <c r="F3" s="29"/>
      <c r="G3" s="29"/>
    </row>
    <row r="4" spans="1:10" s="42" customFormat="1" ht="17.25">
      <c r="A4" s="245"/>
      <c r="B4" s="247"/>
      <c r="C4" s="452" t="s">
        <v>246</v>
      </c>
      <c r="D4" s="455"/>
      <c r="E4" s="55"/>
      <c r="F4" s="29"/>
      <c r="G4" s="29"/>
    </row>
    <row r="5" spans="1:10" s="42" customFormat="1" ht="17.25">
      <c r="A5" s="245"/>
      <c r="B5" s="247"/>
      <c r="C5" s="452" t="s">
        <v>209</v>
      </c>
      <c r="D5" s="455"/>
      <c r="E5" s="55"/>
      <c r="F5" s="29"/>
      <c r="G5" s="29"/>
    </row>
    <row r="6" spans="1:10" s="42" customFormat="1" ht="17.25">
      <c r="A6" s="245"/>
      <c r="B6" s="247"/>
      <c r="C6" s="452"/>
      <c r="D6" s="455"/>
      <c r="E6" s="55"/>
      <c r="F6" s="29"/>
      <c r="G6" s="29"/>
    </row>
    <row r="7" spans="1:10" s="42" customFormat="1" ht="17.25">
      <c r="A7" s="245"/>
      <c r="B7" s="409"/>
      <c r="C7" s="456" t="s">
        <v>278</v>
      </c>
      <c r="D7" s="453">
        <f>+'Ekamut-caxs'!E7+1</f>
        <v>150</v>
      </c>
      <c r="E7" s="372"/>
      <c r="F7" s="55"/>
      <c r="G7" s="29"/>
      <c r="H7" s="29"/>
      <c r="I7" s="29"/>
      <c r="J7" s="29"/>
    </row>
    <row r="8" spans="1:10" s="42" customFormat="1" ht="17.25">
      <c r="A8" s="245"/>
      <c r="B8" s="245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5"/>
      <c r="B9" s="245"/>
      <c r="C9" s="457" t="s">
        <v>280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0" t="str">
        <f>+'Ekamut-caxs'!D10</f>
        <v>«10» մայիսի, 2024թ.</v>
      </c>
      <c r="D10" s="459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5" t="str">
        <f>+'Ekamut-caxs'!A13:E13</f>
        <v xml:space="preserve">«Երևանի Աշոտ Խաչատրյանի անվան հ․80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322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5"/>
      <c r="B17" s="247"/>
      <c r="C17" s="411" t="s">
        <v>210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15.86999999999999</v>
      </c>
      <c r="G18" s="145" t="s">
        <v>206</v>
      </c>
    </row>
    <row r="19" spans="1:7" s="42" customFormat="1" ht="40.9" customHeight="1" thickBot="1">
      <c r="A19" s="417" t="s">
        <v>7</v>
      </c>
      <c r="B19" s="418" t="s">
        <v>31</v>
      </c>
      <c r="C19" s="135">
        <f>+'Dramakani hamematakan'!D6</f>
        <v>58.7</v>
      </c>
      <c r="D19" s="419"/>
      <c r="E19" s="477" t="s">
        <v>207</v>
      </c>
      <c r="F19" s="477"/>
      <c r="G19" s="143"/>
    </row>
    <row r="20" spans="1:7" s="42" customFormat="1" ht="17.25">
      <c r="A20" s="417" t="s">
        <v>10</v>
      </c>
      <c r="B20" s="418" t="s">
        <v>79</v>
      </c>
      <c r="C20" s="135">
        <f>SUM(C21:C22,C25,C29:C35)</f>
        <v>87118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86555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48</v>
      </c>
      <c r="D22" s="239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48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4">
        <f>SUM(C26:C28)</f>
        <v>120</v>
      </c>
      <c r="D25" s="239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hidden="1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0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249</v>
      </c>
      <c r="C28" s="386">
        <v>120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4">
        <f>+'Ekamut-caxs'!D25</f>
        <v>395</v>
      </c>
      <c r="D29" s="239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3" t="str">
        <f>+'Ekamut-caxs'!B26</f>
        <v>Սպասարկման և կոմունալ համավճարներից</v>
      </c>
      <c r="C30" s="133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4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32</v>
      </c>
      <c r="C33" s="133"/>
      <c r="D33" s="239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3" t="str">
        <f>+'Ekamut-caxs'!B32</f>
        <v>Բանկի տոկոսից</v>
      </c>
      <c r="C34" s="133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3" t="str">
        <f>+'Ekamut-caxs'!B33</f>
        <v>Այլ եկամուտներ</v>
      </c>
      <c r="C35" s="133">
        <f>+'Ekamut-caxs'!D33</f>
        <v>0</v>
      </c>
      <c r="D35" s="239"/>
      <c r="E35" s="55" t="s">
        <v>325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5">
        <f>C37+C79+C91</f>
        <v>85146.129999999976</v>
      </c>
      <c r="D36" s="420"/>
      <c r="E36" s="148"/>
      <c r="F36" s="29"/>
      <c r="G36" s="29"/>
    </row>
    <row r="37" spans="1:7" s="42" customFormat="1" ht="17.25">
      <c r="A37" s="28" t="s">
        <v>53</v>
      </c>
      <c r="B37" s="418" t="s">
        <v>56</v>
      </c>
      <c r="C37" s="135">
        <f>SUM(C38,C41:C47,C51:C73,C77:C78)</f>
        <v>85026.129999999976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62024.9</v>
      </c>
      <c r="D38" s="239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461.24900000000002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3893.9680000000003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4">
        <f>+'Ekamut-caxs'!D40</f>
        <v>14746.1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2565.1999999999998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4">
        <f>+'Ekamut-caxs'!D42</f>
        <v>1318.7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4">
        <f>+'Komunal '!M27</f>
        <v>338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4">
        <f>+'Ekamut-caxs'!D44</f>
        <v>42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4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4">
        <f>SUM(C48:C50)</f>
        <v>115.19999999999999</v>
      </c>
      <c r="D47" s="239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57.599999999999994</v>
      </c>
      <c r="D48" s="392"/>
      <c r="E48" s="393"/>
      <c r="F48" s="394"/>
      <c r="G48" s="394"/>
    </row>
    <row r="49" spans="1:7" s="395" customFormat="1" ht="15.75" hidden="1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57.599999999999994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4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4">
        <f>+'Ekamut-caxs'!D51</f>
        <v>882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4">
        <f>+'Ekamut-caxs'!D52</f>
        <v>167.4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4">
        <f>+'Ekamut-caxs'!D53</f>
        <v>880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4">
        <f>+'Ekamut-caxs'!D54</f>
        <v>232.2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4">
        <f>+'Ekamut-caxs'!D55</f>
        <v>50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4">
        <f>+'Ekamut-caxs'!D56</f>
        <v>65.2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4">
        <f>+'Ekamut-caxs'!D57</f>
        <v>980.9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4">
        <f>+'Ekamut-caxs'!D58</f>
        <v>168.3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4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4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4">
        <f>+'Ekamut-caxs'!D62</f>
        <v>50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+'Ekamut-caxs'!B64</f>
        <v>էլ․ստորագրության գծով</v>
      </c>
      <c r="C65" s="134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21</v>
      </c>
      <c r="B66" s="243" t="str">
        <f>+'Ekamut-caxs'!B65</f>
        <v>Հայտարարության գծով</v>
      </c>
      <c r="C66" s="134">
        <f>+'Ekamut-caxs'!D65</f>
        <v>31.2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+'Ekamut-caxs'!B66</f>
        <v>Բաժանորդագրության գծով</v>
      </c>
      <c r="C67" s="134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v>22</v>
      </c>
      <c r="B68" s="243" t="str">
        <f>+'Ekamut-caxs'!B67</f>
        <v>Վերապատրաստման գծով</v>
      </c>
      <c r="C68" s="134">
        <f>+'Ekamut-caxs'!D67</f>
        <v>48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3">
        <f>+'Ekamut-caxs'!B68</f>
        <v>0</v>
      </c>
      <c r="C69" s="133">
        <f>+'Ekamut-caxs'!D68</f>
        <v>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3">
        <f>+'Ekamut-caxs'!B69</f>
        <v>0</v>
      </c>
      <c r="C70" s="133">
        <f>+'Ekamut-caxs'!D69</f>
        <v>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3" t="str">
        <f>+'Ekamut-caxs'!B70</f>
        <v>Դուրսգրվող գույքի վերագնահատման գծով</v>
      </c>
      <c r="C71" s="134">
        <f>+'Ekamut-caxs'!D70</f>
        <v>0</v>
      </c>
      <c r="D71" s="239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26</v>
      </c>
      <c r="B72" s="243" t="str">
        <f>+'Ekamut-caxs'!B71</f>
        <v>Կրակմարիչների լիցքավորում</v>
      </c>
      <c r="C72" s="134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3" t="s">
        <v>34</v>
      </c>
      <c r="C73" s="134">
        <f>SUM(C74:C76)</f>
        <v>0</v>
      </c>
      <c r="D73" s="239"/>
      <c r="E73" s="55"/>
      <c r="F73" s="29"/>
      <c r="G73" s="29"/>
    </row>
    <row r="74" spans="1:7" s="395" customFormat="1" ht="15.75" hidden="1" customHeight="1">
      <c r="A74" s="383">
        <f>+A73+0.1</f>
        <v>27.1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27.200000000000003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27.300000000000004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v>23</v>
      </c>
      <c r="B77" s="243" t="s">
        <v>36</v>
      </c>
      <c r="C77" s="134">
        <f>+'Deb. ev kreditor'!D59-'Deb. ev kreditor'!D55</f>
        <v>42.830000000000013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3" t="s">
        <v>82</v>
      </c>
      <c r="C78" s="133"/>
      <c r="D78" s="239"/>
      <c r="E78" s="55" t="s">
        <v>191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5">
        <f>C80+C87</f>
        <v>120</v>
      </c>
      <c r="D79" s="420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4">
        <f>SUM(C81:C86)</f>
        <v>120</v>
      </c>
      <c r="D80" s="239"/>
      <c r="E80" s="55"/>
      <c r="F80" s="29"/>
      <c r="G80" s="29"/>
    </row>
    <row r="81" spans="1:7" s="395" customFormat="1" ht="15.75" hidden="1" customHeight="1">
      <c r="A81" s="383">
        <f t="shared" ref="A81:A85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hidden="1" customHeight="1">
      <c r="A83" s="383">
        <v>1.1000000000000001</v>
      </c>
      <c r="B83" s="384" t="s">
        <v>85</v>
      </c>
      <c r="C83" s="385"/>
      <c r="D83" s="392"/>
      <c r="E83" s="393">
        <v>139</v>
      </c>
      <c r="F83" s="394"/>
      <c r="G83" s="394"/>
    </row>
    <row r="84" spans="1:7" s="395" customFormat="1" ht="15.75" hidden="1" customHeight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customHeight="1">
      <c r="A86" s="383">
        <v>1.1000000000000001</v>
      </c>
      <c r="B86" s="384" t="s">
        <v>83</v>
      </c>
      <c r="C86" s="385">
        <v>120</v>
      </c>
      <c r="D86" s="392"/>
      <c r="E86" s="393" t="s">
        <v>326</v>
      </c>
      <c r="F86" s="394"/>
      <c r="G86" s="394"/>
    </row>
    <row r="87" spans="1:7" s="42" customFormat="1" ht="34.5" hidden="1">
      <c r="A87" s="35">
        <v>2</v>
      </c>
      <c r="B87" s="243" t="s">
        <v>87</v>
      </c>
      <c r="C87" s="134">
        <f>SUM(C88:C90)</f>
        <v>0</v>
      </c>
      <c r="D87" s="239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139</v>
      </c>
      <c r="C91" s="135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3" t="s">
        <v>14</v>
      </c>
      <c r="C92" s="133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5">
        <f>C19+C20-C36</f>
        <v>2030.5700000000215</v>
      </c>
      <c r="D94" s="420"/>
      <c r="E94" s="477" t="s">
        <v>184</v>
      </c>
      <c r="F94" s="477"/>
      <c r="G94" s="144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478" t="str">
        <f>+'Ekamut-caxs'!D78</f>
        <v>Հայարփի Խաչատրյան</v>
      </c>
      <c r="D96" s="478"/>
      <c r="E96" s="83"/>
      <c r="F96" s="29"/>
      <c r="G96" s="29"/>
    </row>
    <row r="97" spans="1:7" s="2" customFormat="1" ht="17.25" hidden="1">
      <c r="A97" s="5"/>
      <c r="B97" s="30" t="s">
        <v>4</v>
      </c>
      <c r="C97" s="424"/>
      <c r="D97" s="424"/>
      <c r="E97" s="396"/>
      <c r="F97" s="45"/>
      <c r="G97" s="45"/>
    </row>
    <row r="98" spans="1:7" s="2" customFormat="1" ht="17.25" hidden="1">
      <c r="B98" s="425" t="s">
        <v>6</v>
      </c>
      <c r="C98" s="478" t="str">
        <f>+'Ekamut-caxs'!D80</f>
        <v>Շողիկ Գևորգյան</v>
      </c>
      <c r="D98" s="478"/>
      <c r="E98" s="43"/>
      <c r="F98" s="45"/>
      <c r="G98" s="45"/>
    </row>
    <row r="99" spans="1:7" s="2" customFormat="1" ht="12" hidden="1" customHeight="1">
      <c r="B99" s="412"/>
      <c r="C99" s="424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1" customFormat="1" ht="17.25">
      <c r="B101" s="426" t="s">
        <v>200</v>
      </c>
      <c r="D101" s="252" t="s">
        <v>217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7">
    <mergeCell ref="E19:F19"/>
    <mergeCell ref="E94:F94"/>
    <mergeCell ref="C96:D96"/>
    <mergeCell ref="C98:D98"/>
    <mergeCell ref="A13:D13"/>
    <mergeCell ref="A14:D14"/>
    <mergeCell ref="A15:D15"/>
  </mergeCells>
  <pageMargins left="0.15748031496063" right="0.196850393700787" top="0.2" bottom="0.2" header="0.15748031496063" footer="0.196850393700787"/>
  <pageSetup paperSize="9" scale="66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5" zoomScaleSheetLayoutView="100" workbookViewId="0">
      <selection activeCell="F40" sqref="F40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5" t="str">
        <f>+'Ekamut-caxs'!A13:D13</f>
        <v xml:space="preserve">«Երևանի Աշոտ Խաչատրյանի անվան հ․80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258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6" t="s">
        <v>281</v>
      </c>
      <c r="D5" s="126" t="s">
        <v>282</v>
      </c>
      <c r="E5" s="38" t="s">
        <v>49</v>
      </c>
      <c r="F5" s="151" t="s">
        <v>193</v>
      </c>
      <c r="H5" s="207" t="s">
        <v>205</v>
      </c>
    </row>
    <row r="6" spans="1:18" s="14" customFormat="1" ht="17.25">
      <c r="A6" s="36" t="s">
        <v>7</v>
      </c>
      <c r="B6" s="37" t="s">
        <v>133</v>
      </c>
      <c r="C6" s="146">
        <f>SUM(C7:C8,C11,C14:C18,C21:C22)</f>
        <v>85308.9</v>
      </c>
      <c r="D6" s="146">
        <f>SUM(D7:D8,D11,D14:D18,D21:D22)</f>
        <v>90592</v>
      </c>
      <c r="E6" s="146">
        <f t="shared" ref="E6:E63" si="0">D6-C6</f>
        <v>5283.1000000000058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236">
        <v>81655.199999999997</v>
      </c>
      <c r="D7" s="138">
        <f>+'Ekamut-caxs'!D17</f>
        <v>86555</v>
      </c>
      <c r="E7" s="138">
        <f t="shared" si="0"/>
        <v>4899.8000000000029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48</v>
      </c>
      <c r="D8" s="138">
        <f>SUM(D9:D10)</f>
        <v>48</v>
      </c>
      <c r="E8" s="138">
        <f t="shared" si="0"/>
        <v>0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6" t="str">
        <f>+'Ekamut-caxs'!B19</f>
        <v>վերապատրաստման գծով</v>
      </c>
      <c r="C9" s="467">
        <v>48</v>
      </c>
      <c r="D9" s="127">
        <f>+'Ekamut-caxs'!D19</f>
        <v>48</v>
      </c>
      <c r="E9" s="138">
        <f t="shared" si="0"/>
        <v>0</v>
      </c>
      <c r="F9" s="127"/>
    </row>
    <row r="10" spans="1:18" s="77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 hidden="1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0</v>
      </c>
      <c r="D11" s="138">
        <f>SUM(D12:D13)</f>
        <v>0</v>
      </c>
      <c r="E11" s="138">
        <f t="shared" si="0"/>
        <v>0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/>
      <c r="D12" s="127">
        <f>+'Ekamut-caxs'!D22</f>
        <v>0</v>
      </c>
      <c r="E12" s="138">
        <f t="shared" si="0"/>
        <v>0</v>
      </c>
      <c r="F12" s="127"/>
    </row>
    <row r="13" spans="1:18" s="77" customFormat="1" ht="17.25" hidden="1">
      <c r="A13" s="19">
        <f>+A10+1</f>
        <v>2.2000000000000002</v>
      </c>
      <c r="B13" s="196" t="str">
        <f>+'Ekamut-caxs'!B23</f>
        <v>զինծառայողների երեխաների գծով</v>
      </c>
      <c r="C13" s="127"/>
      <c r="D13" s="127">
        <f>+'Ekamut-caxs'!D23</f>
        <v>0</v>
      </c>
      <c r="E13" s="138">
        <f t="shared" si="0"/>
        <v>0</v>
      </c>
      <c r="F13" s="127"/>
    </row>
    <row r="14" spans="1:18" s="33" customFormat="1" ht="17.25">
      <c r="A14" s="35">
        <v>2</v>
      </c>
      <c r="B14" s="140" t="str">
        <f>+'Ekamut-caxs'!B25</f>
        <v xml:space="preserve">Վճարովի ծառայություններից </v>
      </c>
      <c r="C14" s="137"/>
      <c r="D14" s="138">
        <f>+'Ekamut-caxs'!D25</f>
        <v>395</v>
      </c>
      <c r="E14" s="138">
        <f t="shared" si="0"/>
        <v>395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3</v>
      </c>
      <c r="B15" s="140" t="str">
        <f>+'Ekamut-caxs'!B26</f>
        <v>Սպասարկման և կոմունալ համավճարներից</v>
      </c>
      <c r="C15" s="139"/>
      <c r="D15" s="138">
        <f>+'Ekamut-caxs'!D26</f>
        <v>0</v>
      </c>
      <c r="E15" s="138">
        <f t="shared" si="0"/>
        <v>0</v>
      </c>
      <c r="F15" s="137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4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0" t="str">
        <f>+'Ekamut-caxs'!B29</f>
        <v xml:space="preserve">Պայմանով ստացված ակտիվներից, այդ թվում՝  </v>
      </c>
      <c r="C18" s="141">
        <f>SUM(C19:C20)</f>
        <v>3594</v>
      </c>
      <c r="D18" s="141">
        <f>SUM(D19:D20)</f>
        <v>3594</v>
      </c>
      <c r="E18" s="138">
        <f t="shared" si="0"/>
        <v>0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3.1</v>
      </c>
      <c r="B19" s="182" t="str">
        <f>+'Ekamut-caxs'!B30</f>
        <v xml:space="preserve">ոչ ընթացիկ </v>
      </c>
      <c r="C19" s="127">
        <f>+C60</f>
        <v>3594</v>
      </c>
      <c r="D19" s="128">
        <f>+'Ekamut-caxs'!D30</f>
        <v>3594</v>
      </c>
      <c r="E19" s="128">
        <f t="shared" si="0"/>
        <v>0</v>
      </c>
      <c r="F19" s="127"/>
    </row>
    <row r="20" spans="1:18" ht="16.5" hidden="1">
      <c r="A20" s="35">
        <f t="shared" si="1"/>
        <v>4.0999999999999996</v>
      </c>
      <c r="B20" s="182" t="str">
        <f>+'Ekamut-caxs'!B31</f>
        <v xml:space="preserve">ընթացիկ </v>
      </c>
      <c r="C20" s="127"/>
      <c r="D20" s="128">
        <f>+'Ekamut-caxs'!D31</f>
        <v>0</v>
      </c>
      <c r="E20" s="128">
        <f t="shared" si="0"/>
        <v>0</v>
      </c>
      <c r="F20" s="127"/>
    </row>
    <row r="21" spans="1:18" s="32" customFormat="1" ht="17.25" hidden="1">
      <c r="A21" s="35">
        <f t="shared" si="1"/>
        <v>5.0999999999999996</v>
      </c>
      <c r="B21" s="181" t="str">
        <f>+'Ekamut-caxs'!B32</f>
        <v>Բանկի տոկոսից</v>
      </c>
      <c r="C21" s="139"/>
      <c r="D21" s="137">
        <f>+'Ekamut-caxs'!D32</f>
        <v>0</v>
      </c>
      <c r="E21" s="137">
        <f t="shared" si="0"/>
        <v>0</v>
      </c>
      <c r="F21" s="127"/>
    </row>
    <row r="22" spans="1:18" s="32" customFormat="1" ht="17.25">
      <c r="A22" s="35">
        <v>4</v>
      </c>
      <c r="B22" s="14" t="s">
        <v>224</v>
      </c>
      <c r="C22" s="139">
        <v>11.7</v>
      </c>
      <c r="D22" s="137">
        <f>+'Ekamut-caxs'!D33</f>
        <v>0</v>
      </c>
      <c r="E22" s="137">
        <f>D22-C22</f>
        <v>-11.7</v>
      </c>
      <c r="F22" s="137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7">
        <f>SUM(C24,C27:C33,C37:C59,C61:C62)</f>
        <v>85308.92399999997</v>
      </c>
      <c r="D23" s="147">
        <f>SUM(D24,D27:D33,D37:D59,D61:D62)</f>
        <v>90605.399999999965</v>
      </c>
      <c r="E23" s="146">
        <f t="shared" si="0"/>
        <v>5296.4759999999951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+'Ekamut-caxs'!B37</f>
        <v>Աշխատավարձի գծով, որից՝</v>
      </c>
      <c r="C24" s="139">
        <v>60563.9</v>
      </c>
      <c r="D24" s="141">
        <f>+'Ekamut-caxs'!D37</f>
        <v>62024.9</v>
      </c>
      <c r="E24" s="138">
        <f t="shared" si="0"/>
        <v>1461</v>
      </c>
      <c r="F24" s="12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1" t="str">
        <f>+'Ekamut-caxs'!B38</f>
        <v>վճարովի ծառայության գծով</v>
      </c>
      <c r="C25" s="127"/>
      <c r="D25" s="142">
        <f>+'Ekamut-caxs'!D38</f>
        <v>461.24900000000002</v>
      </c>
      <c r="E25" s="128">
        <f>D25-C25</f>
        <v>461.24900000000002</v>
      </c>
      <c r="F25" s="12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6" t="str">
        <f>+'Ekamut-caxs'!B39</f>
        <v>պարգևատրման գծով</v>
      </c>
      <c r="C26" s="127"/>
      <c r="D26" s="127">
        <f>+'Ekamut-caxs'!D39</f>
        <v>3893.9680000000003</v>
      </c>
      <c r="E26" s="129">
        <f>D26-C26</f>
        <v>3893.9680000000003</v>
      </c>
      <c r="F26" s="129"/>
    </row>
    <row r="27" spans="1:18" s="33" customFormat="1" ht="17.25">
      <c r="A27" s="35">
        <f>+A24+1</f>
        <v>2</v>
      </c>
      <c r="B27" s="140" t="str">
        <f>+'Ekamut-caxs'!B40</f>
        <v>Սննդի գծով</v>
      </c>
      <c r="C27" s="139">
        <v>14158.800000000001</v>
      </c>
      <c r="D27" s="141">
        <f>+'Ekamut-caxs'!D40</f>
        <v>14746.1</v>
      </c>
      <c r="E27" s="138">
        <f t="shared" si="0"/>
        <v>587.29999999999927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0" t="str">
        <f>+'Ekamut-caxs'!B41</f>
        <v>Ջեռուցման գծով</v>
      </c>
      <c r="C28" s="139">
        <v>2321.9</v>
      </c>
      <c r="D28" s="141">
        <f>+'Ekamut-caxs'!D41</f>
        <v>2565.1999999999998</v>
      </c>
      <c r="E28" s="138">
        <f t="shared" si="0"/>
        <v>243.29999999999973</v>
      </c>
      <c r="F28" s="127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0" t="str">
        <f>+'Ekamut-caxs'!B42</f>
        <v>Էլեկտրաէներգիայի գծով</v>
      </c>
      <c r="C29" s="139">
        <v>1256.2</v>
      </c>
      <c r="D29" s="141">
        <f>+'Ekamut-caxs'!D42</f>
        <v>1318.7</v>
      </c>
      <c r="E29" s="138">
        <f t="shared" si="0"/>
        <v>62.5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0" t="str">
        <f>+'Ekamut-caxs'!B43</f>
        <v>Ջրմուղ-կոյուղու գծով</v>
      </c>
      <c r="C30" s="139">
        <v>306.8</v>
      </c>
      <c r="D30" s="141">
        <f>+'Ekamut-caxs'!D43</f>
        <v>351.4</v>
      </c>
      <c r="E30" s="138">
        <f t="shared" si="0"/>
        <v>44.599999999999966</v>
      </c>
      <c r="F30" s="127"/>
      <c r="G30" s="84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0" t="str">
        <f>+'Ekamut-caxs'!B44</f>
        <v>Աղբահանության գծով</v>
      </c>
      <c r="C31" s="139">
        <v>42</v>
      </c>
      <c r="D31" s="141">
        <f>+'Ekamut-caxs'!D44</f>
        <v>42</v>
      </c>
      <c r="E31" s="138">
        <f t="shared" si="0"/>
        <v>0</v>
      </c>
      <c r="F31" s="12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0" t="str">
        <f>+'Ekamut-caxs'!B45</f>
        <v>Ախտաբանության գծով</v>
      </c>
      <c r="C32" s="139">
        <v>60</v>
      </c>
      <c r="D32" s="141">
        <f>+'Ekamut-caxs'!D45</f>
        <v>60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0" t="str">
        <f>+'Ekamut-caxs'!B46</f>
        <v>Կապի գծով, այդ թվում`</v>
      </c>
      <c r="C33" s="141">
        <f>SUM(C34:C36)</f>
        <v>115.19999999999999</v>
      </c>
      <c r="D33" s="141">
        <f>SUM(D34:D36)</f>
        <v>115.19999999999999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2" t="str">
        <f>+'Ekamut-caxs'!B47</f>
        <v>բաժանորդային վճար</v>
      </c>
      <c r="C34" s="127">
        <v>57.599999999999994</v>
      </c>
      <c r="D34" s="142">
        <f>+'Ekamut-caxs'!D47</f>
        <v>57.599999999999994</v>
      </c>
      <c r="E34" s="128">
        <f t="shared" si="0"/>
        <v>0</v>
      </c>
      <c r="F34" s="127"/>
    </row>
    <row r="35" spans="1:18" hidden="1">
      <c r="A35" s="19">
        <f t="shared" si="3"/>
        <v>8.1999999999999993</v>
      </c>
      <c r="B35" s="182" t="str">
        <f>+'Ekamut-caxs'!B48</f>
        <v>րոպեավճար</v>
      </c>
      <c r="C35" s="127"/>
      <c r="D35" s="142">
        <f>+'Ekamut-caxs'!D48</f>
        <v>0</v>
      </c>
      <c r="E35" s="128">
        <f t="shared" si="0"/>
        <v>0</v>
      </c>
      <c r="F35" s="127"/>
    </row>
    <row r="36" spans="1:18">
      <c r="A36" s="19">
        <f t="shared" si="3"/>
        <v>8.2999999999999989</v>
      </c>
      <c r="B36" s="182" t="str">
        <f>+'Ekamut-caxs'!B49</f>
        <v>ինտերնետ կապ</v>
      </c>
      <c r="C36" s="127">
        <v>57.599999999999994</v>
      </c>
      <c r="D36" s="142">
        <f>+'Ekamut-caxs'!D49</f>
        <v>57.599999999999994</v>
      </c>
      <c r="E36" s="128">
        <f t="shared" si="0"/>
        <v>0</v>
      </c>
      <c r="F36" s="127"/>
    </row>
    <row r="37" spans="1:18" s="33" customFormat="1" ht="17.25" hidden="1">
      <c r="A37" s="35">
        <f>+A33+1</f>
        <v>9</v>
      </c>
      <c r="B37" s="140" t="str">
        <f>+'Ekamut-caxs'!B50</f>
        <v>Բանկային ծառայության գծով</v>
      </c>
      <c r="C37" s="139"/>
      <c r="D37" s="141">
        <f>+'Ekamut-caxs'!D50</f>
        <v>0</v>
      </c>
      <c r="E37" s="138">
        <f t="shared" si="0"/>
        <v>0</v>
      </c>
      <c r="F37" s="12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0" t="str">
        <f>+'Ekamut-caxs'!B51</f>
        <v>Տնտեսական ապրանքների գծով</v>
      </c>
      <c r="C38" s="139">
        <v>882</v>
      </c>
      <c r="D38" s="141">
        <f>+'Ekamut-caxs'!D51</f>
        <v>882</v>
      </c>
      <c r="E38" s="138">
        <f t="shared" si="0"/>
        <v>0</v>
      </c>
      <c r="F38" s="127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0" t="str">
        <f>+'Ekamut-caxs'!B52</f>
        <v>Գրասենյակային ապրանքների գծով</v>
      </c>
      <c r="C39" s="139">
        <v>167.39999999999998</v>
      </c>
      <c r="D39" s="141">
        <f>+'Ekamut-caxs'!D52</f>
        <v>167.4</v>
      </c>
      <c r="E39" s="138">
        <f t="shared" si="0"/>
        <v>0</v>
      </c>
      <c r="F39" s="12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27">
      <c r="A40" s="35">
        <f t="shared" si="4"/>
        <v>11</v>
      </c>
      <c r="B40" s="140" t="str">
        <f>+'Ekamut-caxs'!B53</f>
        <v>Փոքրարժեք կամ արագամաշ առարկաների գծով</v>
      </c>
      <c r="C40" s="139">
        <v>500</v>
      </c>
      <c r="D40" s="141">
        <f>+'Ekamut-caxs'!D53</f>
        <v>880</v>
      </c>
      <c r="E40" s="138">
        <f t="shared" si="0"/>
        <v>380</v>
      </c>
      <c r="F40" s="127" t="s">
        <v>341</v>
      </c>
      <c r="G40" s="32">
        <f>155*2</f>
        <v>310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0" t="str">
        <f>+'Ekamut-caxs'!B54</f>
        <v>Ուսումնական նյութերի գծով</v>
      </c>
      <c r="C41" s="139">
        <v>200</v>
      </c>
      <c r="D41" s="141">
        <f>+'Ekamut-caxs'!D54</f>
        <v>232.2</v>
      </c>
      <c r="E41" s="138">
        <f t="shared" si="0"/>
        <v>32.199999999999989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0" t="str">
        <f>+'Ekamut-caxs'!B55</f>
        <v>Դեղորայքի գծով</v>
      </c>
      <c r="C42" s="139">
        <v>50</v>
      </c>
      <c r="D42" s="141">
        <f>+'Ekamut-caxs'!D55</f>
        <v>50</v>
      </c>
      <c r="E42" s="138">
        <f>D42-C42</f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0" t="str">
        <f>+'Ekamut-caxs'!B56</f>
        <v>Բուժ.ծառայության գծով</v>
      </c>
      <c r="C43" s="139">
        <v>65.2</v>
      </c>
      <c r="D43" s="141">
        <f>+'Ekamut-caxs'!D56</f>
        <v>65.2</v>
      </c>
      <c r="E43" s="138">
        <f t="shared" si="0"/>
        <v>0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54">
      <c r="A44" s="35">
        <f t="shared" si="4"/>
        <v>15</v>
      </c>
      <c r="B44" s="140" t="str">
        <f>+'Ekamut-caxs'!B57</f>
        <v>Ընթացիկ վերանորոգման գծով</v>
      </c>
      <c r="C44" s="137">
        <v>500</v>
      </c>
      <c r="D44" s="141">
        <f>+'Ekamut-caxs'!D57</f>
        <v>980.9</v>
      </c>
      <c r="E44" s="138">
        <f t="shared" si="0"/>
        <v>480.9</v>
      </c>
      <c r="F44" s="127" t="s">
        <v>343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0" t="str">
        <f>+'Ekamut-caxs'!B58</f>
        <v>Ջեռուցման համակարգի սպասարկման գծով</v>
      </c>
      <c r="C45" s="137">
        <v>168.32400000000001</v>
      </c>
      <c r="D45" s="141">
        <f>+'Ekamut-caxs'!D58</f>
        <v>168.3</v>
      </c>
      <c r="E45" s="138">
        <f>D45-C45</f>
        <v>-2.4000000000000909E-2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0" t="str">
        <f>+'Ekamut-caxs'!B59</f>
        <v>Կաթսայատան սպասարկման գծով</v>
      </c>
      <c r="C46" s="137"/>
      <c r="D46" s="141">
        <f>+'Ekamut-caxs'!D59</f>
        <v>0</v>
      </c>
      <c r="E46" s="138">
        <f>D46-C46</f>
        <v>0</v>
      </c>
      <c r="F46" s="13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0" t="str">
        <f>+'Ekamut-caxs'!B60</f>
        <v>Սպասարկման և կոմունալ համավճարների գծով</v>
      </c>
      <c r="C47" s="137">
        <v>0</v>
      </c>
      <c r="D47" s="141">
        <f>+'Ekamut-caxs'!D60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0" t="str">
        <f>+'Ekamut-caxs'!B61</f>
        <v>Գնումների համակարգողի ծառայության գծով</v>
      </c>
      <c r="C48" s="139">
        <v>108</v>
      </c>
      <c r="D48" s="141">
        <f>+'Ekamut-caxs'!D61</f>
        <v>108</v>
      </c>
      <c r="E48" s="138">
        <f t="shared" si="0"/>
        <v>0</v>
      </c>
      <c r="F48" s="12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0" t="str">
        <f>+'Ekamut-caxs'!B62</f>
        <v>Համակարգիչների տեխնիկական սպասարկման գծով</v>
      </c>
      <c r="C49" s="139">
        <v>50</v>
      </c>
      <c r="D49" s="141">
        <f>+'Ekamut-caxs'!D62</f>
        <v>50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0" t="str">
        <f>+'Ekamut-caxs'!B63</f>
        <v>Համակարգչային ծրագրի և կայքի սպասարկման գծով</v>
      </c>
      <c r="C50" s="137">
        <v>117</v>
      </c>
      <c r="D50" s="141">
        <f>+'Ekamut-caxs'!D63</f>
        <v>107</v>
      </c>
      <c r="E50" s="138">
        <f t="shared" si="0"/>
        <v>-10</v>
      </c>
      <c r="F50" s="127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0" t="str">
        <f>+'Ekamut-caxs'!B64</f>
        <v>էլ․ստորագրության գծով</v>
      </c>
      <c r="C51" s="137">
        <v>3</v>
      </c>
      <c r="D51" s="141">
        <f>+'Ekamut-caxs'!D64</f>
        <v>3</v>
      </c>
      <c r="E51" s="138">
        <f t="shared" ref="E51:E62" si="5">D51-C51</f>
        <v>0</v>
      </c>
      <c r="F51" s="13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0" t="str">
        <f>+'Ekamut-caxs'!B65</f>
        <v>Հայտարարության գծով</v>
      </c>
      <c r="C52" s="137">
        <v>31.2</v>
      </c>
      <c r="D52" s="141">
        <f>+'Ekamut-caxs'!D65</f>
        <v>31.2</v>
      </c>
      <c r="E52" s="138">
        <f t="shared" si="5"/>
        <v>0</v>
      </c>
      <c r="F52" s="12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0" t="str">
        <f>+'Ekamut-caxs'!B66</f>
        <v>Բաժանորդագրության գծով</v>
      </c>
      <c r="C53" s="137"/>
      <c r="D53" s="141">
        <f>+'Ekamut-caxs'!D66</f>
        <v>0</v>
      </c>
      <c r="E53" s="138">
        <f t="shared" si="5"/>
        <v>0</v>
      </c>
      <c r="F53" s="13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0" t="str">
        <f>+'Ekamut-caxs'!B67</f>
        <v>Վերապատրաստման գծով</v>
      </c>
      <c r="C54" s="137">
        <v>48</v>
      </c>
      <c r="D54" s="141">
        <f>+'Ekamut-caxs'!D67</f>
        <v>48</v>
      </c>
      <c r="E54" s="138">
        <f t="shared" si="5"/>
        <v>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1">
        <f>+'Ekamut-caxs'!B68</f>
        <v>0</v>
      </c>
      <c r="C55" s="137"/>
      <c r="D55" s="139">
        <f>+'Ekamut-caxs'!D68</f>
        <v>0</v>
      </c>
      <c r="E55" s="137">
        <f t="shared" si="5"/>
        <v>0</v>
      </c>
      <c r="F55" s="137"/>
    </row>
    <row r="56" spans="1:18" s="32" customFormat="1" ht="17.25" hidden="1">
      <c r="A56" s="35">
        <f t="shared" si="4"/>
        <v>24</v>
      </c>
      <c r="B56" s="181">
        <f>+'Ekamut-caxs'!B69</f>
        <v>0</v>
      </c>
      <c r="C56" s="137"/>
      <c r="D56" s="139">
        <f>+'Ekamut-caxs'!D69</f>
        <v>0</v>
      </c>
      <c r="E56" s="137">
        <f t="shared" si="5"/>
        <v>0</v>
      </c>
      <c r="F56" s="137"/>
      <c r="G56" s="32" t="s">
        <v>286</v>
      </c>
    </row>
    <row r="57" spans="1:18" s="32" customFormat="1" ht="17.25" hidden="1">
      <c r="A57" s="35">
        <f t="shared" si="4"/>
        <v>25</v>
      </c>
      <c r="B57" s="181" t="str">
        <f>+'Ekamut-caxs'!B70</f>
        <v>Դուրսգրվող գույքի վերագնահատման գծով</v>
      </c>
      <c r="C57" s="137"/>
      <c r="D57" s="139">
        <f>+'Ekamut-caxs'!D70</f>
        <v>0</v>
      </c>
      <c r="E57" s="137">
        <f>D57-C57</f>
        <v>0</v>
      </c>
      <c r="F57" s="249"/>
    </row>
    <row r="58" spans="1:18" s="32" customFormat="1" ht="17.25" hidden="1">
      <c r="A58" s="35">
        <f t="shared" si="4"/>
        <v>26</v>
      </c>
      <c r="B58" s="181" t="str">
        <f>+'Ekamut-caxs'!B71</f>
        <v>Կրակմարիչների լիցքավորում</v>
      </c>
      <c r="C58" s="137"/>
      <c r="D58" s="139">
        <f>+'Ekamut-caxs'!D71</f>
        <v>0</v>
      </c>
      <c r="E58" s="137">
        <f>D58-C58</f>
        <v>0</v>
      </c>
      <c r="F58" s="137"/>
    </row>
    <row r="59" spans="1:18" s="33" customFormat="1" ht="17.25">
      <c r="A59" s="35">
        <v>23</v>
      </c>
      <c r="B59" s="140" t="str">
        <f>+'Ekamut-caxs'!B72</f>
        <v>Հիմնական միջոցների մաշվածության գծով, որից՝</v>
      </c>
      <c r="C59" s="137">
        <v>3594</v>
      </c>
      <c r="D59" s="141">
        <f>+'Ekamut-caxs'!D72</f>
        <v>3594</v>
      </c>
      <c r="E59" s="138">
        <f t="shared" si="5"/>
        <v>0</v>
      </c>
      <c r="F59" s="13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2" t="str">
        <f>+'Ekamut-caxs'!B73</f>
        <v>պայմանով (անհատույց) ստացված</v>
      </c>
      <c r="C60" s="129">
        <v>3594</v>
      </c>
      <c r="D60" s="142">
        <f>+'Ekamut-caxs'!D73</f>
        <v>3594</v>
      </c>
      <c r="E60" s="128">
        <f t="shared" si="5"/>
        <v>0</v>
      </c>
      <c r="F60" s="129"/>
      <c r="G60" s="79"/>
    </row>
    <row r="61" spans="1:18" s="33" customFormat="1" ht="17.25" hidden="1">
      <c r="A61" s="35">
        <f>+A59+1</f>
        <v>24</v>
      </c>
      <c r="B61" s="140" t="str">
        <f>+'Ekamut-caxs'!B74</f>
        <v xml:space="preserve">Չփոխհատուցվող հարկերի գծով </v>
      </c>
      <c r="C61" s="137"/>
      <c r="D61" s="141">
        <f>+'Ekamut-caxs'!D74</f>
        <v>0</v>
      </c>
      <c r="E61" s="138">
        <f t="shared" si="5"/>
        <v>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25</v>
      </c>
      <c r="B62" s="140" t="str">
        <f>+'Ekamut-caxs'!B75</f>
        <v>Այլ ծախսերի գծով</v>
      </c>
      <c r="C62" s="137"/>
      <c r="D62" s="141">
        <f>+'Ekamut-caxs'!D75</f>
        <v>2014.7</v>
      </c>
      <c r="E62" s="138">
        <f t="shared" si="5"/>
        <v>2014.7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77</v>
      </c>
      <c r="C63" s="146">
        <f>C6-C23</f>
        <v>-2.3999999975785613E-2</v>
      </c>
      <c r="D63" s="146">
        <f>D6-D23</f>
        <v>-13.399999999965075</v>
      </c>
      <c r="E63" s="146">
        <f t="shared" si="0"/>
        <v>-13.37599999998929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482" t="str">
        <f>+'Ekamut-caxs'!D78</f>
        <v>Հայարփի Խաչատրյան</v>
      </c>
      <c r="E65" s="482"/>
      <c r="F65" s="65"/>
    </row>
    <row r="66" spans="1:6" ht="9.75" customHeight="1">
      <c r="B66" s="213"/>
      <c r="C66" s="214"/>
      <c r="D66" s="481" t="s">
        <v>5</v>
      </c>
      <c r="E66" s="481"/>
      <c r="F66" s="150"/>
    </row>
    <row r="67" spans="1:6" ht="24.75" customHeight="1">
      <c r="B67" s="211" t="s">
        <v>6</v>
      </c>
      <c r="C67" s="212"/>
      <c r="D67" s="482" t="str">
        <f>+'Ekamut-caxs'!D80</f>
        <v>Շողիկ Գևորգյան</v>
      </c>
      <c r="E67" s="482"/>
      <c r="F67" s="65"/>
    </row>
    <row r="68" spans="1:6" ht="11.25" customHeight="1">
      <c r="B68" s="215"/>
      <c r="C68" s="214"/>
      <c r="D68" s="481" t="s">
        <v>5</v>
      </c>
      <c r="E68" s="481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9" zoomScaleSheetLayoutView="100" workbookViewId="0">
      <selection activeCell="F40" sqref="F40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5" t="str">
        <f>+'Ekamut-caxs'!A13:D13</f>
        <v xml:space="preserve">«Երևանի Աշոտ Խաչատրյանի անվան հ․80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259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6" t="s">
        <v>281</v>
      </c>
      <c r="D5" s="126" t="s">
        <v>282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0">
        <v>58.7</v>
      </c>
      <c r="D6" s="130">
        <f>+C6</f>
        <v>58.7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5">
        <f>SUM(C8:C9,C12,C16:C22)</f>
        <v>81823.199999999997</v>
      </c>
      <c r="D7" s="135">
        <f>SUM(D8:D9,D12,D16:D22)</f>
        <v>87118</v>
      </c>
      <c r="E7" s="135">
        <f>D7-C7</f>
        <v>5294.8000000000029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81655.199999999997</v>
      </c>
      <c r="D8" s="134">
        <f>+'Dramakan hosqer'!C21</f>
        <v>86555</v>
      </c>
      <c r="E8" s="134">
        <f>D8-C8</f>
        <v>4899.8000000000029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4">
        <f>SUM(C10:C11)</f>
        <v>48</v>
      </c>
      <c r="D9" s="134">
        <f>SUM(D10:D11)</f>
        <v>48</v>
      </c>
      <c r="E9" s="134">
        <f t="shared" ref="E9:E16" si="1">D9-C9</f>
        <v>0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48</v>
      </c>
      <c r="D10" s="386">
        <f>+'Dramakan hosqer'!C23</f>
        <v>48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4">
        <f>SUM(C13:C15)</f>
        <v>120</v>
      </c>
      <c r="D12" s="134">
        <f>SUM(D13:D15)</f>
        <v>120</v>
      </c>
      <c r="E12" s="134">
        <f t="shared" si="1"/>
        <v>0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hidden="1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hidden="1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0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v>3.1</v>
      </c>
      <c r="B15" s="384" t="str">
        <f>+'Dramakan hosqer'!B28</f>
        <v>հիմնական միջոցների ձեռքբերման գծով</v>
      </c>
      <c r="C15" s="385">
        <v>120</v>
      </c>
      <c r="D15" s="386">
        <f>+'Dramakan hosqer'!C28</f>
        <v>120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3"/>
      <c r="D16" s="134">
        <f>+'Dramakan hosqer'!C29</f>
        <v>395</v>
      </c>
      <c r="E16" s="134">
        <f t="shared" si="1"/>
        <v>395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0" t="str">
        <f>+'Dramakan hosqer'!B34</f>
        <v>Բանկի տոկոսից</v>
      </c>
      <c r="C21" s="133"/>
      <c r="D21" s="134">
        <f>+'Dramakan hosqer'!C34</f>
        <v>0</v>
      </c>
      <c r="E21" s="134">
        <f>D21-C21</f>
        <v>0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0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5">
        <f>+C24+C66+C78</f>
        <v>81881.853999999978</v>
      </c>
      <c r="D23" s="135">
        <f>+D24+D66+D78</f>
        <v>85146.129999999976</v>
      </c>
      <c r="E23" s="135">
        <f t="shared" si="0"/>
        <v>3264.275999999998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5">
        <f>SUM(C25,C28:C34,C38:C60,C64:C65)</f>
        <v>81746.053999999975</v>
      </c>
      <c r="D24" s="135">
        <f>SUM(D25,D28:D34,D38:D60,D64:D65)</f>
        <v>85026.129999999976</v>
      </c>
      <c r="E24" s="135">
        <f t="shared" si="0"/>
        <v>3280.0760000000009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60563.9</v>
      </c>
      <c r="D25" s="134">
        <f>+'Dramakan hosqer'!C38</f>
        <v>62024.9</v>
      </c>
      <c r="E25" s="134">
        <f t="shared" si="0"/>
        <v>1461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0</v>
      </c>
      <c r="D26" s="386">
        <f>+'Dramakan hosqer'!C39</f>
        <v>461.24900000000002</v>
      </c>
      <c r="E26" s="387">
        <f t="shared" si="0"/>
        <v>461.24900000000002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>
        <v>0</v>
      </c>
      <c r="D27" s="386">
        <f>+'Dramakan hosqer'!C40</f>
        <v>3893.9680000000003</v>
      </c>
      <c r="E27" s="387">
        <f t="shared" si="0"/>
        <v>3893.9680000000003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14158.800000000001</v>
      </c>
      <c r="D28" s="469">
        <f>+'Dramakan hosqer'!C41</f>
        <v>14746.1</v>
      </c>
      <c r="E28" s="134">
        <f t="shared" si="0"/>
        <v>587.29999999999927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2321.9</v>
      </c>
      <c r="D29" s="134">
        <f>+'Dramakan hosqer'!C42</f>
        <v>2565.1999999999998</v>
      </c>
      <c r="E29" s="134">
        <f t="shared" si="0"/>
        <v>243.29999999999973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1256.2</v>
      </c>
      <c r="D30" s="134">
        <f>+'Dramakan hosqer'!C43</f>
        <v>1318.7</v>
      </c>
      <c r="E30" s="134">
        <f t="shared" si="0"/>
        <v>62.5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295.10000000000002</v>
      </c>
      <c r="D31" s="134">
        <f>+'Dramakan hosqer'!C44</f>
        <v>338</v>
      </c>
      <c r="E31" s="134">
        <f t="shared" si="0"/>
        <v>42.899999999999977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42</v>
      </c>
      <c r="D32" s="134">
        <f>+'Dramakan hosqer'!C45</f>
        <v>42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>
        <v>60</v>
      </c>
      <c r="D33" s="134">
        <f>+'Dramakan hosqer'!C46</f>
        <v>60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115.19999999999999</v>
      </c>
      <c r="D34" s="134">
        <f>SUM(D35:D37)</f>
        <v>115.19999999999999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57.599999999999994</v>
      </c>
      <c r="D35" s="386">
        <f>+'Dramakan hosqer'!C48</f>
        <v>57.599999999999994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hidden="1" customHeight="1">
      <c r="A36" s="383">
        <f t="shared" si="4"/>
        <v>8.1999999999999993</v>
      </c>
      <c r="B36" s="384" t="str">
        <f>+'Dramakan hosqer'!B49</f>
        <v>րոպեավճար</v>
      </c>
      <c r="C36" s="385">
        <v>0</v>
      </c>
      <c r="D36" s="386">
        <f>+'Dramakan hosqer'!C49</f>
        <v>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57.599999999999994</v>
      </c>
      <c r="D37" s="386">
        <f>+'Dramakan hosqer'!C50</f>
        <v>57.599999999999994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3">
        <v>0</v>
      </c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3">
        <v>882</v>
      </c>
      <c r="D39" s="134">
        <f>+'Dramakan hosqer'!C52</f>
        <v>882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>
        <v>167.39999999999998</v>
      </c>
      <c r="D40" s="134">
        <f>+'Dramakan hosqer'!C53</f>
        <v>167.4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3">
        <v>500</v>
      </c>
      <c r="D41" s="469">
        <f>+'Dramakan hosqer'!C54</f>
        <v>880</v>
      </c>
      <c r="E41" s="134">
        <f t="shared" si="0"/>
        <v>380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3">
        <v>200</v>
      </c>
      <c r="D42" s="134">
        <f>+'Dramakan hosqer'!C55</f>
        <v>232.2</v>
      </c>
      <c r="E42" s="134">
        <f t="shared" si="0"/>
        <v>32.199999999999989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3">
        <v>50</v>
      </c>
      <c r="D43" s="134">
        <f>+'Dramakan hosqer'!C56</f>
        <v>50</v>
      </c>
      <c r="E43" s="134">
        <f t="shared" si="0"/>
        <v>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3">
        <v>65.2</v>
      </c>
      <c r="D44" s="134">
        <f>+'Dramakan hosqer'!C57</f>
        <v>65.2</v>
      </c>
      <c r="E44" s="134">
        <f t="shared" si="0"/>
        <v>0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0" t="str">
        <f>+'Dramakan hosqer'!B58</f>
        <v>Ընթացիկ վերանորոգման գծով</v>
      </c>
      <c r="C45" s="133">
        <v>500</v>
      </c>
      <c r="D45" s="469">
        <f>+'Dramakan hosqer'!C58</f>
        <v>980.9</v>
      </c>
      <c r="E45" s="134">
        <f t="shared" si="0"/>
        <v>480.9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3">
        <v>168.32400000000001</v>
      </c>
      <c r="D46" s="134">
        <f>+'Dramakan hosqer'!C59</f>
        <v>168.3</v>
      </c>
      <c r="E46" s="134">
        <f t="shared" si="0"/>
        <v>-2.4000000000000909E-2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0" t="str">
        <f>+'Dramakan hosqer'!B60</f>
        <v>Կաթսայատան սպասարկման գծով</v>
      </c>
      <c r="C47" s="133">
        <v>0</v>
      </c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3">
        <v>0</v>
      </c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0" t="str">
        <f>+'Dramakan hosqer'!B62</f>
        <v>Գնումների համակարգողի ծառայության գծով</v>
      </c>
      <c r="C49" s="133">
        <v>108</v>
      </c>
      <c r="D49" s="134">
        <f>+'Dramakan hosqer'!C62</f>
        <v>108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0" t="str">
        <f>+'Dramakan hosqer'!B63</f>
        <v>Համակարգիչների տեխնիկական սպասարկման գծով</v>
      </c>
      <c r="C50" s="133">
        <v>50</v>
      </c>
      <c r="D50" s="134">
        <f>+'Dramakan hosqer'!C63</f>
        <v>50</v>
      </c>
      <c r="E50" s="134">
        <f t="shared" si="0"/>
        <v>0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0" t="str">
        <f>+'Dramakan hosqer'!B64</f>
        <v>Համակարգչային ծրագրի և կայքի սպասարկման գծով</v>
      </c>
      <c r="C51" s="133">
        <v>117</v>
      </c>
      <c r="D51" s="134">
        <f>+'Dramakan hosqer'!C64</f>
        <v>107</v>
      </c>
      <c r="E51" s="134">
        <f t="shared" si="0"/>
        <v>-10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0" t="str">
        <f>+'Dramakan hosqer'!B65</f>
        <v>էլ․ստորագրության գծով</v>
      </c>
      <c r="C52" s="133">
        <v>3</v>
      </c>
      <c r="D52" s="134">
        <f>+'Dramakan hosqer'!C65</f>
        <v>3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0" t="str">
        <f>+'Dramakan hosqer'!B66</f>
        <v>Հայտարարության գծով</v>
      </c>
      <c r="C53" s="133">
        <v>31.2</v>
      </c>
      <c r="D53" s="134">
        <f>+'Dramakan hosqer'!C66</f>
        <v>31.2</v>
      </c>
      <c r="E53" s="134">
        <f t="shared" si="0"/>
        <v>0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0" t="str">
        <f>+'Dramakan hosqer'!B67</f>
        <v>Բաժանորդագրության գծով</v>
      </c>
      <c r="C54" s="133">
        <v>0</v>
      </c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0" t="str">
        <f>+'Dramakan hosqer'!B68</f>
        <v>Վերապատրաստման գծով</v>
      </c>
      <c r="C55" s="133">
        <v>48</v>
      </c>
      <c r="D55" s="134">
        <f>+'Dramakan hosqer'!C68</f>
        <v>48</v>
      </c>
      <c r="E55" s="134">
        <f t="shared" si="0"/>
        <v>0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3">
        <f>+'Dramakan hosqer'!B69</f>
        <v>0</v>
      </c>
      <c r="C56" s="133">
        <v>0</v>
      </c>
      <c r="D56" s="133">
        <f>+'Dramakan hosqer'!C69</f>
        <v>0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3">
        <f>+'Dramakan hosqer'!B70</f>
        <v>0</v>
      </c>
      <c r="C57" s="133">
        <v>0</v>
      </c>
      <c r="D57" s="133">
        <f>+'Dramakan hosqer'!C70</f>
        <v>0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0" t="str">
        <f>+'Dramakan hosqer'!B71</f>
        <v>Դուրսգրվող գույքի վերագնահատման գծով</v>
      </c>
      <c r="C58" s="133">
        <v>0</v>
      </c>
      <c r="D58" s="134">
        <f>+'Dramakan hosqer'!C71</f>
        <v>0</v>
      </c>
      <c r="E58" s="134">
        <f>D58-C58</f>
        <v>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0" t="str">
        <f>+'Dramakan hosqer'!B72</f>
        <v>Կրակմարիչների լիցքավորում</v>
      </c>
      <c r="C59" s="133">
        <v>0</v>
      </c>
      <c r="D59" s="134">
        <f>+'Dramakan hosqer'!C72</f>
        <v>0</v>
      </c>
      <c r="E59" s="134">
        <f>D59-C59</f>
        <v>0</v>
      </c>
      <c r="F59" s="133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0" t="str">
        <f>+'Dramakan hosqer'!B73</f>
        <v>Հարկային պարտավորությունների գծով, այդ թվում՝</v>
      </c>
      <c r="C60" s="133">
        <v>0</v>
      </c>
      <c r="D60" s="134">
        <f>SUM(D61:D63)</f>
        <v>0</v>
      </c>
      <c r="E60" s="134">
        <f>D60-C60</f>
        <v>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 t="s">
        <v>336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 t="e">
        <f t="shared" ref="A62:A63" si="6">+A61+0.1</f>
        <v>#VALUE!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 t="e">
        <f t="shared" si="6"/>
        <v>#VALUE!</v>
      </c>
      <c r="B63" s="384" t="str">
        <f>+'Dramakan hosqer'!B76</f>
        <v xml:space="preserve">չփոխհատուցվող հարկերի գծով </v>
      </c>
      <c r="C63" s="385">
        <v>0</v>
      </c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23</v>
      </c>
      <c r="B64" s="180" t="str">
        <f>+'Dramakan hosqer'!B77</f>
        <v>Կրեդիտորական պարտքի մարման գծով</v>
      </c>
      <c r="C64" s="133">
        <v>42.830000000000013</v>
      </c>
      <c r="D64" s="134">
        <f>+'Dramakan hosqer'!C77</f>
        <v>42.830000000000013</v>
      </c>
      <c r="E64" s="134">
        <f t="shared" si="0"/>
        <v>0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0" t="s">
        <v>54</v>
      </c>
      <c r="B66" s="9" t="s">
        <v>57</v>
      </c>
      <c r="C66" s="135">
        <f>+C67+C74</f>
        <v>120</v>
      </c>
      <c r="D66" s="135">
        <f>+D67+D74</f>
        <v>120</v>
      </c>
      <c r="E66" s="135">
        <f t="shared" si="0"/>
        <v>0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120</v>
      </c>
      <c r="D67" s="134">
        <f>SUM(D68:D73)</f>
        <v>120</v>
      </c>
      <c r="E67" s="134">
        <f t="shared" si="0"/>
        <v>0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v>1.1000000000000001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 t="s">
        <v>342</v>
      </c>
      <c r="G70" s="389">
        <v>139</v>
      </c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ref="A71:A72" si="8">+A70+0.1</f>
        <v>1.2000000000000002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1.3000000000000003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customHeight="1">
      <c r="A73" s="383">
        <v>1.2</v>
      </c>
      <c r="B73" s="384" t="s">
        <v>334</v>
      </c>
      <c r="C73" s="385">
        <v>120</v>
      </c>
      <c r="D73" s="386">
        <f>+'Dramakan hosqer'!C86</f>
        <v>120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0" t="s">
        <v>55</v>
      </c>
      <c r="B78" s="9" t="s">
        <v>139</v>
      </c>
      <c r="C78" s="135">
        <f>SUM(C79:C80)</f>
        <v>15.8</v>
      </c>
      <c r="D78" s="135">
        <f>SUM(D79:D80)</f>
        <v>0</v>
      </c>
      <c r="E78" s="135">
        <f t="shared" si="7"/>
        <v>-15.8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1" t="str">
        <f>+'Dramakan hosqer'!B92</f>
        <v>Սննդի գծով</v>
      </c>
      <c r="C79" s="133">
        <v>15.8</v>
      </c>
      <c r="D79" s="134">
        <f>+'Dramakan hosqer'!C92</f>
        <v>0</v>
      </c>
      <c r="E79" s="133">
        <f>D79-C79</f>
        <v>-15.8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5">
        <f>C6+C7-C23</f>
        <v>4.6000000016647391E-2</v>
      </c>
      <c r="D81" s="135">
        <f>D6+D7-D23</f>
        <v>2030.5700000000215</v>
      </c>
      <c r="E81" s="135">
        <f t="shared" si="7"/>
        <v>2030.5240000000049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5" t="str">
        <f>+'Ekamut-caxs'!D78</f>
        <v>Հայարփի Խաչատրյան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4" t="s">
        <v>91</v>
      </c>
      <c r="E84" s="484"/>
      <c r="F84" s="152"/>
    </row>
    <row r="85" spans="1:20" s="11" customFormat="1" ht="22.5" customHeight="1">
      <c r="A85" s="12"/>
      <c r="B85" s="219" t="s">
        <v>6</v>
      </c>
      <c r="C85" s="214"/>
      <c r="D85" s="482" t="str">
        <f>+'Ekamut-caxs'!D80</f>
        <v>Շողիկ Գևորգյան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4" t="s">
        <v>91</v>
      </c>
      <c r="E86" s="484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85"/>
  <sheetViews>
    <sheetView view="pageBreakPreview" workbookViewId="0">
      <selection activeCell="F40" sqref="F4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6" customFormat="1" ht="17.25">
      <c r="A1" s="491" t="s">
        <v>66</v>
      </c>
      <c r="B1" s="491"/>
      <c r="C1" s="491"/>
      <c r="D1" s="491"/>
      <c r="E1" s="491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6" customFormat="1" ht="17.25">
      <c r="A2" s="492" t="str">
        <f>+'Ekamut-caxs'!A13:D13</f>
        <v xml:space="preserve">«Երևանի Աշոտ Խաչատրյանի անվան հ․80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142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0" customFormat="1" ht="16.5" customHeight="1">
      <c r="A4" s="495" t="s">
        <v>243</v>
      </c>
      <c r="B4" s="495"/>
      <c r="C4" s="495"/>
      <c r="D4" s="495"/>
      <c r="E4" s="495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135</v>
      </c>
    </row>
    <row r="6" spans="1:22" s="96" customFormat="1" ht="52.5" customHeight="1">
      <c r="A6" s="92" t="s">
        <v>3</v>
      </c>
      <c r="B6" s="93" t="s">
        <v>143</v>
      </c>
      <c r="C6" s="92" t="s">
        <v>144</v>
      </c>
      <c r="D6" s="92" t="s">
        <v>145</v>
      </c>
      <c r="E6" s="94" t="s">
        <v>146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6" customFormat="1" ht="17.25">
      <c r="A7" s="496" t="s">
        <v>147</v>
      </c>
      <c r="B7" s="497"/>
      <c r="C7" s="497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2" customFormat="1" ht="14.25">
      <c r="A8" s="97">
        <v>1</v>
      </c>
      <c r="B8" s="98" t="s">
        <v>148</v>
      </c>
      <c r="C8" s="97"/>
      <c r="D8" s="99">
        <f>SUM(D9:D29)</f>
        <v>143.91999999999999</v>
      </c>
      <c r="E8" s="100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1">
        <v>1.1000000000000001</v>
      </c>
      <c r="B9" s="102" t="s">
        <v>149</v>
      </c>
      <c r="C9" s="101" t="s">
        <v>150</v>
      </c>
      <c r="D9" s="22">
        <v>100.04</v>
      </c>
      <c r="E9" s="22" t="s">
        <v>331</v>
      </c>
    </row>
    <row r="10" spans="1:22">
      <c r="A10" s="101">
        <v>1.2</v>
      </c>
      <c r="B10" s="102" t="s">
        <v>151</v>
      </c>
      <c r="C10" s="101" t="s">
        <v>152</v>
      </c>
      <c r="D10" s="22">
        <v>18.739999999999998</v>
      </c>
      <c r="E10" s="22" t="s">
        <v>331</v>
      </c>
    </row>
    <row r="11" spans="1:22" hidden="1">
      <c r="A11" s="101">
        <v>1.3</v>
      </c>
      <c r="B11" s="102" t="s">
        <v>153</v>
      </c>
      <c r="C11" s="101" t="s">
        <v>154</v>
      </c>
      <c r="D11" s="22"/>
    </row>
    <row r="12" spans="1:22" hidden="1">
      <c r="A12" s="101">
        <v>1.4</v>
      </c>
      <c r="B12" s="103" t="s">
        <v>155</v>
      </c>
      <c r="C12" s="104" t="s">
        <v>156</v>
      </c>
      <c r="D12" s="22"/>
      <c r="E12" s="22"/>
    </row>
    <row r="13" spans="1:22" hidden="1">
      <c r="A13" s="101">
        <v>1.5</v>
      </c>
      <c r="B13" s="103"/>
      <c r="C13" s="101" t="s">
        <v>157</v>
      </c>
      <c r="D13" s="22"/>
      <c r="E13" s="22"/>
    </row>
    <row r="14" spans="1:22" hidden="1">
      <c r="A14" s="101">
        <v>1.6</v>
      </c>
      <c r="B14" s="102" t="s">
        <v>189</v>
      </c>
      <c r="C14" s="101" t="s">
        <v>158</v>
      </c>
      <c r="D14" s="22"/>
      <c r="E14" s="22"/>
    </row>
    <row r="15" spans="1:22" ht="27" hidden="1">
      <c r="A15" s="101">
        <v>1.7</v>
      </c>
      <c r="B15" s="103"/>
      <c r="C15" s="101" t="s">
        <v>180</v>
      </c>
      <c r="D15" s="22"/>
      <c r="E15" s="22"/>
    </row>
    <row r="16" spans="1:22">
      <c r="A16" s="101">
        <v>1.8</v>
      </c>
      <c r="B16" s="103" t="s">
        <v>333</v>
      </c>
      <c r="C16" s="105" t="s">
        <v>179</v>
      </c>
      <c r="D16" s="22">
        <v>21.1</v>
      </c>
      <c r="E16" s="22" t="s">
        <v>332</v>
      </c>
    </row>
    <row r="17" spans="1:22" hidden="1">
      <c r="A17" s="101">
        <v>1.9</v>
      </c>
      <c r="B17" s="103"/>
      <c r="C17" s="105"/>
      <c r="D17" s="22"/>
      <c r="E17" s="22"/>
    </row>
    <row r="18" spans="1:22" hidden="1">
      <c r="A18" s="106">
        <v>2</v>
      </c>
      <c r="B18" s="103"/>
      <c r="C18" s="105"/>
      <c r="D18" s="22"/>
      <c r="E18" s="22"/>
    </row>
    <row r="19" spans="1:22" hidden="1">
      <c r="A19" s="101">
        <v>2.1</v>
      </c>
      <c r="B19" s="103"/>
      <c r="C19" s="105"/>
      <c r="D19" s="22"/>
      <c r="E19" s="22"/>
    </row>
    <row r="20" spans="1:22" hidden="1">
      <c r="A20" s="101">
        <v>2.2000000000000002</v>
      </c>
      <c r="B20" s="103"/>
      <c r="C20" s="105"/>
      <c r="D20" s="22"/>
      <c r="E20" s="22"/>
    </row>
    <row r="21" spans="1:22" hidden="1">
      <c r="A21" s="101">
        <v>2.2999999999999998</v>
      </c>
      <c r="B21" s="103"/>
      <c r="C21" s="105"/>
      <c r="D21" s="22"/>
      <c r="E21" s="22"/>
    </row>
    <row r="22" spans="1:22" hidden="1">
      <c r="A22" s="101">
        <v>2.4</v>
      </c>
      <c r="B22" s="103"/>
      <c r="C22" s="105"/>
      <c r="D22" s="22"/>
      <c r="E22" s="22"/>
    </row>
    <row r="23" spans="1:22" hidden="1">
      <c r="A23" s="101">
        <v>2.5</v>
      </c>
      <c r="B23" s="103" t="s">
        <v>159</v>
      </c>
      <c r="C23" s="101" t="s">
        <v>35</v>
      </c>
      <c r="D23" s="22"/>
      <c r="E23" s="22"/>
    </row>
    <row r="24" spans="1:22" hidden="1">
      <c r="A24" s="101">
        <v>2.6</v>
      </c>
      <c r="B24" s="103" t="s">
        <v>159</v>
      </c>
      <c r="C24" s="101" t="s">
        <v>47</v>
      </c>
      <c r="D24" s="22"/>
      <c r="E24" s="22"/>
    </row>
    <row r="25" spans="1:22">
      <c r="A25" s="101">
        <v>2.7</v>
      </c>
      <c r="B25" s="103" t="s">
        <v>159</v>
      </c>
      <c r="C25" s="101" t="s">
        <v>160</v>
      </c>
      <c r="D25" s="22">
        <v>4.04</v>
      </c>
      <c r="E25" s="22" t="s">
        <v>331</v>
      </c>
    </row>
    <row r="26" spans="1:22" hidden="1">
      <c r="A26" s="101">
        <v>2.8</v>
      </c>
      <c r="B26" s="103" t="s">
        <v>159</v>
      </c>
      <c r="C26" s="101" t="s">
        <v>161</v>
      </c>
      <c r="D26" s="22"/>
      <c r="E26" s="22"/>
    </row>
    <row r="27" spans="1:22" hidden="1">
      <c r="A27" s="101">
        <v>2.9</v>
      </c>
      <c r="B27" s="102" t="s">
        <v>162</v>
      </c>
      <c r="C27" s="101" t="s">
        <v>163</v>
      </c>
      <c r="D27" s="22"/>
      <c r="E27" s="22"/>
    </row>
    <row r="28" spans="1:22" hidden="1">
      <c r="A28" s="107">
        <v>2.1</v>
      </c>
      <c r="B28" s="103" t="s">
        <v>164</v>
      </c>
      <c r="C28" s="101" t="s">
        <v>165</v>
      </c>
      <c r="D28" s="22"/>
      <c r="E28" s="22"/>
    </row>
    <row r="29" spans="1:22" hidden="1">
      <c r="A29" s="107">
        <v>2.11</v>
      </c>
      <c r="B29" s="103"/>
      <c r="C29" s="105" t="s">
        <v>166</v>
      </c>
      <c r="D29" s="22"/>
      <c r="E29" s="22"/>
    </row>
    <row r="30" spans="1:22" s="82" customFormat="1" ht="28.5" hidden="1">
      <c r="A30" s="97">
        <v>2</v>
      </c>
      <c r="B30" s="108" t="s">
        <v>167</v>
      </c>
      <c r="C30" s="97"/>
      <c r="D30" s="99">
        <f>SUM(D31:D33)</f>
        <v>0</v>
      </c>
      <c r="E30" s="10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1">
        <v>2.1</v>
      </c>
      <c r="B31" s="103"/>
      <c r="C31" s="101" t="s">
        <v>168</v>
      </c>
      <c r="D31" s="22"/>
      <c r="E31" s="22"/>
    </row>
    <row r="32" spans="1:22" hidden="1">
      <c r="A32" s="101">
        <v>2.2000000000000002</v>
      </c>
      <c r="B32" s="103" t="s">
        <v>169</v>
      </c>
      <c r="C32" s="101" t="s">
        <v>170</v>
      </c>
      <c r="D32" s="22"/>
      <c r="E32" s="22"/>
    </row>
    <row r="33" spans="1:22" hidden="1">
      <c r="A33" s="101">
        <v>2.2999999999999998</v>
      </c>
      <c r="B33" s="103" t="s">
        <v>169</v>
      </c>
      <c r="C33" s="101" t="s">
        <v>171</v>
      </c>
      <c r="D33" s="22"/>
      <c r="E33" s="109"/>
    </row>
    <row r="34" spans="1:22" s="86" customFormat="1" ht="17.25">
      <c r="A34" s="34"/>
      <c r="B34" s="110" t="s">
        <v>68</v>
      </c>
      <c r="C34" s="111"/>
      <c r="D34" s="112">
        <f>D8+D30</f>
        <v>143.91999999999999</v>
      </c>
      <c r="E34" s="113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6" customFormat="1" ht="17.25">
      <c r="A35" s="496" t="s">
        <v>172</v>
      </c>
      <c r="B35" s="497"/>
      <c r="C35" s="497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1">
        <v>1.1000000000000001</v>
      </c>
      <c r="B36" s="102" t="s">
        <v>149</v>
      </c>
      <c r="C36" s="101" t="s">
        <v>150</v>
      </c>
      <c r="D36" s="22"/>
      <c r="E36" s="22"/>
    </row>
    <row r="37" spans="1:22" hidden="1">
      <c r="A37" s="101">
        <v>1.2</v>
      </c>
      <c r="B37" s="102" t="s">
        <v>151</v>
      </c>
      <c r="C37" s="101" t="s">
        <v>152</v>
      </c>
      <c r="D37" s="22"/>
      <c r="E37" s="22"/>
    </row>
    <row r="38" spans="1:22">
      <c r="A38" s="101">
        <v>1.3</v>
      </c>
      <c r="B38" s="102" t="s">
        <v>153</v>
      </c>
      <c r="C38" s="101" t="s">
        <v>154</v>
      </c>
      <c r="D38" s="22">
        <v>13.07</v>
      </c>
      <c r="E38" s="22" t="s">
        <v>331</v>
      </c>
    </row>
    <row r="39" spans="1:22" hidden="1">
      <c r="A39" s="101">
        <v>1.4</v>
      </c>
      <c r="B39" s="103" t="s">
        <v>155</v>
      </c>
      <c r="C39" s="104" t="s">
        <v>156</v>
      </c>
      <c r="D39" s="22"/>
      <c r="E39" s="22"/>
    </row>
    <row r="40" spans="1:22" hidden="1">
      <c r="A40" s="101">
        <v>1.5</v>
      </c>
      <c r="B40" s="103"/>
      <c r="C40" s="101" t="s">
        <v>157</v>
      </c>
      <c r="D40" s="22"/>
      <c r="E40" s="22"/>
    </row>
    <row r="41" spans="1:22" hidden="1">
      <c r="A41" s="101">
        <v>1.6</v>
      </c>
      <c r="B41" s="102" t="s">
        <v>189</v>
      </c>
      <c r="C41" s="101" t="s">
        <v>158</v>
      </c>
      <c r="D41" s="22"/>
      <c r="E41" s="22"/>
    </row>
    <row r="42" spans="1:22" ht="27" hidden="1">
      <c r="A42" s="101">
        <v>1.7</v>
      </c>
      <c r="B42" s="103"/>
      <c r="C42" s="101" t="s">
        <v>180</v>
      </c>
      <c r="D42" s="22"/>
      <c r="E42" s="22"/>
    </row>
    <row r="43" spans="1:22">
      <c r="A43" s="101">
        <v>1.8</v>
      </c>
      <c r="B43" s="103"/>
      <c r="C43" s="105" t="s">
        <v>179</v>
      </c>
      <c r="D43" s="22">
        <f>21.1+0.5</f>
        <v>21.6</v>
      </c>
      <c r="E43" s="22" t="s">
        <v>331</v>
      </c>
    </row>
    <row r="44" spans="1:22" hidden="1">
      <c r="A44" s="101">
        <v>1.9</v>
      </c>
      <c r="B44" s="103"/>
      <c r="C44" s="105"/>
      <c r="D44" s="22"/>
      <c r="E44" s="22"/>
    </row>
    <row r="45" spans="1:22" hidden="1">
      <c r="A45" s="106">
        <v>2</v>
      </c>
      <c r="B45" s="103"/>
      <c r="C45" s="105"/>
      <c r="D45" s="22"/>
      <c r="E45" s="22"/>
    </row>
    <row r="46" spans="1:22" hidden="1">
      <c r="A46" s="101">
        <v>2.1</v>
      </c>
      <c r="B46" s="103"/>
      <c r="C46" s="105"/>
      <c r="D46" s="22"/>
      <c r="E46" s="22"/>
    </row>
    <row r="47" spans="1:22" hidden="1">
      <c r="A47" s="101">
        <v>2.2000000000000002</v>
      </c>
      <c r="B47" s="103" t="s">
        <v>159</v>
      </c>
      <c r="C47" s="101" t="s">
        <v>35</v>
      </c>
      <c r="D47" s="22"/>
      <c r="E47" s="22"/>
    </row>
    <row r="48" spans="1:22" hidden="1">
      <c r="A48" s="101">
        <v>2.2999999999999998</v>
      </c>
      <c r="B48" s="103" t="s">
        <v>159</v>
      </c>
      <c r="C48" s="101" t="s">
        <v>47</v>
      </c>
      <c r="D48" s="22"/>
      <c r="E48" s="22"/>
    </row>
    <row r="49" spans="1:22" hidden="1">
      <c r="A49" s="101">
        <v>2.4</v>
      </c>
      <c r="B49" s="103" t="s">
        <v>159</v>
      </c>
      <c r="C49" s="101" t="s">
        <v>160</v>
      </c>
      <c r="D49" s="22"/>
      <c r="E49" s="22"/>
    </row>
    <row r="50" spans="1:22" hidden="1">
      <c r="A50" s="101">
        <v>2.5</v>
      </c>
      <c r="B50" s="103" t="s">
        <v>159</v>
      </c>
      <c r="C50" s="101" t="s">
        <v>161</v>
      </c>
      <c r="D50" s="22"/>
      <c r="E50" s="22"/>
    </row>
    <row r="51" spans="1:22">
      <c r="A51" s="101">
        <v>2.6</v>
      </c>
      <c r="B51" s="102" t="s">
        <v>162</v>
      </c>
      <c r="C51" s="101" t="s">
        <v>163</v>
      </c>
      <c r="D51" s="22">
        <v>4.96</v>
      </c>
      <c r="E51" s="22" t="s">
        <v>331</v>
      </c>
    </row>
    <row r="52" spans="1:22">
      <c r="A52" s="101">
        <v>2.7</v>
      </c>
      <c r="B52" s="103" t="s">
        <v>164</v>
      </c>
      <c r="C52" s="101" t="s">
        <v>165</v>
      </c>
      <c r="D52" s="22">
        <v>3.2</v>
      </c>
      <c r="E52" s="22" t="s">
        <v>331</v>
      </c>
    </row>
    <row r="53" spans="1:22" hidden="1">
      <c r="A53" s="101">
        <v>2.8</v>
      </c>
      <c r="B53" s="103"/>
      <c r="C53" s="105" t="s">
        <v>166</v>
      </c>
      <c r="D53" s="22"/>
      <c r="E53" s="22"/>
    </row>
    <row r="54" spans="1:22" ht="28.5">
      <c r="A54" s="101"/>
      <c r="B54" s="98" t="s">
        <v>173</v>
      </c>
      <c r="C54" s="21"/>
      <c r="D54" s="99">
        <f>SUM(D55:D58)</f>
        <v>81.34</v>
      </c>
      <c r="E54" s="22"/>
      <c r="F54" s="149">
        <f>SUM(D36:D53)</f>
        <v>42.830000000000005</v>
      </c>
      <c r="G54" s="149">
        <f>+D59-D54-F54</f>
        <v>0</v>
      </c>
    </row>
    <row r="55" spans="1:22" ht="27" customHeight="1">
      <c r="A55" s="101">
        <v>1.1000000000000001</v>
      </c>
      <c r="B55" s="131"/>
      <c r="C55" s="132" t="s">
        <v>178</v>
      </c>
      <c r="D55" s="106">
        <v>81.34</v>
      </c>
      <c r="E55" s="22" t="s">
        <v>331</v>
      </c>
    </row>
    <row r="56" spans="1:22" ht="27" hidden="1">
      <c r="A56" s="101">
        <v>1.2</v>
      </c>
      <c r="B56" s="114"/>
      <c r="C56" s="101" t="s">
        <v>168</v>
      </c>
      <c r="D56" s="22"/>
      <c r="E56" s="101"/>
    </row>
    <row r="57" spans="1:22" hidden="1">
      <c r="A57" s="101">
        <v>1.3</v>
      </c>
      <c r="B57" s="103" t="s">
        <v>164</v>
      </c>
      <c r="C57" s="101" t="s">
        <v>170</v>
      </c>
      <c r="D57" s="22"/>
      <c r="E57" s="22"/>
    </row>
    <row r="58" spans="1:22" hidden="1">
      <c r="A58" s="101">
        <v>1.4</v>
      </c>
      <c r="B58" s="103" t="s">
        <v>164</v>
      </c>
      <c r="C58" s="101" t="s">
        <v>171</v>
      </c>
      <c r="D58" s="22"/>
      <c r="E58" s="22"/>
    </row>
    <row r="59" spans="1:22" s="86" customFormat="1" ht="17.25">
      <c r="A59" s="115"/>
      <c r="B59" s="110" t="s">
        <v>68</v>
      </c>
      <c r="C59" s="116"/>
      <c r="D59" s="117">
        <f>SUM(D36:D54)</f>
        <v>124.17000000000002</v>
      </c>
      <c r="E59" s="118"/>
      <c r="F59" s="331">
        <f>+D59-D55</f>
        <v>42.830000000000013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0.5" customHeight="1"/>
    <row r="61" spans="1:22" ht="39" customHeight="1">
      <c r="C61" s="119" t="s">
        <v>174</v>
      </c>
    </row>
    <row r="62" spans="1:22" ht="59.25" customHeight="1">
      <c r="A62" s="120">
        <v>1</v>
      </c>
      <c r="B62" s="121" t="s">
        <v>244</v>
      </c>
      <c r="C62" s="117">
        <v>58.7</v>
      </c>
      <c r="D62" s="486" t="s">
        <v>175</v>
      </c>
      <c r="E62" s="487"/>
    </row>
    <row r="63" spans="1:22" ht="36.75" customHeight="1"/>
    <row r="64" spans="1:22" s="82" customFormat="1" ht="25.5" customHeight="1">
      <c r="A64" s="122"/>
      <c r="B64" s="220" t="s">
        <v>2</v>
      </c>
      <c r="C64" s="221"/>
      <c r="D64" s="488" t="str">
        <f>+'Ekamut-caxs'!D78</f>
        <v>Հայարփի Խաչատրյան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2" customFormat="1" ht="12.75" customHeight="1">
      <c r="A65" s="122"/>
      <c r="B65" s="222"/>
      <c r="C65" s="223"/>
      <c r="D65" s="489" t="s">
        <v>91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2" customFormat="1" ht="22.5" customHeight="1">
      <c r="A66" s="122"/>
      <c r="B66" s="220" t="s">
        <v>6</v>
      </c>
      <c r="C66" s="221"/>
      <c r="D66" s="488" t="str">
        <f>+'Ekamut-caxs'!D80</f>
        <v>Շողիկ Գևորգյան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2" customFormat="1" ht="13.5" customHeight="1">
      <c r="A67" s="122"/>
      <c r="B67" s="123"/>
      <c r="C67" s="122" t="s">
        <v>1</v>
      </c>
      <c r="D67" s="490" t="s">
        <v>91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2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8"/>
  <sheetViews>
    <sheetView view="pageBreakPreview" zoomScale="85" zoomScaleSheetLayoutView="85" workbookViewId="0">
      <selection activeCell="F40" sqref="F40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7" customFormat="1" ht="21.75" customHeight="1">
      <c r="A2" s="501" t="str">
        <f>+'Ekamut-caxs'!A13</f>
        <v xml:space="preserve">«Երևանի Աշոտ Խաչատրյանի անվան հ․80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7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2" customFormat="1" ht="19.5" customHeight="1">
      <c r="A5" s="498" t="s">
        <v>113</v>
      </c>
      <c r="B5" s="498" t="s">
        <v>93</v>
      </c>
      <c r="C5" s="499" t="s">
        <v>94</v>
      </c>
      <c r="D5" s="499"/>
      <c r="E5" s="499"/>
      <c r="F5" s="499"/>
      <c r="G5" s="499" t="s">
        <v>95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4" customFormat="1" ht="51" customHeight="1">
      <c r="A6" s="498"/>
      <c r="B6" s="498"/>
      <c r="C6" s="263" t="s">
        <v>229</v>
      </c>
      <c r="D6" s="263" t="s">
        <v>202</v>
      </c>
      <c r="E6" s="263" t="s">
        <v>230</v>
      </c>
      <c r="F6" s="263" t="s">
        <v>213</v>
      </c>
      <c r="G6" s="263" t="s">
        <v>214</v>
      </c>
      <c r="H6" s="263" t="s">
        <v>202</v>
      </c>
      <c r="I6" s="263" t="s">
        <v>231</v>
      </c>
      <c r="J6" s="263" t="s">
        <v>213</v>
      </c>
      <c r="K6" s="263" t="s">
        <v>229</v>
      </c>
      <c r="L6" s="263" t="s">
        <v>230</v>
      </c>
      <c r="M6" s="263" t="s">
        <v>232</v>
      </c>
      <c r="N6" s="260" t="s">
        <v>233</v>
      </c>
      <c r="O6" s="260" t="s">
        <v>234</v>
      </c>
    </row>
    <row r="7" spans="1:15" ht="19.5" customHeight="1">
      <c r="A7" s="265">
        <v>1</v>
      </c>
      <c r="B7" s="266" t="s">
        <v>96</v>
      </c>
      <c r="C7" s="463">
        <v>4090</v>
      </c>
      <c r="D7" s="267">
        <f>+C7*143.7</f>
        <v>587733</v>
      </c>
      <c r="E7" s="268">
        <v>3979</v>
      </c>
      <c r="F7" s="269">
        <f>IF((E7&lt;10000), E7*143.7, E7*107.1)</f>
        <v>571782.29999999993</v>
      </c>
      <c r="G7" s="465">
        <v>2917</v>
      </c>
      <c r="H7" s="466">
        <v>149783</v>
      </c>
      <c r="I7" s="268">
        <v>3109</v>
      </c>
      <c r="J7" s="269">
        <v>155286</v>
      </c>
      <c r="K7" s="465">
        <v>56</v>
      </c>
      <c r="L7" s="268">
        <v>164</v>
      </c>
      <c r="M7" s="270">
        <f>+L7*200.47</f>
        <v>32877.08</v>
      </c>
      <c r="N7" s="271">
        <f>+L7*7.94904</f>
        <v>1303.64256</v>
      </c>
      <c r="O7" s="270">
        <f>+N7+M7</f>
        <v>34180.722560000002</v>
      </c>
    </row>
    <row r="8" spans="1:15" ht="19.5" customHeight="1">
      <c r="A8" s="265">
        <v>2</v>
      </c>
      <c r="B8" s="266" t="s">
        <v>97</v>
      </c>
      <c r="C8" s="463">
        <v>4007</v>
      </c>
      <c r="D8" s="267">
        <f t="shared" ref="D8:D18" si="0">+C8*143.7</f>
        <v>575805.89999999991</v>
      </c>
      <c r="E8" s="268">
        <v>3306</v>
      </c>
      <c r="F8" s="269">
        <f t="shared" ref="F8:F18" si="1">IF((E8&lt;10000), E8*143.7, E8*107.1)</f>
        <v>475072.19999999995</v>
      </c>
      <c r="G8" s="465">
        <v>2901</v>
      </c>
      <c r="H8" s="466">
        <v>149297</v>
      </c>
      <c r="I8" s="268">
        <v>2987</v>
      </c>
      <c r="J8" s="269">
        <v>154039</v>
      </c>
      <c r="K8" s="465">
        <v>44</v>
      </c>
      <c r="L8" s="268"/>
      <c r="M8" s="270">
        <f t="shared" ref="M8:M18" si="2">+L8*200.47</f>
        <v>0</v>
      </c>
      <c r="N8" s="271">
        <f t="shared" ref="N8:N18" si="3">+L8*7.94904</f>
        <v>0</v>
      </c>
      <c r="O8" s="270">
        <f t="shared" ref="O8:O18" si="4">+N8+M8</f>
        <v>0</v>
      </c>
    </row>
    <row r="9" spans="1:15" ht="19.5" customHeight="1">
      <c r="A9" s="265">
        <v>3</v>
      </c>
      <c r="B9" s="266" t="s">
        <v>98</v>
      </c>
      <c r="C9" s="463">
        <v>1965</v>
      </c>
      <c r="D9" s="267">
        <f t="shared" si="0"/>
        <v>282370.5</v>
      </c>
      <c r="E9" s="268">
        <v>3734</v>
      </c>
      <c r="F9" s="269">
        <f t="shared" si="1"/>
        <v>536575.79999999993</v>
      </c>
      <c r="G9" s="465">
        <v>2251</v>
      </c>
      <c r="H9" s="466">
        <v>116591</v>
      </c>
      <c r="I9" s="268">
        <v>2523</v>
      </c>
      <c r="J9" s="269">
        <v>130111</v>
      </c>
      <c r="K9" s="465">
        <v>82</v>
      </c>
      <c r="L9" s="268">
        <v>103</v>
      </c>
      <c r="M9" s="270">
        <f t="shared" si="2"/>
        <v>20648.41</v>
      </c>
      <c r="N9" s="271">
        <f t="shared" si="3"/>
        <v>818.75112000000001</v>
      </c>
      <c r="O9" s="270">
        <f t="shared" si="4"/>
        <v>21467.161120000001</v>
      </c>
    </row>
    <row r="10" spans="1:15" ht="19.5" customHeight="1">
      <c r="A10" s="265">
        <v>4</v>
      </c>
      <c r="B10" s="266" t="s">
        <v>99</v>
      </c>
      <c r="C10" s="463">
        <v>662</v>
      </c>
      <c r="D10" s="267">
        <f t="shared" si="0"/>
        <v>95129.4</v>
      </c>
      <c r="E10" s="268">
        <v>682</v>
      </c>
      <c r="F10" s="269">
        <f t="shared" si="1"/>
        <v>98003.4</v>
      </c>
      <c r="G10" s="465">
        <v>1340</v>
      </c>
      <c r="H10" s="466">
        <v>70092</v>
      </c>
      <c r="I10" s="268">
        <v>2016</v>
      </c>
      <c r="J10" s="269">
        <v>104146</v>
      </c>
      <c r="K10" s="465">
        <v>71</v>
      </c>
      <c r="L10" s="268">
        <v>110</v>
      </c>
      <c r="M10" s="270">
        <f t="shared" si="2"/>
        <v>22051.7</v>
      </c>
      <c r="N10" s="271">
        <f t="shared" si="3"/>
        <v>874.39440000000002</v>
      </c>
      <c r="O10" s="270">
        <f t="shared" si="4"/>
        <v>22926.094400000002</v>
      </c>
    </row>
    <row r="11" spans="1:15" ht="19.5" customHeight="1">
      <c r="A11" s="265">
        <v>5</v>
      </c>
      <c r="B11" s="266" t="s">
        <v>100</v>
      </c>
      <c r="C11" s="463">
        <v>124</v>
      </c>
      <c r="D11" s="267">
        <f t="shared" si="0"/>
        <v>17818.8</v>
      </c>
      <c r="E11" s="268">
        <v>193</v>
      </c>
      <c r="F11" s="269">
        <f t="shared" si="1"/>
        <v>27734.1</v>
      </c>
      <c r="G11" s="465">
        <v>1531</v>
      </c>
      <c r="H11" s="466">
        <v>79902</v>
      </c>
      <c r="I11" s="268">
        <v>1583</v>
      </c>
      <c r="J11" s="269">
        <v>82352</v>
      </c>
      <c r="K11" s="465">
        <v>61</v>
      </c>
      <c r="L11" s="268">
        <v>135</v>
      </c>
      <c r="M11" s="270">
        <f t="shared" si="2"/>
        <v>27063.45</v>
      </c>
      <c r="N11" s="271">
        <f t="shared" si="3"/>
        <v>1073.1204</v>
      </c>
      <c r="O11" s="270">
        <f t="shared" si="4"/>
        <v>28136.570400000001</v>
      </c>
    </row>
    <row r="12" spans="1:15" ht="19.5" customHeight="1">
      <c r="A12" s="265">
        <v>6</v>
      </c>
      <c r="B12" s="266" t="s">
        <v>101</v>
      </c>
      <c r="C12" s="463">
        <v>118</v>
      </c>
      <c r="D12" s="267">
        <f t="shared" si="0"/>
        <v>16956.599999999999</v>
      </c>
      <c r="E12" s="268">
        <v>101</v>
      </c>
      <c r="F12" s="269">
        <f t="shared" si="1"/>
        <v>14513.699999999999</v>
      </c>
      <c r="G12" s="465">
        <v>1578</v>
      </c>
      <c r="H12" s="466">
        <v>82083</v>
      </c>
      <c r="I12" s="268">
        <v>1538</v>
      </c>
      <c r="J12" s="269">
        <v>79597</v>
      </c>
      <c r="K12" s="465">
        <v>66</v>
      </c>
      <c r="L12" s="268">
        <v>150</v>
      </c>
      <c r="M12" s="270">
        <f t="shared" si="2"/>
        <v>30070.5</v>
      </c>
      <c r="N12" s="271">
        <f t="shared" si="3"/>
        <v>1192.356</v>
      </c>
      <c r="O12" s="270">
        <f t="shared" si="4"/>
        <v>31262.856</v>
      </c>
    </row>
    <row r="13" spans="1:15" ht="19.5" customHeight="1">
      <c r="A13" s="265">
        <v>7</v>
      </c>
      <c r="B13" s="266" t="s">
        <v>102</v>
      </c>
      <c r="C13" s="463">
        <v>65</v>
      </c>
      <c r="D13" s="267">
        <f t="shared" si="0"/>
        <v>9340.5</v>
      </c>
      <c r="E13" s="268">
        <v>112</v>
      </c>
      <c r="F13" s="269">
        <f t="shared" si="1"/>
        <v>16094.399999999998</v>
      </c>
      <c r="G13" s="465">
        <v>1454</v>
      </c>
      <c r="H13" s="466">
        <v>75348</v>
      </c>
      <c r="I13" s="268">
        <v>1792</v>
      </c>
      <c r="J13" s="269">
        <v>92739</v>
      </c>
      <c r="K13" s="465">
        <v>267</v>
      </c>
      <c r="L13" s="268">
        <v>200</v>
      </c>
      <c r="M13" s="270">
        <f t="shared" si="2"/>
        <v>40094</v>
      </c>
      <c r="N13" s="271">
        <f t="shared" si="3"/>
        <v>1589.808</v>
      </c>
      <c r="O13" s="270">
        <f t="shared" si="4"/>
        <v>41683.807999999997</v>
      </c>
    </row>
    <row r="14" spans="1:15" ht="19.5" customHeight="1">
      <c r="A14" s="265">
        <v>8</v>
      </c>
      <c r="B14" s="272" t="s">
        <v>103</v>
      </c>
      <c r="C14" s="463">
        <v>15</v>
      </c>
      <c r="D14" s="267">
        <f t="shared" si="0"/>
        <v>2155.5</v>
      </c>
      <c r="E14" s="268">
        <v>35</v>
      </c>
      <c r="F14" s="269">
        <f t="shared" si="1"/>
        <v>5029.5</v>
      </c>
      <c r="G14" s="465">
        <v>1476</v>
      </c>
      <c r="H14" s="466">
        <v>76312</v>
      </c>
      <c r="I14" s="268">
        <v>1687</v>
      </c>
      <c r="J14" s="269">
        <v>86993</v>
      </c>
      <c r="K14" s="465">
        <v>98</v>
      </c>
      <c r="L14" s="268"/>
      <c r="M14" s="270">
        <f t="shared" si="2"/>
        <v>0</v>
      </c>
      <c r="N14" s="271">
        <f t="shared" si="3"/>
        <v>0</v>
      </c>
      <c r="O14" s="270">
        <f t="shared" si="4"/>
        <v>0</v>
      </c>
    </row>
    <row r="15" spans="1:15" ht="19.5" customHeight="1">
      <c r="A15" s="265">
        <v>9</v>
      </c>
      <c r="B15" s="272" t="s">
        <v>104</v>
      </c>
      <c r="C15" s="463">
        <v>108</v>
      </c>
      <c r="D15" s="267">
        <f t="shared" si="0"/>
        <v>15519.599999999999</v>
      </c>
      <c r="E15" s="268">
        <v>99</v>
      </c>
      <c r="F15" s="269">
        <f t="shared" si="1"/>
        <v>14226.3</v>
      </c>
      <c r="G15" s="465">
        <v>1520</v>
      </c>
      <c r="H15" s="466">
        <v>79015</v>
      </c>
      <c r="I15" s="268">
        <v>1601</v>
      </c>
      <c r="J15" s="269">
        <v>83101</v>
      </c>
      <c r="K15" s="465">
        <v>221</v>
      </c>
      <c r="L15" s="268">
        <v>451</v>
      </c>
      <c r="M15" s="270">
        <f t="shared" si="2"/>
        <v>90411.97</v>
      </c>
      <c r="N15" s="271">
        <f t="shared" si="3"/>
        <v>3585.0170400000002</v>
      </c>
      <c r="O15" s="270">
        <f t="shared" si="4"/>
        <v>93996.987040000007</v>
      </c>
    </row>
    <row r="16" spans="1:15" ht="19.5" customHeight="1">
      <c r="A16" s="265">
        <v>10</v>
      </c>
      <c r="B16" s="272" t="s">
        <v>105</v>
      </c>
      <c r="C16" s="463">
        <v>196</v>
      </c>
      <c r="D16" s="267">
        <f t="shared" si="0"/>
        <v>28165.199999999997</v>
      </c>
      <c r="E16" s="268">
        <v>691</v>
      </c>
      <c r="F16" s="269">
        <f t="shared" si="1"/>
        <v>99296.7</v>
      </c>
      <c r="G16" s="465">
        <v>1671</v>
      </c>
      <c r="H16" s="466">
        <v>87371</v>
      </c>
      <c r="I16" s="268">
        <v>1849</v>
      </c>
      <c r="J16" s="269">
        <v>96406</v>
      </c>
      <c r="K16" s="465">
        <v>111</v>
      </c>
      <c r="L16" s="268">
        <v>167</v>
      </c>
      <c r="M16" s="270">
        <f t="shared" si="2"/>
        <v>33478.49</v>
      </c>
      <c r="N16" s="271">
        <f t="shared" si="3"/>
        <v>1327.4896799999999</v>
      </c>
      <c r="O16" s="270">
        <f t="shared" si="4"/>
        <v>34805.979679999997</v>
      </c>
    </row>
    <row r="17" spans="1:15" ht="19.5" customHeight="1">
      <c r="A17" s="265">
        <v>11</v>
      </c>
      <c r="B17" s="272" t="s">
        <v>106</v>
      </c>
      <c r="C17" s="464">
        <v>1579</v>
      </c>
      <c r="D17" s="267">
        <f t="shared" si="0"/>
        <v>226902.3</v>
      </c>
      <c r="E17" s="468">
        <f>+C17</f>
        <v>1579</v>
      </c>
      <c r="F17" s="269">
        <f t="shared" si="1"/>
        <v>226902.3</v>
      </c>
      <c r="G17" s="464">
        <v>2004.8</v>
      </c>
      <c r="H17" s="273">
        <v>104726.7</v>
      </c>
      <c r="I17" s="468">
        <f>+G17</f>
        <v>2004.8</v>
      </c>
      <c r="J17" s="269">
        <f t="shared" ref="J17:J18" si="5">+I17*53.48</f>
        <v>107216.704</v>
      </c>
      <c r="K17" s="268">
        <v>137</v>
      </c>
      <c r="L17" s="268">
        <f>+K7</f>
        <v>56</v>
      </c>
      <c r="M17" s="270">
        <f t="shared" si="2"/>
        <v>11226.32</v>
      </c>
      <c r="N17" s="271">
        <f t="shared" si="3"/>
        <v>445.14624000000003</v>
      </c>
      <c r="O17" s="270">
        <f t="shared" si="4"/>
        <v>11671.46624</v>
      </c>
    </row>
    <row r="18" spans="1:15" ht="19.5" customHeight="1">
      <c r="A18" s="265">
        <v>12</v>
      </c>
      <c r="B18" s="272" t="s">
        <v>107</v>
      </c>
      <c r="C18" s="464">
        <v>3340</v>
      </c>
      <c r="D18" s="267">
        <f t="shared" si="0"/>
        <v>479957.99999999994</v>
      </c>
      <c r="E18" s="268">
        <f>+C18</f>
        <v>3340</v>
      </c>
      <c r="F18" s="269">
        <f t="shared" si="1"/>
        <v>479957.99999999994</v>
      </c>
      <c r="G18" s="464">
        <v>2743</v>
      </c>
      <c r="H18" s="273">
        <v>141256</v>
      </c>
      <c r="I18" s="268">
        <f>+G18</f>
        <v>2743</v>
      </c>
      <c r="J18" s="269">
        <f t="shared" si="5"/>
        <v>146695.63999999998</v>
      </c>
      <c r="K18" s="268">
        <v>150</v>
      </c>
      <c r="L18" s="268">
        <f>+K18</f>
        <v>150</v>
      </c>
      <c r="M18" s="270">
        <f t="shared" si="2"/>
        <v>30070.5</v>
      </c>
      <c r="N18" s="271">
        <f t="shared" si="3"/>
        <v>1192.356</v>
      </c>
      <c r="O18" s="270">
        <f t="shared" si="4"/>
        <v>31262.856</v>
      </c>
    </row>
    <row r="19" spans="1:15" ht="32.25" customHeight="1">
      <c r="A19" s="274"/>
      <c r="B19" s="261" t="s">
        <v>89</v>
      </c>
      <c r="C19" s="275">
        <f t="shared" ref="C19:K19" si="6">SUM(C7:C18)</f>
        <v>16269</v>
      </c>
      <c r="D19" s="276">
        <f t="shared" si="6"/>
        <v>2337855.2999999998</v>
      </c>
      <c r="E19" s="275">
        <f t="shared" si="6"/>
        <v>17851</v>
      </c>
      <c r="F19" s="276">
        <f>SUM(F7:F18)</f>
        <v>2565188.6999999997</v>
      </c>
      <c r="G19" s="275">
        <f>SUM(G7:G18)</f>
        <v>23386.799999999999</v>
      </c>
      <c r="H19" s="276">
        <f>SUM(H7:H18)</f>
        <v>1211776.7</v>
      </c>
      <c r="I19" s="275">
        <f>SUM(I7:I18)</f>
        <v>25432.799999999999</v>
      </c>
      <c r="J19" s="276">
        <f>SUM(J7:J18)</f>
        <v>1318682.3439999998</v>
      </c>
      <c r="K19" s="275">
        <f t="shared" si="6"/>
        <v>1364</v>
      </c>
      <c r="L19" s="275">
        <f>SUM(L7:L18)</f>
        <v>1686</v>
      </c>
      <c r="M19" s="276">
        <f>SUM(M7:M18)</f>
        <v>337992.42</v>
      </c>
      <c r="N19" s="277">
        <f>SUM(N7:N18)</f>
        <v>13402.08144</v>
      </c>
      <c r="O19" s="276">
        <f>SUM(O7:O18)</f>
        <v>351394.50144000002</v>
      </c>
    </row>
    <row r="20" spans="1:15" ht="21.75" customHeight="1">
      <c r="B20" s="278"/>
      <c r="C20" s="279"/>
      <c r="D20" s="280"/>
      <c r="E20" s="279"/>
      <c r="F20" s="280">
        <f>ROUND(F19/1000,1)</f>
        <v>2565.1999999999998</v>
      </c>
      <c r="G20" s="279"/>
      <c r="H20" s="280"/>
      <c r="I20" s="279"/>
      <c r="J20" s="280">
        <f>ROUND(J19/1000,1)</f>
        <v>1318.7</v>
      </c>
      <c r="K20" s="279"/>
      <c r="L20" s="279"/>
      <c r="M20" s="280">
        <f>ROUND(M19/1000,1)</f>
        <v>338</v>
      </c>
      <c r="N20" s="280">
        <f t="shared" ref="N20:O20" si="7">ROUND(N19/1000,1)</f>
        <v>13.4</v>
      </c>
      <c r="O20" s="280">
        <f t="shared" si="7"/>
        <v>351.4</v>
      </c>
    </row>
    <row r="21" spans="1:15" ht="33.75" hidden="1" customHeight="1" thickBot="1">
      <c r="B21" s="505" t="s">
        <v>235</v>
      </c>
      <c r="C21" s="505"/>
      <c r="D21" s="505"/>
      <c r="E21" s="281"/>
      <c r="F21" s="282"/>
      <c r="H21" s="281"/>
      <c r="M21" s="280"/>
    </row>
    <row r="22" spans="1:15" s="257" customFormat="1" ht="34.5" hidden="1" customHeight="1">
      <c r="A22" s="283"/>
      <c r="B22" s="284" t="s">
        <v>136</v>
      </c>
      <c r="C22" s="285" t="s">
        <v>137</v>
      </c>
      <c r="D22" s="285" t="s">
        <v>236</v>
      </c>
      <c r="E22" s="285" t="s">
        <v>236</v>
      </c>
      <c r="F22" s="286" t="s">
        <v>236</v>
      </c>
      <c r="G22" s="285" t="s">
        <v>137</v>
      </c>
      <c r="H22" s="285" t="s">
        <v>236</v>
      </c>
      <c r="I22" s="285" t="s">
        <v>236</v>
      </c>
      <c r="J22" s="287" t="s">
        <v>236</v>
      </c>
      <c r="K22" s="285" t="s">
        <v>137</v>
      </c>
      <c r="L22" s="285" t="s">
        <v>236</v>
      </c>
      <c r="M22" s="288" t="s">
        <v>236</v>
      </c>
      <c r="N22" s="283" t="s">
        <v>236</v>
      </c>
      <c r="O22" s="287" t="s">
        <v>236</v>
      </c>
    </row>
    <row r="23" spans="1:15" ht="23.25" hidden="1" customHeight="1">
      <c r="A23" s="289">
        <v>1</v>
      </c>
      <c r="B23" s="290"/>
      <c r="C23" s="273"/>
      <c r="D23" s="273" t="s">
        <v>236</v>
      </c>
      <c r="E23" s="273" t="s">
        <v>236</v>
      </c>
      <c r="F23" s="291"/>
      <c r="G23" s="292"/>
      <c r="H23" s="273" t="s">
        <v>236</v>
      </c>
      <c r="I23" s="273" t="s">
        <v>236</v>
      </c>
      <c r="J23" s="293"/>
      <c r="K23" s="292"/>
      <c r="L23" s="273" t="s">
        <v>236</v>
      </c>
      <c r="M23" s="294"/>
      <c r="N23" s="295" t="s">
        <v>236</v>
      </c>
      <c r="O23" s="296" t="s">
        <v>236</v>
      </c>
    </row>
    <row r="24" spans="1:15" ht="23.25" hidden="1" customHeight="1">
      <c r="A24" s="289">
        <v>2</v>
      </c>
      <c r="B24" s="290"/>
      <c r="C24" s="273"/>
      <c r="D24" s="273" t="s">
        <v>236</v>
      </c>
      <c r="E24" s="273" t="s">
        <v>236</v>
      </c>
      <c r="F24" s="291"/>
      <c r="G24" s="292"/>
      <c r="H24" s="273" t="s">
        <v>236</v>
      </c>
      <c r="I24" s="273" t="s">
        <v>236</v>
      </c>
      <c r="J24" s="293"/>
      <c r="K24" s="292"/>
      <c r="L24" s="273" t="s">
        <v>236</v>
      </c>
      <c r="M24" s="294"/>
      <c r="N24" s="295" t="s">
        <v>236</v>
      </c>
      <c r="O24" s="296" t="s">
        <v>236</v>
      </c>
    </row>
    <row r="25" spans="1:15" s="264" customFormat="1" ht="23.25" hidden="1" customHeight="1">
      <c r="A25" s="297">
        <v>3</v>
      </c>
      <c r="B25" s="298"/>
      <c r="C25" s="299"/>
      <c r="D25" s="299" t="s">
        <v>236</v>
      </c>
      <c r="E25" s="299" t="s">
        <v>236</v>
      </c>
      <c r="F25" s="300"/>
      <c r="G25" s="301"/>
      <c r="H25" s="299" t="s">
        <v>236</v>
      </c>
      <c r="I25" s="299" t="s">
        <v>236</v>
      </c>
      <c r="J25" s="300"/>
      <c r="K25" s="301"/>
      <c r="L25" s="299" t="s">
        <v>236</v>
      </c>
      <c r="M25" s="302"/>
      <c r="N25" s="303" t="s">
        <v>236</v>
      </c>
      <c r="O25" s="304" t="s">
        <v>236</v>
      </c>
    </row>
    <row r="26" spans="1:15" s="257" customFormat="1" ht="24" hidden="1" customHeight="1">
      <c r="A26" s="305"/>
      <c r="B26" s="306" t="s">
        <v>68</v>
      </c>
      <c r="C26" s="276" t="s">
        <v>236</v>
      </c>
      <c r="D26" s="276" t="s">
        <v>236</v>
      </c>
      <c r="E26" s="276" t="s">
        <v>236</v>
      </c>
      <c r="F26" s="307">
        <f>SUM(F23:F25)</f>
        <v>0</v>
      </c>
      <c r="G26" s="308" t="s">
        <v>236</v>
      </c>
      <c r="H26" s="276" t="s">
        <v>236</v>
      </c>
      <c r="I26" s="276" t="s">
        <v>236</v>
      </c>
      <c r="J26" s="307">
        <f>SUM(J23:J25)</f>
        <v>0</v>
      </c>
      <c r="K26" s="308" t="s">
        <v>236</v>
      </c>
      <c r="L26" s="276" t="s">
        <v>236</v>
      </c>
      <c r="M26" s="309">
        <f>SUM(M23:M25)</f>
        <v>0</v>
      </c>
      <c r="N26" s="305" t="s">
        <v>236</v>
      </c>
      <c r="O26" s="310" t="s">
        <v>236</v>
      </c>
    </row>
    <row r="27" spans="1:15" s="257" customFormat="1" ht="27" hidden="1" customHeight="1" thickBot="1">
      <c r="A27" s="311"/>
      <c r="B27" s="312" t="s">
        <v>237</v>
      </c>
      <c r="C27" s="313"/>
      <c r="D27" s="313" t="s">
        <v>236</v>
      </c>
      <c r="E27" s="313" t="s">
        <v>236</v>
      </c>
      <c r="F27" s="314">
        <f>+F20-F26</f>
        <v>2565.1999999999998</v>
      </c>
      <c r="G27" s="315" t="s">
        <v>236</v>
      </c>
      <c r="H27" s="313" t="s">
        <v>236</v>
      </c>
      <c r="I27" s="313" t="s">
        <v>236</v>
      </c>
      <c r="J27" s="314">
        <f>J20-J26</f>
        <v>1318.7</v>
      </c>
      <c r="K27" s="315" t="s">
        <v>236</v>
      </c>
      <c r="L27" s="313" t="s">
        <v>236</v>
      </c>
      <c r="M27" s="316">
        <f>M20-M26</f>
        <v>338</v>
      </c>
      <c r="N27" s="311" t="s">
        <v>236</v>
      </c>
      <c r="O27" s="314">
        <f>+O20-M26</f>
        <v>351.4</v>
      </c>
    </row>
    <row r="28" spans="1:15" s="257" customFormat="1" ht="25.5" hidden="1" customHeight="1" thickBot="1">
      <c r="B28" s="317"/>
      <c r="F28" s="280"/>
      <c r="J28" s="318" t="s">
        <v>138</v>
      </c>
      <c r="K28" s="319"/>
      <c r="L28" s="319"/>
      <c r="M28" s="320">
        <f>+F26+J26+M26</f>
        <v>0</v>
      </c>
    </row>
    <row r="29" spans="1:15" s="257" customFormat="1" ht="20.25" customHeight="1">
      <c r="B29" s="317"/>
      <c r="F29" s="280"/>
      <c r="M29" s="280"/>
    </row>
    <row r="30" spans="1:15" s="278" customFormat="1" ht="25.5" customHeight="1">
      <c r="B30" s="258"/>
      <c r="C30" s="501" t="s">
        <v>2</v>
      </c>
      <c r="D30" s="501"/>
      <c r="E30" s="258"/>
      <c r="F30" s="258"/>
      <c r="G30" s="506"/>
      <c r="H30" s="506"/>
      <c r="I30" s="321"/>
      <c r="J30" s="503" t="str">
        <f>+'Ekamut-caxs'!D78</f>
        <v>Հայարփի Խաչատրյան</v>
      </c>
      <c r="K30" s="503"/>
      <c r="L30" s="503"/>
      <c r="M30" s="282"/>
    </row>
    <row r="31" spans="1:15" s="257" customFormat="1">
      <c r="C31" s="322"/>
      <c r="D31" s="322"/>
      <c r="E31" s="323"/>
      <c r="F31" s="323"/>
      <c r="G31" s="504" t="s">
        <v>90</v>
      </c>
      <c r="H31" s="504"/>
      <c r="I31" s="324"/>
      <c r="J31" s="504" t="s">
        <v>108</v>
      </c>
      <c r="K31" s="504"/>
      <c r="L31" s="504"/>
    </row>
    <row r="32" spans="1:15" s="278" customFormat="1" ht="23.25" customHeight="1">
      <c r="B32" s="258"/>
      <c r="C32" s="325" t="s">
        <v>6</v>
      </c>
      <c r="D32" s="325"/>
      <c r="E32" s="258"/>
      <c r="F32" s="258"/>
      <c r="G32" s="503"/>
      <c r="H32" s="503"/>
      <c r="I32" s="326"/>
      <c r="J32" s="503" t="str">
        <f>+'Ekamut-caxs'!D80</f>
        <v>Շողիկ Գևորգյան</v>
      </c>
      <c r="K32" s="503"/>
      <c r="L32" s="503"/>
    </row>
    <row r="33" spans="3:13" s="257" customFormat="1">
      <c r="C33" s="281"/>
      <c r="D33" s="281"/>
      <c r="G33" s="504" t="s">
        <v>90</v>
      </c>
      <c r="H33" s="504"/>
      <c r="I33" s="324"/>
      <c r="J33" s="504" t="s">
        <v>108</v>
      </c>
      <c r="K33" s="504"/>
      <c r="L33" s="504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238</v>
      </c>
      <c r="I35" s="329" t="s">
        <v>111</v>
      </c>
      <c r="J35" s="330" t="s">
        <v>199</v>
      </c>
      <c r="K35" s="330"/>
      <c r="L35" s="330" t="s">
        <v>198</v>
      </c>
      <c r="M35" s="330" t="s">
        <v>195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201</v>
      </c>
      <c r="I36" s="500" t="s">
        <v>204</v>
      </c>
      <c r="J36" s="500"/>
      <c r="K36" s="330"/>
      <c r="L36" s="500" t="s">
        <v>239</v>
      </c>
      <c r="M36" s="500"/>
    </row>
    <row r="37" spans="3:13">
      <c r="C37" s="328"/>
      <c r="D37" s="328"/>
      <c r="E37" s="500" t="s">
        <v>203</v>
      </c>
      <c r="F37" s="500"/>
      <c r="I37" s="500"/>
      <c r="J37" s="500"/>
      <c r="K37" s="330"/>
      <c r="L37" s="500"/>
      <c r="M37" s="500"/>
    </row>
    <row r="38" spans="3:13">
      <c r="C38" s="328"/>
      <c r="D38" s="328"/>
      <c r="E38" s="500"/>
      <c r="F38" s="500"/>
    </row>
  </sheetData>
  <mergeCells count="21">
    <mergeCell ref="E37:F38"/>
    <mergeCell ref="A2:O2"/>
    <mergeCell ref="A1:O1"/>
    <mergeCell ref="A3:O3"/>
    <mergeCell ref="G32:H32"/>
    <mergeCell ref="G33:H33"/>
    <mergeCell ref="I36:J37"/>
    <mergeCell ref="L36:M37"/>
    <mergeCell ref="B21:D21"/>
    <mergeCell ref="C30:D30"/>
    <mergeCell ref="G30:H30"/>
    <mergeCell ref="G31:H31"/>
    <mergeCell ref="J30:L30"/>
    <mergeCell ref="J32:L32"/>
    <mergeCell ref="J33:L33"/>
    <mergeCell ref="J31:L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5" t="str">
        <f>+'Ekamut-caxs'!A13</f>
        <v xml:space="preserve">«Երևանի Աշոտ Խաչատրյանի անվան հ․80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4" t="s">
        <v>251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2"/>
      <c r="Q3" s="192"/>
      <c r="R3" s="192"/>
    </row>
    <row r="4" spans="1:18" ht="16.5">
      <c r="O4" s="206" t="s">
        <v>0</v>
      </c>
    </row>
    <row r="5" spans="1:18" ht="13.5" customHeight="1">
      <c r="A5" s="514" t="s">
        <v>140</v>
      </c>
      <c r="B5" s="514" t="s">
        <v>67</v>
      </c>
      <c r="C5" s="371"/>
      <c r="D5" s="371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3" t="s">
        <v>250</v>
      </c>
      <c r="D6" s="183" t="s">
        <v>252</v>
      </c>
      <c r="E6" s="183" t="s">
        <v>253</v>
      </c>
      <c r="F6" s="183" t="s">
        <v>254</v>
      </c>
      <c r="G6" s="183" t="s">
        <v>255</v>
      </c>
      <c r="H6" s="153" t="s">
        <v>256</v>
      </c>
      <c r="I6" s="153" t="s">
        <v>187</v>
      </c>
      <c r="J6" s="153" t="s">
        <v>186</v>
      </c>
      <c r="K6" s="153" t="s">
        <v>116</v>
      </c>
      <c r="L6" s="153" t="s">
        <v>176</v>
      </c>
      <c r="M6" s="105" t="s">
        <v>248</v>
      </c>
      <c r="N6" s="105" t="s">
        <v>276</v>
      </c>
      <c r="O6" s="513"/>
    </row>
    <row r="7" spans="1:18" ht="27.75" customHeight="1">
      <c r="A7" s="153">
        <v>1</v>
      </c>
      <c r="B7" s="184" t="s">
        <v>188</v>
      </c>
      <c r="C7" s="470">
        <v>42785.47</v>
      </c>
      <c r="D7" s="185">
        <v>4985.1000000000004</v>
      </c>
      <c r="E7" s="185">
        <f>4867.5*2</f>
        <v>9735</v>
      </c>
      <c r="F7" s="185"/>
      <c r="G7" s="185">
        <f>IF(F7&gt;0,C15, 0)</f>
        <v>0</v>
      </c>
      <c r="H7" s="185">
        <v>124</v>
      </c>
      <c r="I7" s="248">
        <f>119.6*3</f>
        <v>358.79999999999995</v>
      </c>
      <c r="J7" s="185"/>
      <c r="K7" s="248">
        <f>33.583*2+37.7*2</f>
        <v>142.566</v>
      </c>
      <c r="L7" s="185"/>
      <c r="M7" s="185">
        <v>3893.9680000000003</v>
      </c>
      <c r="N7" s="185"/>
      <c r="O7" s="186">
        <f>ROUND(SUM(C7:N7),1)</f>
        <v>62024.9</v>
      </c>
    </row>
    <row r="8" spans="1:18" ht="35.25" customHeight="1">
      <c r="A8" s="153" t="s">
        <v>320</v>
      </c>
      <c r="B8" s="205" t="s">
        <v>88</v>
      </c>
      <c r="C8" s="154" t="s">
        <v>181</v>
      </c>
      <c r="D8" s="154" t="s">
        <v>181</v>
      </c>
      <c r="E8" s="185"/>
      <c r="F8" s="154" t="s">
        <v>181</v>
      </c>
      <c r="G8" s="154" t="s">
        <v>181</v>
      </c>
      <c r="H8" s="154" t="s">
        <v>181</v>
      </c>
      <c r="I8" s="154" t="s">
        <v>181</v>
      </c>
      <c r="J8" s="154" t="s">
        <v>181</v>
      </c>
      <c r="K8" s="154" t="s">
        <v>181</v>
      </c>
      <c r="L8" s="154" t="s">
        <v>181</v>
      </c>
      <c r="M8" s="154" t="s">
        <v>181</v>
      </c>
      <c r="N8" s="154" t="s">
        <v>181</v>
      </c>
      <c r="O8" s="186">
        <f>ROUND(SUM(C8:N8),1)</f>
        <v>0</v>
      </c>
    </row>
    <row r="9" spans="1:18" s="155" customFormat="1" ht="34.5" customHeight="1">
      <c r="A9" s="187"/>
      <c r="B9" s="188" t="s">
        <v>68</v>
      </c>
      <c r="C9" s="154" t="s">
        <v>181</v>
      </c>
      <c r="D9" s="154" t="s">
        <v>181</v>
      </c>
      <c r="E9" s="154" t="s">
        <v>181</v>
      </c>
      <c r="F9" s="154" t="s">
        <v>181</v>
      </c>
      <c r="G9" s="154" t="s">
        <v>181</v>
      </c>
      <c r="H9" s="154" t="s">
        <v>181</v>
      </c>
      <c r="I9" s="154" t="s">
        <v>181</v>
      </c>
      <c r="J9" s="154" t="s">
        <v>181</v>
      </c>
      <c r="K9" s="154" t="s">
        <v>181</v>
      </c>
      <c r="L9" s="154" t="s">
        <v>181</v>
      </c>
      <c r="M9" s="154" t="s">
        <v>181</v>
      </c>
      <c r="N9" s="154" t="s">
        <v>181</v>
      </c>
      <c r="O9" s="189">
        <f>ROUND(SUM(O7:O8),1)</f>
        <v>62024.9</v>
      </c>
    </row>
    <row r="10" spans="1:18" s="155" customFormat="1" ht="18.75" customHeight="1">
      <c r="B10" s="256">
        <v>4867.5</v>
      </c>
      <c r="C10" s="156">
        <f>+B10*2</f>
        <v>9735</v>
      </c>
      <c r="D10" s="157"/>
      <c r="E10" s="157"/>
      <c r="F10" s="158"/>
      <c r="G10" s="158"/>
      <c r="H10" s="158"/>
      <c r="I10" s="255">
        <v>6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58"/>
      <c r="I11" s="255" t="s">
        <v>335</v>
      </c>
      <c r="J11" s="159"/>
      <c r="K11" s="125"/>
      <c r="L11" s="509"/>
      <c r="M11" s="509"/>
      <c r="N11" s="509"/>
      <c r="O11" s="166"/>
    </row>
    <row r="12" spans="1:18" s="155" customFormat="1" ht="69" customHeight="1">
      <c r="B12" s="510" t="s">
        <v>196</v>
      </c>
      <c r="C12" s="511"/>
      <c r="D12" s="165"/>
      <c r="E12" s="165"/>
      <c r="H12" s="125"/>
      <c r="I12" s="125"/>
      <c r="J12" s="510" t="s">
        <v>197</v>
      </c>
      <c r="K12" s="511"/>
      <c r="L12" s="125"/>
      <c r="M12" s="125"/>
      <c r="N12" s="125"/>
      <c r="O12" s="125"/>
    </row>
    <row r="13" spans="1:18" s="155" customFormat="1" ht="40.5">
      <c r="B13" s="190" t="s">
        <v>177</v>
      </c>
      <c r="C13" s="191" t="s">
        <v>225</v>
      </c>
      <c r="D13" s="167"/>
      <c r="E13" s="167"/>
      <c r="H13" s="167"/>
      <c r="I13" s="167"/>
      <c r="J13" s="190" t="s">
        <v>177</v>
      </c>
      <c r="K13" s="191" t="s">
        <v>227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226</v>
      </c>
      <c r="E14" s="254"/>
      <c r="F14" s="86"/>
      <c r="I14" s="340"/>
      <c r="J14" s="202">
        <v>119600</v>
      </c>
      <c r="K14" s="204">
        <v>857.7</v>
      </c>
      <c r="L14" s="170" t="s">
        <v>228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257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257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18"/>
      <c r="F17" s="518"/>
      <c r="G17" s="226"/>
      <c r="H17" s="226"/>
      <c r="I17" s="507" t="str">
        <f>+'Ekamut-caxs'!D78</f>
        <v>Հայարփի Խաչատրյան</v>
      </c>
      <c r="J17" s="507"/>
      <c r="K17" s="507"/>
      <c r="L17" s="175"/>
      <c r="M17" s="175"/>
    </row>
    <row r="18" spans="2:13" s="176" customFormat="1" ht="17.25" customHeight="1">
      <c r="B18" s="227"/>
      <c r="C18" s="228"/>
      <c r="D18" s="228"/>
      <c r="E18" s="519" t="s">
        <v>90</v>
      </c>
      <c r="F18" s="519"/>
      <c r="G18" s="229"/>
      <c r="H18" s="230"/>
      <c r="I18" s="508" t="s">
        <v>91</v>
      </c>
      <c r="J18" s="508"/>
      <c r="K18" s="508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18"/>
      <c r="F19" s="518"/>
      <c r="G19" s="232"/>
      <c r="H19" s="232"/>
      <c r="I19" s="507" t="str">
        <f>+'Ekamut-caxs'!D80</f>
        <v>Շողիկ Գևորգյան</v>
      </c>
      <c r="J19" s="507"/>
      <c r="K19" s="507"/>
      <c r="L19" s="175"/>
      <c r="M19" s="175"/>
    </row>
    <row r="20" spans="2:13" s="176" customFormat="1" ht="18.75" customHeight="1">
      <c r="B20" s="228"/>
      <c r="C20" s="228"/>
      <c r="D20" s="228"/>
      <c r="E20" s="519" t="s">
        <v>90</v>
      </c>
      <c r="F20" s="519"/>
      <c r="G20" s="229"/>
      <c r="H20" s="230"/>
      <c r="I20" s="508" t="s">
        <v>91</v>
      </c>
      <c r="J20" s="508"/>
      <c r="K20" s="508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D38"/>
  <sheetViews>
    <sheetView view="pageBreakPreview" topLeftCell="A7" workbookViewId="0">
      <selection activeCell="F40" sqref="F40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Աշոտ Խաչատրյանի անվան հ․80 մսուր-մանկապարտեզ» ՀՈԱԿ-ի </v>
      </c>
      <c r="B2" s="523"/>
      <c r="C2" s="523"/>
      <c r="D2" s="523"/>
    </row>
    <row r="3" spans="1:4" ht="39.75" customHeight="1">
      <c r="A3" s="523" t="s">
        <v>275</v>
      </c>
      <c r="B3" s="523"/>
      <c r="C3" s="523"/>
      <c r="D3" s="523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245</v>
      </c>
    </row>
    <row r="7" spans="1:4" s="31" customFormat="1" ht="32.25" customHeight="1">
      <c r="A7" s="335">
        <v>1</v>
      </c>
      <c r="B7" s="336" t="s">
        <v>290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hidden="1" customHeight="1">
      <c r="A9" s="337">
        <v>1.2</v>
      </c>
      <c r="B9" s="338" t="s">
        <v>125</v>
      </c>
      <c r="C9" s="337"/>
      <c r="D9" s="337"/>
    </row>
    <row r="10" spans="1:4" ht="16.5" hidden="1" customHeight="1">
      <c r="A10" s="337">
        <v>1.3</v>
      </c>
      <c r="B10" s="338" t="s">
        <v>126</v>
      </c>
      <c r="C10" s="337"/>
      <c r="D10" s="337"/>
    </row>
    <row r="11" spans="1:4" ht="16.5" hidden="1" customHeight="1">
      <c r="A11" s="337">
        <v>1.4</v>
      </c>
      <c r="B11" s="338" t="s">
        <v>291</v>
      </c>
      <c r="C11" s="337"/>
      <c r="D11" s="337"/>
    </row>
    <row r="12" spans="1:4" ht="16.5" hidden="1" customHeight="1">
      <c r="A12" s="337">
        <v>1.5</v>
      </c>
      <c r="B12" s="338" t="s">
        <v>292</v>
      </c>
      <c r="C12" s="337"/>
      <c r="D12" s="337"/>
    </row>
    <row r="13" spans="1:4" s="31" customFormat="1" ht="27.75" customHeight="1">
      <c r="A13" s="335">
        <v>2</v>
      </c>
      <c r="B13" s="429" t="s">
        <v>293</v>
      </c>
      <c r="C13" s="335">
        <f>SUM(C14:C18)</f>
        <v>1</v>
      </c>
      <c r="D13" s="335">
        <f>SUM(D14:D18)</f>
        <v>30</v>
      </c>
    </row>
    <row r="14" spans="1:4" ht="16.5" customHeight="1">
      <c r="A14" s="337">
        <v>2.1</v>
      </c>
      <c r="B14" s="338" t="s">
        <v>294</v>
      </c>
      <c r="C14" s="337">
        <v>1</v>
      </c>
      <c r="D14" s="337">
        <v>30</v>
      </c>
    </row>
    <row r="15" spans="1:4" ht="16.5" hidden="1" customHeight="1">
      <c r="A15" s="337">
        <v>2.2000000000000002</v>
      </c>
      <c r="B15" s="338" t="s">
        <v>127</v>
      </c>
      <c r="C15" s="337"/>
      <c r="D15" s="337"/>
    </row>
    <row r="16" spans="1:4" ht="16.5" hidden="1" customHeight="1">
      <c r="A16" s="337">
        <v>2.2999999999999998</v>
      </c>
      <c r="B16" s="338" t="s">
        <v>295</v>
      </c>
      <c r="C16" s="337"/>
      <c r="D16" s="337"/>
    </row>
    <row r="17" spans="1:4" ht="16.5" hidden="1" customHeight="1">
      <c r="A17" s="337">
        <v>2.4</v>
      </c>
      <c r="B17" s="338" t="s">
        <v>296</v>
      </c>
      <c r="C17" s="337"/>
      <c r="D17" s="337"/>
    </row>
    <row r="18" spans="1:4" ht="16.5" hidden="1" customHeight="1">
      <c r="A18" s="337">
        <v>2.5</v>
      </c>
      <c r="B18" s="338" t="s">
        <v>297</v>
      </c>
      <c r="C18" s="337"/>
      <c r="D18" s="337"/>
    </row>
    <row r="19" spans="1:4" s="31" customFormat="1" ht="24.75" customHeight="1">
      <c r="A19" s="335">
        <v>3</v>
      </c>
      <c r="B19" s="336" t="s">
        <v>298</v>
      </c>
      <c r="C19" s="335">
        <f>SUM(C20:C24)</f>
        <v>2</v>
      </c>
      <c r="D19" s="335">
        <f>SUM(D20:D24)</f>
        <v>59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330</v>
      </c>
      <c r="C21" s="337">
        <v>1</v>
      </c>
      <c r="D21" s="337">
        <v>29</v>
      </c>
    </row>
    <row r="22" spans="1:4" ht="16.5" hidden="1" customHeight="1">
      <c r="A22" s="337">
        <v>3.3</v>
      </c>
      <c r="B22" s="338" t="s">
        <v>129</v>
      </c>
      <c r="C22" s="337"/>
      <c r="D22" s="337"/>
    </row>
    <row r="23" spans="1:4" ht="16.5" hidden="1" customHeight="1">
      <c r="A23" s="337">
        <v>3.4</v>
      </c>
      <c r="B23" s="338" t="s">
        <v>299</v>
      </c>
      <c r="C23" s="337"/>
      <c r="D23" s="337"/>
    </row>
    <row r="24" spans="1:4" ht="16.5" hidden="1" customHeight="1">
      <c r="A24" s="337">
        <v>3.5</v>
      </c>
      <c r="B24" s="338" t="s">
        <v>300</v>
      </c>
      <c r="C24" s="337"/>
      <c r="D24" s="337"/>
    </row>
    <row r="25" spans="1:4" s="31" customFormat="1" ht="24.75" customHeight="1">
      <c r="A25" s="335">
        <v>4</v>
      </c>
      <c r="B25" s="336" t="s">
        <v>301</v>
      </c>
      <c r="C25" s="335">
        <f>SUM(C26:C30)</f>
        <v>2</v>
      </c>
      <c r="D25" s="335">
        <f>SUM(D26:D30)</f>
        <v>42</v>
      </c>
    </row>
    <row r="26" spans="1:4" ht="16.5" customHeight="1">
      <c r="A26" s="337">
        <v>4.0999999999999996</v>
      </c>
      <c r="B26" s="338" t="s">
        <v>302</v>
      </c>
      <c r="C26" s="337">
        <v>1</v>
      </c>
      <c r="D26" s="337">
        <v>21</v>
      </c>
    </row>
    <row r="27" spans="1:4" ht="16.5" customHeight="1">
      <c r="A27" s="337">
        <v>4.2</v>
      </c>
      <c r="B27" s="338" t="s">
        <v>130</v>
      </c>
      <c r="C27" s="337">
        <v>1</v>
      </c>
      <c r="D27" s="337">
        <v>21</v>
      </c>
    </row>
    <row r="28" spans="1:4" ht="16.5" hidden="1" customHeight="1">
      <c r="A28" s="337">
        <v>4.3</v>
      </c>
      <c r="B28" s="338" t="s">
        <v>303</v>
      </c>
      <c r="C28" s="337"/>
      <c r="D28" s="337"/>
    </row>
    <row r="29" spans="1:4" ht="16.5" hidden="1" customHeight="1">
      <c r="A29" s="337">
        <v>4.4000000000000004</v>
      </c>
      <c r="B29" s="338" t="s">
        <v>304</v>
      </c>
      <c r="C29" s="337"/>
      <c r="D29" s="337"/>
    </row>
    <row r="30" spans="1:4" ht="16.5" hidden="1" customHeight="1">
      <c r="A30" s="337">
        <v>4.5</v>
      </c>
      <c r="B30" s="338" t="s">
        <v>305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6</v>
      </c>
      <c r="D31" s="335">
        <f>D7+D13+D19+D25</f>
        <v>151</v>
      </c>
    </row>
    <row r="34" spans="2:4" ht="17.25">
      <c r="B34" s="430" t="s">
        <v>2</v>
      </c>
      <c r="C34" s="520" t="str">
        <f>+'Ekamut-caxs'!D78</f>
        <v>Հայարփի Խաչատրյան</v>
      </c>
      <c r="D34" s="520"/>
    </row>
    <row r="35" spans="2:4" ht="15.75" customHeight="1">
      <c r="B35" s="431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Շողիկ Գևորգյան</v>
      </c>
      <c r="D36" s="520"/>
    </row>
    <row r="37" spans="2:4">
      <c r="C37" s="521" t="s">
        <v>5</v>
      </c>
      <c r="D37" s="521"/>
    </row>
    <row r="38" spans="2:4">
      <c r="B38" s="339" t="s">
        <v>131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M25"/>
  <sheetViews>
    <sheetView view="pageBreakPreview" topLeftCell="A4" workbookViewId="0">
      <selection activeCell="F40" sqref="F4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2" customFormat="1" ht="24" customHeight="1">
      <c r="A1" s="491" t="s">
        <v>66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Աշոտ Խաչատրյանի անվան հ․80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272</v>
      </c>
      <c r="B3" s="494"/>
      <c r="C3" s="494"/>
      <c r="D3" s="494"/>
      <c r="E3" s="494"/>
    </row>
    <row r="5" spans="1:13">
      <c r="E5" s="91" t="s">
        <v>135</v>
      </c>
    </row>
    <row r="6" spans="1:13" ht="73.5" customHeight="1">
      <c r="A6" s="369" t="s">
        <v>3</v>
      </c>
      <c r="B6" s="369" t="s">
        <v>93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2">
        <v>1</v>
      </c>
      <c r="B8" s="342" t="s">
        <v>274</v>
      </c>
      <c r="C8" s="129">
        <v>51237.9</v>
      </c>
      <c r="D8" s="129">
        <v>60</v>
      </c>
      <c r="E8" s="129">
        <v>10270.9</v>
      </c>
      <c r="F8" s="343" t="s">
        <v>262</v>
      </c>
      <c r="G8" s="344" t="s">
        <v>263</v>
      </c>
      <c r="H8" s="345" t="s">
        <v>181</v>
      </c>
      <c r="I8" s="346" t="s">
        <v>264</v>
      </c>
      <c r="J8" s="345" t="s">
        <v>181</v>
      </c>
      <c r="K8" s="347" t="s">
        <v>265</v>
      </c>
      <c r="L8" s="348" t="s">
        <v>182</v>
      </c>
      <c r="M8" s="349" t="s">
        <v>266</v>
      </c>
    </row>
    <row r="9" spans="1:13" ht="35.25" customHeight="1" thickBot="1">
      <c r="A9" s="132">
        <v>2</v>
      </c>
      <c r="B9" s="342" t="s">
        <v>269</v>
      </c>
      <c r="C9" s="129">
        <v>6862.1</v>
      </c>
      <c r="D9" s="129">
        <v>65</v>
      </c>
      <c r="E9" s="129">
        <v>1304.2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270</v>
      </c>
      <c r="C10" s="352" t="s">
        <v>236</v>
      </c>
      <c r="D10" s="447">
        <f>60+150</f>
        <v>210</v>
      </c>
      <c r="E10" s="448">
        <f>+M10</f>
        <v>1585.5</v>
      </c>
      <c r="F10" s="353">
        <v>11</v>
      </c>
      <c r="G10" s="354">
        <v>151</v>
      </c>
      <c r="H10" s="355" t="s">
        <v>181</v>
      </c>
      <c r="I10" s="356">
        <v>21</v>
      </c>
      <c r="J10" s="355" t="s">
        <v>181</v>
      </c>
      <c r="K10" s="356">
        <v>500</v>
      </c>
      <c r="L10" s="348" t="s">
        <v>182</v>
      </c>
      <c r="M10" s="357">
        <f>+(G10*I10*K10)/1000</f>
        <v>1585.5</v>
      </c>
    </row>
    <row r="11" spans="1:13" s="358" customFormat="1" ht="35.25" customHeight="1" thickBot="1">
      <c r="A11" s="350">
        <v>4</v>
      </c>
      <c r="B11" s="351" t="s">
        <v>271</v>
      </c>
      <c r="C11" s="352" t="s">
        <v>236</v>
      </c>
      <c r="D11" s="447">
        <v>60</v>
      </c>
      <c r="E11" s="448">
        <f>+M11</f>
        <v>1585.5</v>
      </c>
      <c r="F11" s="353">
        <v>12</v>
      </c>
      <c r="G11" s="359">
        <v>151</v>
      </c>
      <c r="H11" s="355" t="s">
        <v>181</v>
      </c>
      <c r="I11" s="360">
        <v>21</v>
      </c>
      <c r="J11" s="355" t="s">
        <v>181</v>
      </c>
      <c r="K11" s="360">
        <v>500</v>
      </c>
      <c r="L11" s="348" t="s">
        <v>182</v>
      </c>
      <c r="M11" s="361">
        <f>+(G11*I11*K11)/1000</f>
        <v>1585.5</v>
      </c>
    </row>
    <row r="12" spans="1:13" s="82" customFormat="1" ht="31.5" customHeight="1">
      <c r="A12" s="120"/>
      <c r="B12" s="362" t="s">
        <v>267</v>
      </c>
      <c r="C12" s="363">
        <f>ROUND(SUM(C8:C11),1)</f>
        <v>58100</v>
      </c>
      <c r="D12" s="363">
        <f>ROUND(SUM(D8:D11),1)</f>
        <v>395</v>
      </c>
      <c r="E12" s="363">
        <f>ROUND(SUM(E8:E11),1)</f>
        <v>14746.1</v>
      </c>
    </row>
    <row r="14" spans="1:13" ht="51" customHeight="1">
      <c r="B14" s="526" t="s">
        <v>268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Հայարփի Խաչատրյան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4" t="str">
        <f>+'Ekamut-caxs'!D80</f>
        <v>Շողիկ Գևորգյան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H27"/>
  <sheetViews>
    <sheetView view="pageBreakPreview" topLeftCell="A4" workbookViewId="0">
      <selection activeCell="F40" sqref="F4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Աշոտ Խաչատրյանի անվան հ․80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313</v>
      </c>
      <c r="B3" s="492"/>
      <c r="C3" s="492"/>
      <c r="D3" s="492"/>
      <c r="E3" s="492"/>
      <c r="F3" s="492"/>
    </row>
    <row r="5" spans="1:8">
      <c r="F5" s="432" t="s">
        <v>135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29"/>
      <c r="D8" s="129"/>
      <c r="E8" s="129">
        <f>+D8*C8</f>
        <v>0</v>
      </c>
      <c r="F8" s="129"/>
      <c r="G8" s="437"/>
    </row>
    <row r="9" spans="1:8" ht="35.25" customHeight="1">
      <c r="A9" s="435">
        <f>+A8+1</f>
        <v>2</v>
      </c>
      <c r="B9" s="436" t="s">
        <v>308</v>
      </c>
      <c r="C9" s="129"/>
      <c r="D9" s="129"/>
      <c r="E9" s="129">
        <f t="shared" ref="E9:E13" si="0">+D9*C9</f>
        <v>0</v>
      </c>
      <c r="F9" s="129"/>
      <c r="G9" s="437"/>
    </row>
    <row r="10" spans="1:8" ht="35.25" customHeight="1">
      <c r="A10" s="435">
        <f t="shared" ref="A10:A14" si="1">+A9+1</f>
        <v>3</v>
      </c>
      <c r="B10" s="436" t="s">
        <v>317</v>
      </c>
      <c r="C10" s="129"/>
      <c r="D10" s="129"/>
      <c r="E10" s="129">
        <f t="shared" si="0"/>
        <v>0</v>
      </c>
      <c r="F10" s="129"/>
      <c r="G10" s="437"/>
    </row>
    <row r="11" spans="1:8" ht="35.25" customHeight="1">
      <c r="A11" s="435">
        <f t="shared" si="1"/>
        <v>4</v>
      </c>
      <c r="B11" s="436"/>
      <c r="C11" s="129"/>
      <c r="D11" s="129"/>
      <c r="E11" s="129">
        <f t="shared" si="0"/>
        <v>0</v>
      </c>
      <c r="F11" s="129"/>
      <c r="G11" s="437"/>
    </row>
    <row r="12" spans="1:8" ht="35.25" customHeight="1">
      <c r="A12" s="435">
        <f t="shared" si="1"/>
        <v>5</v>
      </c>
      <c r="B12" s="436"/>
      <c r="C12" s="129"/>
      <c r="D12" s="129"/>
      <c r="E12" s="129">
        <f t="shared" si="0"/>
        <v>0</v>
      </c>
      <c r="F12" s="129"/>
      <c r="G12" s="437"/>
    </row>
    <row r="13" spans="1:8" ht="35.25" customHeight="1">
      <c r="A13" s="435">
        <f t="shared" si="1"/>
        <v>6</v>
      </c>
      <c r="B13" s="436"/>
      <c r="C13" s="129"/>
      <c r="D13" s="129"/>
      <c r="E13" s="129">
        <f t="shared" si="0"/>
        <v>0</v>
      </c>
      <c r="F13" s="129"/>
      <c r="G13" s="437"/>
    </row>
    <row r="14" spans="1:8" ht="35.25" customHeight="1">
      <c r="A14" s="435">
        <f t="shared" si="1"/>
        <v>7</v>
      </c>
      <c r="B14" s="436" t="s">
        <v>316</v>
      </c>
      <c r="C14" s="129"/>
      <c r="D14" s="129"/>
      <c r="E14" s="446">
        <f>IF(IF((C17+C18)-SUM(E8:E13)&gt;0,(C17+C18)-SUM(E8:E13),0)&lt;=161.2*2*9,IF((C17+C18)-SUM(E8:E13)&gt;0,(C17+C18)-SUM(E8:E13),0), 161.2*2*9)</f>
        <v>0</v>
      </c>
      <c r="F14" s="129"/>
      <c r="G14" s="461">
        <v>2</v>
      </c>
      <c r="H14" s="462" t="s">
        <v>319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314</v>
      </c>
      <c r="C17" s="441"/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27" t="str">
        <f>+'Ekamut-caxs'!D78</f>
        <v>Հայարփի Խաչատրյան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7" t="str">
        <f>+'Ekamut-caxs'!D80</f>
        <v>Շողիկ Գևորգյան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F7"/>
  <sheetViews>
    <sheetView workbookViewId="0">
      <selection activeCell="F40" sqref="F40"/>
    </sheetView>
  </sheetViews>
  <sheetFormatPr defaultRowHeight="12.75"/>
  <sheetData>
    <row r="3" spans="1:6">
      <c r="A3" t="s">
        <v>337</v>
      </c>
    </row>
    <row r="4" spans="1:6">
      <c r="A4" t="s">
        <v>338</v>
      </c>
      <c r="D4">
        <v>139</v>
      </c>
    </row>
    <row r="6" spans="1:6">
      <c r="A6" t="s">
        <v>339</v>
      </c>
    </row>
    <row r="7" spans="1:6">
      <c r="A7" t="s">
        <v>340</v>
      </c>
      <c r="F7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https://mul2.yerevan.am/tasks/1972414/oneclick?token=c79cc763bbb66fb1adb7faeb68869d21</cp:keywords>
  <cp:lastModifiedBy>Lusine Petrosyan</cp:lastModifiedBy>
  <cp:lastPrinted>2024-12-23T12:51:13Z</cp:lastPrinted>
  <dcterms:created xsi:type="dcterms:W3CDTF">1996-10-14T23:33:28Z</dcterms:created>
  <dcterms:modified xsi:type="dcterms:W3CDTF">2024-12-29T18:59:23Z</dcterms:modified>
</cp:coreProperties>
</file>