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2D1BDF-4BD6-47B9-B100-D8B8C0D1591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hosqer'!$A$1:$D$106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A87" i="7"/>
  <c r="D40" i="19"/>
  <c r="D39" i="19"/>
  <c r="A27" i="7"/>
  <c r="A28" i="7" s="1"/>
  <c r="E17" i="20"/>
  <c r="B10" i="11" l="1"/>
  <c r="A73" i="7"/>
  <c r="A74" i="7" s="1"/>
  <c r="A71" i="19" l="1"/>
  <c r="A72" i="19" s="1"/>
  <c r="A62" i="19" l="1"/>
  <c r="M7" i="20" l="1"/>
  <c r="N7" i="20"/>
  <c r="O7" i="20" l="1"/>
  <c r="D10" i="9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6" i="7"/>
  <c r="C92" i="7"/>
  <c r="C85" i="7"/>
  <c r="C84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7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A14" i="7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4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12" i="9"/>
  <c r="A10" i="9"/>
  <c r="A13" i="9" s="1"/>
  <c r="A29" i="7"/>
  <c r="A11" i="9"/>
  <c r="A14" i="9" s="1"/>
  <c r="A24" i="19"/>
  <c r="A25" i="19" s="1"/>
  <c r="A29" i="19" s="1"/>
  <c r="E11" i="9"/>
  <c r="C22" i="7"/>
  <c r="E8" i="9"/>
  <c r="A19" i="19"/>
  <c r="A20" i="19" s="1"/>
  <c r="A19" i="10" l="1"/>
  <c r="A20" i="10" s="1"/>
  <c r="A21" i="10" s="1"/>
  <c r="A22" i="10" s="1"/>
  <c r="E14" i="10"/>
  <c r="A13" i="10"/>
  <c r="A14" i="10" s="1"/>
  <c r="A15" i="10" s="1"/>
  <c r="A93" i="7"/>
  <c r="A94" i="7" s="1"/>
  <c r="A95" i="7" s="1"/>
  <c r="A86" i="7"/>
  <c r="A88" i="7" s="1"/>
  <c r="A89" i="7" s="1"/>
  <c r="A90" i="7" s="1"/>
  <c r="A91" i="7" s="1"/>
  <c r="A39" i="7"/>
  <c r="A40" i="7" s="1"/>
  <c r="A38" i="19"/>
  <c r="A39" i="19" s="1"/>
  <c r="C81" i="7" l="1"/>
  <c r="C78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7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0" i="9" l="1"/>
  <c r="A21" i="9" s="1"/>
  <c r="A22" i="9" s="1"/>
  <c r="A17" i="9"/>
  <c r="A32" i="7"/>
  <c r="A33" i="7" s="1"/>
  <c r="A34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52" i="9" s="1"/>
  <c r="A53" i="9" s="1"/>
  <c r="A55" i="9" s="1"/>
  <c r="A56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B27" i="10"/>
  <c r="A63" i="7" l="1"/>
  <c r="A64" i="7" s="1"/>
  <c r="A65" i="7" s="1"/>
  <c r="A66" i="7" s="1"/>
  <c r="A67" i="7" s="1"/>
  <c r="A68" i="7" s="1"/>
  <c r="A69" i="7" s="1"/>
  <c r="A70" i="7" s="1"/>
  <c r="A71" i="7" s="1"/>
  <c r="A78" i="7" s="1"/>
  <c r="A56" i="10"/>
  <c r="A57" i="10" s="1"/>
  <c r="A59" i="10" s="1"/>
  <c r="A60" i="10" s="1"/>
  <c r="A61" i="10" s="1"/>
  <c r="A62" i="10" s="1"/>
  <c r="A63" i="10" s="1"/>
  <c r="A63" i="19"/>
  <c r="A64" i="19" s="1"/>
  <c r="A65" i="19" s="1"/>
  <c r="A66" i="19" s="1"/>
  <c r="B26" i="9"/>
  <c r="A83" i="7" l="1"/>
  <c r="A79" i="7"/>
  <c r="A80" i="7" s="1"/>
  <c r="A81" i="7" s="1"/>
  <c r="A65" i="10"/>
  <c r="A68" i="19"/>
  <c r="A69" i="19" s="1"/>
  <c r="C28" i="7" l="1"/>
  <c r="C25" i="7" s="1"/>
  <c r="C20" i="7" s="1"/>
  <c r="D15" i="10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82" i="7" l="1"/>
  <c r="D46" i="19"/>
  <c r="C46" i="7" l="1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8" i="10"/>
  <c r="E8" i="10" l="1"/>
  <c r="E7" i="10"/>
  <c r="E7" i="9"/>
  <c r="E6" i="9" l="1"/>
  <c r="C41" i="7" l="1"/>
  <c r="D76" i="19" l="1"/>
  <c r="F76" i="19" s="1"/>
  <c r="D27" i="9"/>
  <c r="C37" i="7"/>
  <c r="C36" i="7" s="1"/>
  <c r="D28" i="10"/>
  <c r="C99" i="7" l="1"/>
  <c r="E27" i="9"/>
  <c r="D23" i="9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<sst xmlns="http://schemas.openxmlformats.org/spreadsheetml/2006/main" count="580" uniqueCount="331">
  <si>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</si>
  <si>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</si>
  <si>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</si>
  <si>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</si>
  <si>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</si>
  <si>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</si>
  <si>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</si>
  <si>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</si>
  <si>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</si>
  <si>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</si>
  <si>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</si>
  <si>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</si>
  <si>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</si>
  <si>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</si>
  <si>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</si>
  <si>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</si>
  <si>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</si>
  <si>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</si>
  <si>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</si>
  <si>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</si>
  <si>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</si>
  <si>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</si>
  <si>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</si>
  <si>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</si>
  <si>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</si>
  <si>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</si>
  <si>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</si>
  <si>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</si>
  <si>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</si>
  <si>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</si>
  <si>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</si>
  <si>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</si>
  <si>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</si>
  <si>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</si>
  <si>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</si>
  <si>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</si>
  <si>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</si>
  <si>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</si>
  <si>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</si>
  <si>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</si>
  <si>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</si>
  <si>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</si>
  <si>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</si>
  <si>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</si>
  <si>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</si>
  <si>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</si>
  <si>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</si>
  <si>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</si>
  <si>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</si>
  <si>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</si>
  <si>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</si>
  <si>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</si>
  <si>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</si>
  <si>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</si>
  <si>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</si>
  <si>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</si>
  <si>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</si>
  <si>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</si>
  <si>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</si>
  <si>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</si>
  <si>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</si>
  <si>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</si>
  <si>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</si>
  <si>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</si>
  <si>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</si>
  <si>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</si>
  <si>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</si>
  <si>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</si>
  <si>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</si>
  <si>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</si>
  <si>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</si>
  <si>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</si>
  <si>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</si>
  <si>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</si>
  <si>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</si>
  <si>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</si>
  <si>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</si>
  <si>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</si>
  <si>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</si>
  <si>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</si>
  <si>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</si>
  <si>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</si>
  <si>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</si>
  <si>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</si>
  <si>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</si>
  <si>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</si>
  <si>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</si>
  <si>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</si>
  <si>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</si>
  <si>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</si>
  <si>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</si>
  <si>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</si>
  <si>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</si>
  <si>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</si>
  <si>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</si>
  <si>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</si>
  <si>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</si>
  <si>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</si>
  <si>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</si>
  <si>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</si>
  <si>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</si>
  <si>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</si>
  <si>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</si>
  <si>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</si>
  <si>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</si>
  <si>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</si>
  <si>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</si>
  <si>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</si>
  <si>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</si>
  <si>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</si>
  <si>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</si>
  <si>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</si>
  <si>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</si>
  <si>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</si>
  <si>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</si>
  <si>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</si>
  <si>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</si>
  <si>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</si>
  <si>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</si>
  <si>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</si>
  <si>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</si>
  <si>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</si>
  <si>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</si>
  <si>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</si>
  <si>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</si>
  <si>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</si>
  <si>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</si>
  <si>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</si>
  <si>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</si>
  <si>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</si>
  <si>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</si>
  <si>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</si>
  <si>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</si>
  <si>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</si>
  <si>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</si>
  <si>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</si>
  <si>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</si>
  <si>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</si>
  <si>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</si>
  <si>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</si>
  <si>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</si>
  <si>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</si>
  <si>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</si>
  <si>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</si>
  <si>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</si>
  <si>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</si>
  <si>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</si>
  <si>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</si>
  <si>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</si>
  <si>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</si>
  <si>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</si>
  <si>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</si>
  <si>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</si>
  <si>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</si>
  <si>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</si>
  <si>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</si>
  <si>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</si>
  <si>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</si>
  <si>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</si>
  <si>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</si>
  <si>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</si>
  <si>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</si>
  <si>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</si>
  <si>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</si>
  <si>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</si>
  <si>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</si>
  <si>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</si>
  <si>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</si>
  <si>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</si>
  <si>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</si>
  <si>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</si>
  <si>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</si>
  <si>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</si>
  <si>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</si>
  <si>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</si>
  <si>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</si>
  <si>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</si>
  <si>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</si>
  <si>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</si>
  <si>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</si>
  <si>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</si>
  <si>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</si>
  <si>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</si>
  <si>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</si>
  <si>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</si>
  <si>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</si>
  <si>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</si>
  <si>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</si>
  <si>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</si>
  <si>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</si>
  <si>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</si>
  <si>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</si>
  <si>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</si>
  <si>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</si>
  <si>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</si>
  <si>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</si>
  <si>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</si>
  <si>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</si>
  <si>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</si>
  <si>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</si>
  <si>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</si>
  <si>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</si>
  <si>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</si>
  <si>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</si>
  <si>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</si>
  <si>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</si>
  <si>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</si>
  <si>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</si>
  <si>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</si>
  <si>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</si>
  <si>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</si>
  <si>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</si>
  <si>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</si>
  <si>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</si>
  <si>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</si>
  <si>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</si>
  <si>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</si>
  <si>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</si>
  <si>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</si>
  <si>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</si>
  <si>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</si>
  <si>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</si>
  <si>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</si>
  <si>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</si>
  <si>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</si>
  <si>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</si>
  <si>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</si>
  <si>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</si>
  <si>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</si>
  <si>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</si>
  <si>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</si>
  <si>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</si>
  <si>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</si>
  <si>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</si>
  <si>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</si>
  <si>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</si>
  <si>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</si>
  <si>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</si>
  <si>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</si>
  <si>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</si>
  <si>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</si>
  <si>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</si>
  <si>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</si>
  <si>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</si>
  <si>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</si>
  <si>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</si>
  <si>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</si>
  <si>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</si>
  <si>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</si>
  <si>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</si>
  <si>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</si>
  <si>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</si>
  <si>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</si>
  <si>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</si>
  <si>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</si>
  <si>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</si>
  <si>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</si>
  <si>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</si>
  <si>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</si>
  <si>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</si>
  <si>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</si>
  <si>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</si>
  <si>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</si>
  <si>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</si>
  <si>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</si>
  <si>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</si>
  <si>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</si>
  <si>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</si>
  <si>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</si>
  <si>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</si>
  <si>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</si>
  <si>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</si>
  <si>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</si>
  <si>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</si>
  <si>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</si>
  <si>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</si>
  <si>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</si>
  <si>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</si>
  <si>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</si>
  <si>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</si>
  <si>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</si>
  <si>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</si>
  <si>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</si>
  <si>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</si>
  <si>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</si>
  <si>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</si>
  <si>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</si>
  <si>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</si>
  <si>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</si>
  <si>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</si>
  <si>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</si>
  <si>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</si>
  <si>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</si>
  <si>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</si>
  <si>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</si>
  <si>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</si>
  <si>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</si>
  <si>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</si>
  <si>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</si>
  <si>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</si>
  <si>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</si>
  <si>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</si>
  <si>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</si>
  <si>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</si>
  <si>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</si>
  <si>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</si>
  <si>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</si>
  <si>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</si>
  <si>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</si>
  <si>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</si>
  <si>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</si>
  <si>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</si>
  <si>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</si>
  <si>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</si>
  <si>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</si>
  <si>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</si>
  <si>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</si>
  <si>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</si>
  <si>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</si>
  <si>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</si>
  <si>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</si>
  <si>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</si>
  <si>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</si>
  <si>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</si>
  <si>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</si>
  <si>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</si>
  <si>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</si>
  <si>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</si>
  <si>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8  մսուր-մանկապարտեզ» ՀՈԱԿ-ի </t>
  </si>
  <si>
    <t>Կ․ Հովակիմյան</t>
  </si>
  <si>
    <t>Գ․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</si>
</sst>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NTRaMCMGCSqGSIb3DQEJBDEWBBT1mM/WdfMHU2/LWNgbnkx87iRF2DArBgsqhkiG9w0BCRACDDEcMBowGDAWBBRE5xMFRVajmd/v2Zzf5CvSbEm8HjANBgkqhkiG9w0BAQEFAASCAQAiujRIlo5n/0UIcJhan5mV5tyyq7qLO2lMgIwnhStaNRoHOnWmIFs3yh/bgmhjqD3f/aMLuM9Kz5YG928fpjU8Kz9hsXs63a4FgUpdXQAXiRHcXeaSNf0c8zNOwjguNmpJhInqk5nvcRJlfMIHlGRaX5RCBT8EuhJLawg9lOjnsjY2DLAKTXPVTpV3Eut0T03NWdYh5li8qgpNelzkjEunCempnUlDOBYDE4+Shk2UVbDVL45eNSxdJCOEXir1MILTQc5Yr6CqezbosnxIWzM56Gs1LfQ0RflBpCfNx28mcqyaIUHc6BRvw8CJI+b5UTOaakNt/ME9v/0fg/v8nf3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q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NTlaMCMGCSqGSIb3DQEJBDEWBBTV7VJafkLU/9aUsxYSZ09as5UDpjArBgsqhkiG9w0BCRACDDEcMBowGDAWBBRE5xMFRVajmd/v2Zzf5CvSbEm8HjANBgkqhkiG9w0BAQEFAASCAQC9hAW3u3vcx2Aulq/TRZ0HkdK/wY9/hI5iq8gXQcWz7e56gI/J6lbBVLDgx+UU+QfsqP24e8Nxp38X0geie+ev3UCClSupows6sVp6f7aZ/jfW02uwiPGH/uiyVkFU1cBwvlwoan4lulOrITWm0OFJR9Jq99GPqf96mRYiPlk5GQbOrTZPVGtSEimSAcC5jql0XaYWIA/mgAABGYJpZLpvrg2IfPWQ9CzDFXLm92FM69sA0L5wrPR9BvVwEKaa0FACKh0e+A/B6IytADP7qRnqC36+h1Azf2SGnIIk0upZE8WEpIOmHrUAIjjU67VYfLknBx0mHUw9KHVDplJ7/eH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3753B76-B8E1-C0C2-C171-1E1A563576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105</xdr:row>
          <xdr:rowOff>307975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BF1F3B3-02B2-B884-32C8-E2AA2307CA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3" t="s">
        <v>184</v>
      </c>
      <c r="E1" s="455">
        <v>109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113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5"/>
    </row>
    <row r="13" spans="1:10" ht="20.45" customHeight="1">
      <c r="A13" s="477" t="s">
        <v>328</v>
      </c>
      <c r="B13" s="477"/>
      <c r="C13" s="477"/>
      <c r="D13" s="477"/>
      <c r="E13" s="477"/>
      <c r="F13" s="377" t="s">
        <v>195</v>
      </c>
    </row>
    <row r="14" spans="1:10" ht="18.75" customHeight="1">
      <c r="A14" s="478" t="s">
        <v>322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  <c r="F16" s="55">
        <v>62815.199999999997</v>
      </c>
    </row>
    <row r="17" spans="1:6" ht="18.75" customHeight="1">
      <c r="A17" s="61">
        <v>1</v>
      </c>
      <c r="B17" s="13" t="s">
        <v>114</v>
      </c>
      <c r="C17" s="403"/>
      <c r="D17" s="237">
        <v>63398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2392.6999999999998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1041.3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1351.4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18.399999999999999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2629.9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2142.4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2142.4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70629.39999999998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49552.9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1613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3348.0928000000004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11082.7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8499.7000000000007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969.3</v>
      </c>
      <c r="E41" s="241"/>
      <c r="F41" s="237">
        <f>+D41-'Komunal '!F27</f>
        <v>0</v>
      </c>
      <c r="L41" s="5">
        <f>+'Snund ev finans. pastaci'!E8+'Snund ev finans. pastaci'!E9</f>
        <v>8499.7000000000007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1411.5</v>
      </c>
      <c r="E42" s="241"/>
      <c r="F42" s="237">
        <f>+D42-'Komunal '!J27</f>
        <v>0</v>
      </c>
      <c r="L42" s="84">
        <f>+L41+L40*0.8</f>
        <v>15299.460000000003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481.7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21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30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20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300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250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57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115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150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3"/>
      <c r="D67" s="237">
        <v>84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24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30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2142.4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2142.4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3"/>
      <c r="D75" s="237">
        <v>2427.6999999999998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70629.399999999994</v>
      </c>
      <c r="E76" s="408"/>
      <c r="F76" s="474">
        <f>+D34-D76</f>
        <v>0</v>
      </c>
      <c r="G76" s="475"/>
    </row>
    <row r="77" spans="1:7" ht="16.149999999999999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6"/>
  <sheetViews>
    <sheetView tabSelected="1" view="pageBreakPreview" topLeftCell="A57" zoomScaleSheetLayoutView="100" workbookViewId="0">
      <selection activeCell="B105" sqref="B105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110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114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+_xlfn.SINGLE('Ekamut-caxs'!A13)</f>
        <v xml:space="preserve">«Երևանի հ․ 8 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323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+C19-C82</f>
        <v>775.8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779.4</v>
      </c>
      <c r="D19" s="423"/>
      <c r="E19" s="480" t="s">
        <v>208</v>
      </c>
      <c r="F19" s="480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SUM(C21:C22,C25,C29)</f>
        <v>68518.599999999991</v>
      </c>
      <c r="D20" s="424"/>
      <c r="E20" s="55">
        <v>66811.7</v>
      </c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63398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2442.6999999999998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1041.3</v>
      </c>
      <c r="D26" s="396"/>
      <c r="E26" s="397"/>
      <c r="F26" s="398"/>
      <c r="G26" s="398"/>
    </row>
    <row r="27" spans="1:7" s="399" customFormat="1" ht="15.75" customHeight="1">
      <c r="A27" s="387">
        <f t="shared" ref="A27:A28" si="0">+A26+0.1</f>
        <v>3.2</v>
      </c>
      <c r="B27" s="388" t="str">
        <f>+'Ekamut-caxs'!B23</f>
        <v>զինծառայողների երեխաների գծով</v>
      </c>
      <c r="C27" s="390">
        <f>+'Ekamut-caxs'!D23</f>
        <v>1351.4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3.3000000000000003</v>
      </c>
      <c r="B28" s="388" t="s">
        <v>250</v>
      </c>
      <c r="C28" s="390">
        <f>+C84</f>
        <v>50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2629.9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+C37+C84+C96</f>
        <v>66225.500000000015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SUM(C38,C41:C47,C51:C78,C82:C83)</f>
        <v>66175.500000000015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49552.9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1613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3348.0928000000004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11082.7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969.3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1411.5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463.3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26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21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159.6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8" si="3">+A52+1</f>
        <v>11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3"/>
        <v>12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3"/>
        <v>13</v>
      </c>
      <c r="B55" s="244" t="str">
        <f>+'Ekamut-caxs'!B54</f>
        <v>Ուսումնական նյութերի գծով</v>
      </c>
      <c r="C55" s="135">
        <f>+'Ekamut-caxs'!D54</f>
        <v>250</v>
      </c>
      <c r="D55" s="240"/>
      <c r="E55" s="55"/>
      <c r="F55" s="29"/>
      <c r="G55" s="29"/>
    </row>
    <row r="56" spans="1:7" s="42" customFormat="1" ht="18" customHeight="1">
      <c r="A56" s="35">
        <f t="shared" si="3"/>
        <v>14</v>
      </c>
      <c r="B56" s="244" t="str">
        <f>+'Ekamut-caxs'!B55</f>
        <v>Դեղորայքի գծով</v>
      </c>
      <c r="C56" s="135">
        <f>+'Ekamut-caxs'!D55</f>
        <v>57</v>
      </c>
      <c r="D56" s="240"/>
      <c r="E56" s="55"/>
      <c r="F56" s="29"/>
      <c r="G56" s="29"/>
    </row>
    <row r="57" spans="1:7" s="42" customFormat="1" ht="18" customHeight="1">
      <c r="A57" s="35">
        <f t="shared" si="3"/>
        <v>15</v>
      </c>
      <c r="B57" s="244" t="str">
        <f>+'Ekamut-caxs'!B56</f>
        <v>Բուժ.ծառայության գծով</v>
      </c>
      <c r="C57" s="135">
        <f>+'Ekamut-caxs'!D56</f>
        <v>115</v>
      </c>
      <c r="D57" s="240"/>
      <c r="E57" s="55"/>
      <c r="F57" s="29"/>
      <c r="G57" s="29"/>
    </row>
    <row r="58" spans="1:7" s="42" customFormat="1" ht="18" customHeight="1">
      <c r="A58" s="35">
        <f t="shared" si="3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3"/>
        <v>17</v>
      </c>
      <c r="B59" s="244" t="str">
        <f>+'Ekamut-caxs'!B58</f>
        <v>Ջեռուցման համակարգի սպասարկման գծով</v>
      </c>
      <c r="C59" s="135">
        <f>+'Ekamut-caxs'!D58</f>
        <v>150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3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3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hidden="1" customHeight="1">
      <c r="A65" s="35">
        <f t="shared" si="3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3"/>
        <v>22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3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3"/>
        <v>24</v>
      </c>
      <c r="B68" s="244" t="str">
        <f>+'Ekamut-caxs'!B67</f>
        <v>Վերապատրաստման գծով</v>
      </c>
      <c r="C68" s="135">
        <f>+'Ekamut-caxs'!D67</f>
        <v>84</v>
      </c>
      <c r="D68" s="240"/>
      <c r="E68" s="55"/>
      <c r="F68" s="29"/>
      <c r="G68" s="29"/>
    </row>
    <row r="69" spans="1:7" s="42" customFormat="1" ht="18" hidden="1" customHeight="1">
      <c r="A69" s="35">
        <f t="shared" si="3"/>
        <v>25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26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3"/>
        <v>27</v>
      </c>
      <c r="B71" s="244" t="str">
        <f>+'Ekamut-caxs'!B70</f>
        <v>Դուրսգրվող գույքի վերագնահատման գծով</v>
      </c>
      <c r="C71" s="135">
        <f>+'Ekamut-caxs'!D70</f>
        <v>24</v>
      </c>
      <c r="D71" s="240"/>
      <c r="E71" s="55" t="s">
        <v>290</v>
      </c>
      <c r="F71" s="29"/>
      <c r="G71" s="29"/>
    </row>
    <row r="72" spans="1:7" s="5" customFormat="1" ht="18.75" customHeight="1">
      <c r="A72" s="470">
        <v>21</v>
      </c>
      <c r="B72" s="471" t="s">
        <v>44</v>
      </c>
      <c r="C72" s="472">
        <v>3</v>
      </c>
      <c r="D72" s="237"/>
      <c r="E72" s="241"/>
      <c r="F72" s="149"/>
    </row>
    <row r="73" spans="1:7" s="5" customFormat="1" ht="18.75" customHeight="1">
      <c r="A73" s="470">
        <f t="shared" ref="A73:A74" si="4">+A72+1</f>
        <v>22</v>
      </c>
      <c r="B73" s="471" t="s">
        <v>119</v>
      </c>
      <c r="C73" s="472">
        <v>20</v>
      </c>
      <c r="D73" s="237"/>
      <c r="E73" s="241"/>
      <c r="F73" s="149"/>
    </row>
    <row r="74" spans="1:7" s="5" customFormat="1" ht="18.75" hidden="1" customHeight="1">
      <c r="A74" s="470">
        <f t="shared" si="4"/>
        <v>23</v>
      </c>
      <c r="B74" s="471" t="s">
        <v>45</v>
      </c>
      <c r="C74" s="472"/>
      <c r="D74" s="237"/>
      <c r="E74" s="241"/>
      <c r="F74" s="149"/>
    </row>
    <row r="75" spans="1:7" s="5" customFormat="1" ht="18.75" customHeight="1">
      <c r="A75" s="470">
        <v>23</v>
      </c>
      <c r="B75" s="471" t="s">
        <v>61</v>
      </c>
      <c r="C75" s="472">
        <v>84</v>
      </c>
      <c r="D75" s="237"/>
      <c r="E75" s="241"/>
      <c r="F75" s="149"/>
    </row>
    <row r="76" spans="1:7" s="5" customFormat="1" ht="18.75" customHeight="1">
      <c r="A76" s="470">
        <v>24</v>
      </c>
      <c r="B76" s="471" t="s">
        <v>213</v>
      </c>
      <c r="C76" s="472">
        <v>24</v>
      </c>
      <c r="D76" s="237"/>
      <c r="E76" s="241"/>
      <c r="F76" s="149"/>
    </row>
    <row r="77" spans="1:7" s="42" customFormat="1" ht="18" customHeight="1">
      <c r="A77" s="35">
        <v>25</v>
      </c>
      <c r="B77" s="244" t="str">
        <f>+'Ekamut-caxs'!B71</f>
        <v>Կրակմարիչների լիցքավորում</v>
      </c>
      <c r="C77" s="135">
        <f>+'Ekamut-caxs'!D71</f>
        <v>30</v>
      </c>
      <c r="D77" s="240"/>
      <c r="E77" s="55"/>
      <c r="F77" s="29"/>
      <c r="G77" s="29"/>
    </row>
    <row r="78" spans="1:7" s="42" customFormat="1" ht="18" hidden="1" customHeight="1">
      <c r="A78" s="35">
        <f t="shared" si="3"/>
        <v>26</v>
      </c>
      <c r="B78" s="244" t="s">
        <v>34</v>
      </c>
      <c r="C78" s="135">
        <f>SUM(C79:C81)</f>
        <v>0</v>
      </c>
      <c r="D78" s="240"/>
      <c r="E78" s="55"/>
      <c r="F78" s="29"/>
      <c r="G78" s="29"/>
    </row>
    <row r="79" spans="1:7" s="399" customFormat="1" ht="15.75" hidden="1" customHeight="1">
      <c r="A79" s="387">
        <f>+A78+0.1</f>
        <v>26.1</v>
      </c>
      <c r="B79" s="388" t="s">
        <v>35</v>
      </c>
      <c r="C79" s="389"/>
      <c r="D79" s="396"/>
      <c r="E79" s="397"/>
      <c r="F79" s="398"/>
      <c r="G79" s="398"/>
    </row>
    <row r="80" spans="1:7" s="399" customFormat="1" ht="15.75" hidden="1" customHeight="1">
      <c r="A80" s="387">
        <f>+A79+0.1</f>
        <v>26.200000000000003</v>
      </c>
      <c r="B80" s="388" t="s">
        <v>47</v>
      </c>
      <c r="C80" s="389"/>
      <c r="D80" s="396"/>
      <c r="E80" s="397"/>
      <c r="F80" s="398"/>
      <c r="G80" s="398"/>
    </row>
    <row r="81" spans="1:7" s="399" customFormat="1" ht="15.75" hidden="1" customHeight="1">
      <c r="A81" s="387">
        <f>+A80+0.1</f>
        <v>26.300000000000004</v>
      </c>
      <c r="B81" s="388" t="s">
        <v>81</v>
      </c>
      <c r="C81" s="390">
        <f>+'Ekamut-caxs'!D74</f>
        <v>0</v>
      </c>
      <c r="D81" s="396"/>
      <c r="E81" s="397"/>
      <c r="F81" s="398"/>
      <c r="G81" s="398"/>
    </row>
    <row r="82" spans="1:7" s="42" customFormat="1" ht="18" customHeight="1">
      <c r="A82" s="35">
        <v>26</v>
      </c>
      <c r="B82" s="244" t="s">
        <v>36</v>
      </c>
      <c r="C82" s="135">
        <f>+'Deb. ev kreditor'!D59-'Deb. ev kreditor'!D55</f>
        <v>3.6000000000000227</v>
      </c>
      <c r="D82" s="240"/>
      <c r="E82" s="55"/>
      <c r="F82" s="29"/>
      <c r="G82" s="29"/>
    </row>
    <row r="83" spans="1:7" s="42" customFormat="1" ht="18" hidden="1" customHeight="1">
      <c r="A83" s="35">
        <f>+A82+1</f>
        <v>27</v>
      </c>
      <c r="B83" s="244" t="s">
        <v>82</v>
      </c>
      <c r="C83" s="134"/>
      <c r="D83" s="240"/>
      <c r="E83" s="55" t="s">
        <v>192</v>
      </c>
      <c r="F83" s="29"/>
      <c r="G83" s="29"/>
    </row>
    <row r="84" spans="1:7" s="43" customFormat="1" ht="17.25">
      <c r="A84" s="28" t="s">
        <v>54</v>
      </c>
      <c r="B84" s="422" t="s">
        <v>57</v>
      </c>
      <c r="C84" s="136">
        <f>C85+C92</f>
        <v>50</v>
      </c>
      <c r="D84" s="424"/>
      <c r="E84" s="243"/>
      <c r="F84" s="243"/>
      <c r="G84" s="29"/>
    </row>
    <row r="85" spans="1:7" s="42" customFormat="1" ht="18" customHeight="1">
      <c r="A85" s="35">
        <v>1</v>
      </c>
      <c r="B85" s="244" t="s">
        <v>86</v>
      </c>
      <c r="C85" s="135">
        <f>SUM(C86:C91)</f>
        <v>50</v>
      </c>
      <c r="D85" s="240"/>
      <c r="E85" s="55"/>
      <c r="F85" s="29"/>
      <c r="G85" s="29"/>
    </row>
    <row r="86" spans="1:7" s="399" customFormat="1" ht="15.75" hidden="1" customHeight="1">
      <c r="A86" s="387">
        <f t="shared" ref="A86:A91" si="5">+A85+0.1</f>
        <v>1.1000000000000001</v>
      </c>
      <c r="B86" s="388" t="s">
        <v>83</v>
      </c>
      <c r="C86" s="389"/>
      <c r="D86" s="396"/>
      <c r="E86" s="397"/>
      <c r="F86" s="398"/>
      <c r="G86" s="398"/>
    </row>
    <row r="87" spans="1:7" s="399" customFormat="1" ht="15.75" customHeight="1">
      <c r="A87" s="387">
        <f>+A85+0.1</f>
        <v>1.1000000000000001</v>
      </c>
      <c r="B87" s="388" t="s">
        <v>84</v>
      </c>
      <c r="C87" s="389">
        <v>50</v>
      </c>
      <c r="D87" s="396"/>
      <c r="E87" s="397"/>
      <c r="F87" s="398"/>
      <c r="G87" s="398"/>
    </row>
    <row r="88" spans="1:7" s="399" customFormat="1" ht="15.75" hidden="1" customHeight="1">
      <c r="A88" s="387">
        <f t="shared" si="5"/>
        <v>1.2000000000000002</v>
      </c>
      <c r="B88" s="388" t="s">
        <v>85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 t="shared" si="5"/>
        <v>1.3000000000000003</v>
      </c>
      <c r="B89" s="388" t="s">
        <v>62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 t="shared" si="5"/>
        <v>1.4000000000000004</v>
      </c>
      <c r="B90" s="388" t="s">
        <v>63</v>
      </c>
      <c r="C90" s="389"/>
      <c r="D90" s="396"/>
      <c r="E90" s="397"/>
      <c r="F90" s="398"/>
      <c r="G90" s="398"/>
    </row>
    <row r="91" spans="1:7" s="399" customFormat="1" ht="15.75" hidden="1" customHeight="1">
      <c r="A91" s="387">
        <f t="shared" si="5"/>
        <v>1.5000000000000004</v>
      </c>
      <c r="B91" s="388"/>
      <c r="C91" s="389"/>
      <c r="D91" s="396"/>
      <c r="E91" s="397" t="s">
        <v>327</v>
      </c>
      <c r="F91" s="398"/>
      <c r="G91" s="398"/>
    </row>
    <row r="92" spans="1:7" s="42" customFormat="1" ht="34.5" hidden="1">
      <c r="A92" s="35">
        <v>2</v>
      </c>
      <c r="B92" s="244" t="s">
        <v>87</v>
      </c>
      <c r="C92" s="135">
        <f>SUM(C93:C95)</f>
        <v>0</v>
      </c>
      <c r="D92" s="240"/>
      <c r="E92" s="58"/>
      <c r="F92" s="51"/>
      <c r="G92" s="51"/>
    </row>
    <row r="93" spans="1:7" s="399" customFormat="1" ht="15.75" hidden="1" customHeight="1">
      <c r="A93" s="387">
        <f>+A92+0.1</f>
        <v>2.1</v>
      </c>
      <c r="B93" s="388" t="s">
        <v>59</v>
      </c>
      <c r="C93" s="389"/>
      <c r="D93" s="396"/>
      <c r="E93" s="397"/>
      <c r="F93" s="398"/>
      <c r="G93" s="398"/>
    </row>
    <row r="94" spans="1:7" s="399" customFormat="1" ht="15.75" hidden="1" customHeight="1">
      <c r="A94" s="387">
        <f>+A93+0.1</f>
        <v>2.2000000000000002</v>
      </c>
      <c r="B94" s="388" t="s">
        <v>58</v>
      </c>
      <c r="C94" s="389"/>
      <c r="D94" s="396"/>
      <c r="E94" s="397"/>
      <c r="F94" s="398"/>
      <c r="G94" s="398"/>
    </row>
    <row r="95" spans="1:7" s="399" customFormat="1" ht="15.75" hidden="1" customHeight="1">
      <c r="A95" s="387">
        <f>+A94+0.1</f>
        <v>2.3000000000000003</v>
      </c>
      <c r="B95" s="388" t="s">
        <v>48</v>
      </c>
      <c r="C95" s="389"/>
      <c r="D95" s="396"/>
      <c r="E95" s="397"/>
      <c r="F95" s="398"/>
      <c r="G95" s="398"/>
    </row>
    <row r="96" spans="1:7" s="43" customFormat="1" ht="34.5" hidden="1">
      <c r="A96" s="28" t="s">
        <v>55</v>
      </c>
      <c r="B96" s="422" t="s">
        <v>140</v>
      </c>
      <c r="C96" s="136">
        <f>SUM(C97:C98)</f>
        <v>0</v>
      </c>
      <c r="D96" s="424"/>
      <c r="E96" s="59"/>
      <c r="F96" s="52"/>
      <c r="G96" s="52"/>
    </row>
    <row r="97" spans="1:7" s="42" customFormat="1" ht="18" hidden="1" customHeight="1">
      <c r="A97" s="35">
        <v>1</v>
      </c>
      <c r="B97" s="244" t="s">
        <v>14</v>
      </c>
      <c r="C97" s="134"/>
      <c r="D97" s="240"/>
      <c r="E97" s="55"/>
      <c r="F97" s="29"/>
      <c r="G97" s="29"/>
    </row>
    <row r="98" spans="1:7" s="42" customFormat="1" ht="18" hidden="1" customHeight="1">
      <c r="A98" s="35">
        <v>2</v>
      </c>
      <c r="B98" s="244"/>
      <c r="C98" s="134"/>
      <c r="D98" s="240"/>
      <c r="E98" s="55"/>
      <c r="F98" s="29"/>
      <c r="G98" s="29"/>
    </row>
    <row r="99" spans="1:7" s="49" customFormat="1" ht="34.5">
      <c r="A99" s="421" t="s">
        <v>37</v>
      </c>
      <c r="B99" s="422" t="s">
        <v>38</v>
      </c>
      <c r="C99" s="136">
        <f>C19+C20-C36</f>
        <v>3072.4999999999709</v>
      </c>
      <c r="D99" s="424"/>
      <c r="E99" s="480" t="s">
        <v>185</v>
      </c>
      <c r="F99" s="480"/>
      <c r="G99" s="145"/>
    </row>
    <row r="100" spans="1:7" s="43" customFormat="1" ht="18.600000000000001" customHeight="1">
      <c r="A100" s="425"/>
      <c r="B100" s="426"/>
      <c r="C100" s="473"/>
      <c r="E100" s="431"/>
      <c r="F100" s="52"/>
      <c r="G100" s="52"/>
    </row>
    <row r="101" spans="1:7" s="5" customFormat="1" ht="17.25" hidden="1">
      <c r="B101" s="427" t="s">
        <v>2</v>
      </c>
      <c r="C101" s="238" t="s">
        <v>329</v>
      </c>
      <c r="D101" s="238"/>
      <c r="E101" s="84"/>
      <c r="F101" s="29"/>
      <c r="G101" s="29"/>
    </row>
    <row r="102" spans="1:7" s="2" customFormat="1" ht="17.25" hidden="1">
      <c r="A102" s="5"/>
      <c r="B102" s="30" t="s">
        <v>4</v>
      </c>
      <c r="C102" s="235"/>
      <c r="D102" s="428"/>
      <c r="E102" s="400"/>
      <c r="F102" s="45"/>
      <c r="G102" s="45"/>
    </row>
    <row r="103" spans="1:7" s="2" customFormat="1" ht="17.25" hidden="1">
      <c r="B103" s="429" t="s">
        <v>6</v>
      </c>
      <c r="C103" s="238" t="s">
        <v>330</v>
      </c>
      <c r="D103" s="238"/>
      <c r="E103" s="43"/>
      <c r="F103" s="45"/>
      <c r="G103" s="45"/>
    </row>
    <row r="104" spans="1:7" s="2" customFormat="1" ht="12" hidden="1" customHeight="1">
      <c r="B104" s="416"/>
      <c r="C104" s="235"/>
      <c r="D104" s="428"/>
      <c r="E104" s="400"/>
      <c r="F104" s="45"/>
      <c r="G104" s="45"/>
    </row>
    <row r="105" spans="1:7" s="2" customFormat="1" ht="75.75" customHeight="1">
      <c r="B105" s="416"/>
      <c r="C105" s="44"/>
      <c r="D105" s="44"/>
      <c r="E105" s="44"/>
      <c r="F105" s="45"/>
      <c r="G105" s="45"/>
    </row>
    <row r="106" spans="1:7" s="252" customFormat="1" ht="112.5" customHeight="1">
      <c r="B106" s="430" t="s">
        <v>201</v>
      </c>
      <c r="D106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9:F99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7 C48:C61 C98:C99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105</xdr:row>
                <xdr:rowOff>304800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65" sqref="C65"/>
    </sheetView>
  </sheetViews>
  <sheetFormatPr defaultColWidth="9.140625" defaultRowHeight="13.5"/>
  <cols>
    <col min="1" max="1" width="6.5703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 8 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259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71211.499999999985</v>
      </c>
      <c r="D6" s="147">
        <f>SUM(D7:D8,D11,D14:D18,D21:D22)</f>
        <v>70046.599999999977</v>
      </c>
      <c r="E6" s="147">
        <f t="shared" ref="E6:E63" si="0">D6-C6</f>
        <v>-1164.9000000000087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62815.199999999997</v>
      </c>
      <c r="D7" s="237">
        <v>62815.199999999997</v>
      </c>
      <c r="E7" s="139">
        <f t="shared" si="0"/>
        <v>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3021.7</v>
      </c>
      <c r="D11" s="139">
        <f>SUM(D12:D13)</f>
        <v>2392.6999999999998</v>
      </c>
      <c r="E11" s="139">
        <f t="shared" si="0"/>
        <v>-629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1144.9000000000001</v>
      </c>
      <c r="D12" s="128">
        <f>+'Ekamut-caxs'!D22</f>
        <v>1041.3</v>
      </c>
      <c r="E12" s="139">
        <f t="shared" si="0"/>
        <v>-103.60000000000014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1876.8</v>
      </c>
      <c r="D13" s="128">
        <f>+'Ekamut-caxs'!D23</f>
        <v>1351.4</v>
      </c>
      <c r="E13" s="139">
        <f t="shared" si="0"/>
        <v>-525.39999999999986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3180</v>
      </c>
      <c r="D14" s="139">
        <f>+'Ekamut-caxs'!D25</f>
        <v>2629.9</v>
      </c>
      <c r="E14" s="139">
        <f t="shared" si="0"/>
        <v>-550.09999999999991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4.2</v>
      </c>
      <c r="D15" s="139">
        <v>18.399999999999999</v>
      </c>
      <c r="E15" s="139">
        <f t="shared" si="0"/>
        <v>14.2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2142.4</v>
      </c>
      <c r="D18" s="142">
        <f>SUM(D19:D20)</f>
        <v>2142.4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6</v>
      </c>
      <c r="B19" s="183" t="str">
        <f>+'Ekamut-caxs'!B30</f>
        <v xml:space="preserve">ոչ ընթացիկ </v>
      </c>
      <c r="C19" s="128">
        <v>2142.4</v>
      </c>
      <c r="D19" s="129">
        <f>+'Ekamut-caxs'!D30</f>
        <v>2142.4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71211.5</v>
      </c>
      <c r="D23" s="148">
        <f>SUM(D24,D27:D33,D37:D59,D61:D62)</f>
        <v>70949.2</v>
      </c>
      <c r="E23" s="147">
        <f t="shared" si="0"/>
        <v>-262.30000000000291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50857.9</v>
      </c>
      <c r="D24" s="142">
        <f>+'Ekamut-caxs'!D37</f>
        <v>49552.9</v>
      </c>
      <c r="E24" s="139">
        <f t="shared" si="0"/>
        <v>-1305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2100</v>
      </c>
      <c r="D25" s="143">
        <f>+'Ekamut-caxs'!D38</f>
        <v>1613</v>
      </c>
      <c r="E25" s="129">
        <f>D25-C25</f>
        <v>-487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3348.0928000000004</v>
      </c>
      <c r="E26" s="130">
        <f>D26-C26</f>
        <v>3348.0928000000004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12447.6</v>
      </c>
      <c r="D27" s="142">
        <f>+'Ekamut-caxs'!D40</f>
        <v>11082.7</v>
      </c>
      <c r="E27" s="139">
        <f t="shared" si="0"/>
        <v>-1364.8999999999996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1108.0999999999999</v>
      </c>
      <c r="D28" s="142">
        <f>+'Ekamut-caxs'!D41</f>
        <v>969.3</v>
      </c>
      <c r="E28" s="139">
        <f t="shared" si="0"/>
        <v>-138.79999999999995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1488.4</v>
      </c>
      <c r="D29" s="142">
        <f>+'Ekamut-caxs'!D42</f>
        <v>1411.5</v>
      </c>
      <c r="E29" s="139">
        <f t="shared" si="0"/>
        <v>-76.900000000000091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368.9</v>
      </c>
      <c r="D30" s="142">
        <f>+'Ekamut-caxs'!D43</f>
        <v>481.7</v>
      </c>
      <c r="E30" s="139">
        <f t="shared" si="0"/>
        <v>112.80000000000001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26</v>
      </c>
      <c r="D31" s="142">
        <f>+'Ekamut-caxs'!D44</f>
        <v>26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21</v>
      </c>
      <c r="D32" s="142">
        <f>+'Ekamut-caxs'!D45</f>
        <v>21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159.6</v>
      </c>
      <c r="D33" s="142">
        <f>SUM(D34:D36)</f>
        <v>159.6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30</v>
      </c>
      <c r="D35" s="143">
        <f>+'Ekamut-caxs'!D48</f>
        <v>30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20</v>
      </c>
      <c r="D37" s="142">
        <f>+'Ekamut-caxs'!D50</f>
        <v>20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6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300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250</v>
      </c>
      <c r="D41" s="142">
        <f>+'Ekamut-caxs'!D54</f>
        <v>250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35</v>
      </c>
      <c r="D42" s="142">
        <f>+'Ekamut-caxs'!D55</f>
        <v>57</v>
      </c>
      <c r="E42" s="139">
        <f>D42-C42</f>
        <v>22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115</v>
      </c>
      <c r="D43" s="142">
        <f>+'Ekamut-caxs'!D56</f>
        <v>115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150</v>
      </c>
      <c r="D45" s="142">
        <f>+'Ekamut-caxs'!D58</f>
        <v>150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19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40</v>
      </c>
      <c r="D52" s="142">
        <f>+'Ekamut-caxs'!D65</f>
        <v>20</v>
      </c>
      <c r="E52" s="139">
        <f t="shared" si="5"/>
        <v>-20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84</v>
      </c>
      <c r="D54" s="142">
        <f>+'Ekamut-caxs'!D67</f>
        <v>84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24</v>
      </c>
      <c r="E57" s="138">
        <f>D57-C57</f>
        <v>-6</v>
      </c>
      <c r="F57" s="250"/>
    </row>
    <row r="58" spans="1:18" s="32" customFormat="1" ht="17.25">
      <c r="A58" s="35">
        <v>25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30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2142.4</v>
      </c>
      <c r="D59" s="142">
        <f>+'Ekamut-caxs'!D72</f>
        <v>2142.4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2142.4</v>
      </c>
      <c r="D60" s="143">
        <f>+'Ekamut-caxs'!D73</f>
        <v>2142.4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233</v>
      </c>
      <c r="D62" s="142">
        <v>2747.5</v>
      </c>
      <c r="E62" s="139">
        <f t="shared" si="5"/>
        <v>2514.5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-902.60000000002037</v>
      </c>
      <c r="E63" s="147">
        <f t="shared" si="0"/>
        <v>-902.60000000002037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tr">
        <f>+'Ekamut-caxs'!D78</f>
        <v>Կ․ Հովակիմյան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tr">
        <f>+'Ekamut-caxs'!D80</f>
        <v>Գ․ Եղիազարյան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65" sqref="C6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 8 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260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779.4</v>
      </c>
      <c r="D6" s="131">
        <f>+C6</f>
        <v>779.4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69064.899999999994</v>
      </c>
      <c r="D7" s="136">
        <v>66811.7</v>
      </c>
      <c r="E7" s="136">
        <f>D7-C7</f>
        <v>-2253.1999999999971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62815.199999999997</v>
      </c>
      <c r="D8" s="135">
        <f>+'Dramakan hosqer'!C21</f>
        <v>63398</v>
      </c>
      <c r="E8" s="135">
        <f>D8-C8</f>
        <v>582.80000000000291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3021.7</v>
      </c>
      <c r="D12" s="135">
        <f>SUM(D13:D15)</f>
        <v>2442.6999999999998</v>
      </c>
      <c r="E12" s="135">
        <f t="shared" si="1"/>
        <v>-579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1144.9000000000001</v>
      </c>
      <c r="D13" s="390">
        <f>+'Dramakan hosqer'!C26</f>
        <v>1041.3</v>
      </c>
      <c r="E13" s="391">
        <f t="shared" si="1"/>
        <v>-103.60000000000014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1876.8</v>
      </c>
      <c r="D14" s="390">
        <f>+'Dramakan hosqer'!C27</f>
        <v>1351.4</v>
      </c>
      <c r="E14" s="391">
        <f t="shared" si="1"/>
        <v>-525.39999999999986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50</v>
      </c>
      <c r="E15" s="391">
        <f t="shared" si="1"/>
        <v>50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3180</v>
      </c>
      <c r="D16" s="135">
        <f>+'Dramakan hosqer'!C29</f>
        <v>2629.9</v>
      </c>
      <c r="E16" s="135">
        <f t="shared" si="1"/>
        <v>-550.09999999999991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68885.500000000015</v>
      </c>
      <c r="D23" s="136">
        <f>+D24+D66+D78</f>
        <v>66094.500000000015</v>
      </c>
      <c r="E23" s="136">
        <f t="shared" si="0"/>
        <v>-2791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68835.500000000015</v>
      </c>
      <c r="D24" s="136">
        <f>SUM(D25,D28:D34,D38:D60,D64:D65)</f>
        <v>66044.500000000015</v>
      </c>
      <c r="E24" s="136">
        <f t="shared" si="0"/>
        <v>-2791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50857.9</v>
      </c>
      <c r="D25" s="135">
        <f>+'Dramakan hosqer'!C38</f>
        <v>49552.9</v>
      </c>
      <c r="E25" s="135">
        <f t="shared" si="0"/>
        <v>-1305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2100</v>
      </c>
      <c r="D26" s="390">
        <f>+'Dramakan hosqer'!C39</f>
        <v>1613</v>
      </c>
      <c r="E26" s="391">
        <f t="shared" si="0"/>
        <v>-487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3348.0928000000004</v>
      </c>
      <c r="E27" s="391">
        <f t="shared" si="0"/>
        <v>3348.0928000000004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12447.6</v>
      </c>
      <c r="D28" s="135">
        <f>+'Dramakan hosqer'!C41</f>
        <v>11082.7</v>
      </c>
      <c r="E28" s="135">
        <f t="shared" si="0"/>
        <v>-1364.8999999999996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1108.0999999999999</v>
      </c>
      <c r="D29" s="135">
        <f>+'Dramakan hosqer'!C42</f>
        <v>969.3</v>
      </c>
      <c r="E29" s="135">
        <f t="shared" si="0"/>
        <v>-138.79999999999995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1488.4</v>
      </c>
      <c r="D30" s="135">
        <f>+'Dramakan hosqer'!C43</f>
        <v>1411.5</v>
      </c>
      <c r="E30" s="135">
        <f t="shared" si="0"/>
        <v>-76.900000000000091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364.7</v>
      </c>
      <c r="D31" s="135">
        <f>+'Dramakan hosqer'!C44</f>
        <v>463.3</v>
      </c>
      <c r="E31" s="135">
        <f t="shared" si="0"/>
        <v>98.600000000000023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26</v>
      </c>
      <c r="D32" s="135">
        <f>+'Dramakan hosqer'!C45</f>
        <v>26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21</v>
      </c>
      <c r="D33" s="135">
        <f>+'Dramakan hosqer'!C46</f>
        <v>21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159.6</v>
      </c>
      <c r="D34" s="135">
        <f>SUM(D35:D37)</f>
        <v>159.6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30</v>
      </c>
      <c r="D36" s="390">
        <f>+'Dramakan hosqer'!C49</f>
        <v>30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20</v>
      </c>
      <c r="D38" s="135">
        <f>+'Dramakan hosqer'!C51</f>
        <v>20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250</v>
      </c>
      <c r="D42" s="135">
        <f>+'Dramakan hosqer'!C55</f>
        <v>250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35</v>
      </c>
      <c r="D43" s="135">
        <f>+'Dramakan hosqer'!C56</f>
        <v>57</v>
      </c>
      <c r="E43" s="135">
        <f t="shared" si="0"/>
        <v>22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115</v>
      </c>
      <c r="D44" s="135">
        <f>+'Dramakan hosqer'!C57</f>
        <v>115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150</v>
      </c>
      <c r="D46" s="135">
        <f>+'Dramakan hosqer'!C59</f>
        <v>150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20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84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24</v>
      </c>
      <c r="E58" s="135">
        <f>D58-C58</f>
        <v>-6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hosqer'!B77</f>
        <v>Կրակմարիչների լիցքավորում</v>
      </c>
      <c r="C59" s="134">
        <v>30</v>
      </c>
      <c r="D59" s="135">
        <f>+'Dramakan hosqer'!C77</f>
        <v>30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hosqer'!B78</f>
        <v>Հարկային պարտավորությունների գծով, այդ թվում՝</v>
      </c>
      <c r="C60" s="134"/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hosqer'!B79</f>
        <v>շահութահարկի գծով</v>
      </c>
      <c r="C61" s="389"/>
      <c r="D61" s="390">
        <f>+'Dramakan hosqer'!C79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hosqer'!B80</f>
        <v>ԱԱՀ-ի գծով</v>
      </c>
      <c r="C62" s="389"/>
      <c r="D62" s="390">
        <f>+'Dramakan hosqer'!C80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hosqer'!B81</f>
        <v xml:space="preserve">չփոխհատուցվող հարկերի գծով </v>
      </c>
      <c r="C63" s="389"/>
      <c r="D63" s="390">
        <f>+'Dramakan hosqer'!C81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hosqer'!B82</f>
        <v>Կրեդիտորական պարտքի մարման գծով</v>
      </c>
      <c r="C64" s="134">
        <v>3.6</v>
      </c>
      <c r="D64" s="135">
        <f>+'Dramakan hosqer'!C82</f>
        <v>3.6000000000000227</v>
      </c>
      <c r="E64" s="135">
        <f t="shared" si="0"/>
        <v>2.2648549702353193E-14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hosqer'!B83</f>
        <v>Այլ արտահոսքերի գծով</v>
      </c>
      <c r="C65" s="134"/>
      <c r="D65" s="135">
        <f>+'Dramakan hosqer'!C83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</v>
      </c>
      <c r="D66" s="136">
        <f>+D67+D74</f>
        <v>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hosqer'!B85</f>
        <v>Հիմնական միջոցների ձեռքբերում, այդ թվում՝</v>
      </c>
      <c r="C67" s="134">
        <f>SUM(C68:C73)</f>
        <v>50</v>
      </c>
      <c r="D67" s="135">
        <f>SUM(D68:D73)</f>
        <v>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hosqer'!B86</f>
        <v>գրասենյակային և տնտեսական գույք</v>
      </c>
      <c r="C68" s="389"/>
      <c r="D68" s="390">
        <f>+'Dramakan hosqer'!C86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hosqer'!B87</f>
        <v>համակարգչային սարքավորումներ / տեխնիկա</v>
      </c>
      <c r="C69" s="389">
        <v>50</v>
      </c>
      <c r="D69" s="390">
        <v>50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hosqer'!B88</f>
        <v>մեքենաներ և սարքավորումներ</v>
      </c>
      <c r="C70" s="389"/>
      <c r="D70" s="390">
        <f>+'Dramakan hosqer'!C88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hosqer'!B89</f>
        <v>սպորտային գույք</v>
      </c>
      <c r="C71" s="389"/>
      <c r="D71" s="390">
        <f>+'Dramakan hosqer'!C89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hosqer'!B90</f>
        <v>գրականություն</v>
      </c>
      <c r="C72" s="389"/>
      <c r="D72" s="390">
        <f>+'Dramakan hosqer'!C90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hosqer'!B91</f>
        <v>0</v>
      </c>
      <c r="C73" s="389"/>
      <c r="D73" s="390">
        <f>+'Dramakan hosqer'!C91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hosqer'!B92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hosqer'!B93</f>
        <v>ամրացված գույքի (շենք)</v>
      </c>
      <c r="C75" s="389"/>
      <c r="D75" s="390">
        <f>+'Dramakan hosqer'!C93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hosqer'!B94</f>
        <v>հիմնական միջոցի</v>
      </c>
      <c r="C76" s="389"/>
      <c r="D76" s="390">
        <f>+'Dramakan hosqer'!C94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hosqer'!B95</f>
        <v>նախագծանախահաշվային փաստաթղթերի գծով</v>
      </c>
      <c r="C77" s="389"/>
      <c r="D77" s="390">
        <f>+'Dramakan hosqer'!C95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hosqer'!B97</f>
        <v>Սննդի գծով</v>
      </c>
      <c r="C79" s="134"/>
      <c r="D79" s="135">
        <f>+'Dramakan hosqer'!C97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hosqer'!B98</f>
        <v>0</v>
      </c>
      <c r="C80" s="134"/>
      <c r="D80" s="134">
        <f>+'Dramakan hosqer'!C98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958.79999999997381</v>
      </c>
      <c r="D81" s="136">
        <f>D6+D7-D23</f>
        <v>1496.5999999999767</v>
      </c>
      <c r="E81" s="136">
        <f t="shared" si="7"/>
        <v>537.80000000000291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Կ․ Հովակիմյան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Գ․ Եղիազարյան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C65" sqref="C6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 8 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27.900000000000002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10.5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15.8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1.6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27.900000000000002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0.5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3.1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742.5</v>
      </c>
      <c r="E54" s="22"/>
      <c r="F54" s="150">
        <f>SUM(D36:D53)</f>
        <v>3.6</v>
      </c>
      <c r="G54" s="150">
        <f>+D59-D54-F54</f>
        <v>2.2648549702353193E-14</v>
      </c>
    </row>
    <row r="55" spans="1:22" ht="27" customHeight="1">
      <c r="A55" s="102">
        <v>1.1000000000000001</v>
      </c>
      <c r="B55" s="132"/>
      <c r="C55" s="133" t="s">
        <v>179</v>
      </c>
      <c r="D55" s="107">
        <v>742.5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746.1</v>
      </c>
      <c r="E59" s="119"/>
      <c r="F59" s="335">
        <f>+D59-D55</f>
        <v>3.6000000000000227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779.4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Կ․ Հովակիմյան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Գ․ Եղիազարյան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5" zoomScale="85" zoomScaleSheetLayoutView="85" workbookViewId="0">
      <selection activeCell="C65" sqref="C6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4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140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 8 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1924</v>
      </c>
      <c r="D7" s="269">
        <v>276478.8</v>
      </c>
      <c r="E7" s="270">
        <v>1735</v>
      </c>
      <c r="F7" s="271">
        <f>IF((E7&lt;10000), E7*143.7, E7*107.1)</f>
        <v>249319.49999999997</v>
      </c>
      <c r="G7" s="268">
        <v>2320</v>
      </c>
      <c r="H7" s="269">
        <v>118674</v>
      </c>
      <c r="I7" s="270">
        <v>2192</v>
      </c>
      <c r="J7" s="271">
        <v>112979</v>
      </c>
      <c r="K7" s="467">
        <v>78</v>
      </c>
      <c r="L7" s="270">
        <v>50</v>
      </c>
      <c r="M7" s="273">
        <f>+L7*200.47</f>
        <v>10023.5</v>
      </c>
      <c r="N7" s="274">
        <f>+L7*7.94904</f>
        <v>397.452</v>
      </c>
      <c r="O7" s="273">
        <f>+N7+M7</f>
        <v>10420.951999999999</v>
      </c>
    </row>
    <row r="8" spans="1:15" ht="19.5" customHeight="1">
      <c r="A8" s="266">
        <v>2</v>
      </c>
      <c r="B8" s="267" t="s">
        <v>97</v>
      </c>
      <c r="C8" s="268">
        <v>1597</v>
      </c>
      <c r="D8" s="269">
        <v>229488.9</v>
      </c>
      <c r="E8" s="270">
        <v>1502</v>
      </c>
      <c r="F8" s="271">
        <f t="shared" ref="F8:F18" si="0">IF((E8&lt;10000), E8*143.7, E8*107.1)</f>
        <v>215837.4</v>
      </c>
      <c r="G8" s="268">
        <v>2720</v>
      </c>
      <c r="H8" s="269">
        <v>139066</v>
      </c>
      <c r="I8" s="270">
        <v>2327</v>
      </c>
      <c r="J8" s="271">
        <v>119814</v>
      </c>
      <c r="K8" s="467">
        <v>62</v>
      </c>
      <c r="L8" s="270">
        <v>1251</v>
      </c>
      <c r="M8" s="273">
        <f t="shared" ref="M8:M18" si="1">+L8*200.47</f>
        <v>250787.97</v>
      </c>
      <c r="N8" s="274">
        <f t="shared" ref="N8:N18" si="2">+L8*7.94904</f>
        <v>9944.2490400000006</v>
      </c>
      <c r="O8" s="273">
        <f t="shared" ref="O8:O18" si="3">+N8+M8</f>
        <v>260732.21904</v>
      </c>
    </row>
    <row r="9" spans="1:15" ht="19.5" customHeight="1">
      <c r="A9" s="266">
        <v>3</v>
      </c>
      <c r="B9" s="267" t="s">
        <v>98</v>
      </c>
      <c r="C9" s="268">
        <v>755</v>
      </c>
      <c r="D9" s="269">
        <v>108493.5</v>
      </c>
      <c r="E9" s="270">
        <v>1222</v>
      </c>
      <c r="F9" s="271">
        <f t="shared" si="0"/>
        <v>175601.4</v>
      </c>
      <c r="G9" s="268">
        <v>2260</v>
      </c>
      <c r="H9" s="269">
        <v>116865</v>
      </c>
      <c r="I9" s="270">
        <v>2425</v>
      </c>
      <c r="J9" s="271">
        <v>124707</v>
      </c>
      <c r="K9" s="467">
        <v>54</v>
      </c>
      <c r="L9" s="270">
        <v>103</v>
      </c>
      <c r="M9" s="273">
        <f t="shared" si="1"/>
        <v>20648.41</v>
      </c>
      <c r="N9" s="274">
        <f t="shared" si="2"/>
        <v>818.75112000000001</v>
      </c>
      <c r="O9" s="273">
        <f t="shared" si="3"/>
        <v>21467.161120000001</v>
      </c>
    </row>
    <row r="10" spans="1:15" ht="19.5" customHeight="1">
      <c r="A10" s="266">
        <v>4</v>
      </c>
      <c r="B10" s="267" t="s">
        <v>99</v>
      </c>
      <c r="C10" s="272"/>
      <c r="D10" s="275"/>
      <c r="E10" s="270">
        <v>7</v>
      </c>
      <c r="F10" s="271">
        <f t="shared" si="0"/>
        <v>1005.8999999999999</v>
      </c>
      <c r="G10" s="268">
        <v>2520</v>
      </c>
      <c r="H10" s="275">
        <v>129970</v>
      </c>
      <c r="I10" s="270">
        <v>2452</v>
      </c>
      <c r="J10" s="271">
        <v>127970</v>
      </c>
      <c r="K10" s="467">
        <v>40</v>
      </c>
      <c r="L10" s="270">
        <v>111</v>
      </c>
      <c r="M10" s="273">
        <f t="shared" si="1"/>
        <v>22252.17</v>
      </c>
      <c r="N10" s="274">
        <f t="shared" si="2"/>
        <v>882.34343999999999</v>
      </c>
      <c r="O10" s="273">
        <f t="shared" si="3"/>
        <v>23134.513439999999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2180</v>
      </c>
      <c r="H11" s="275">
        <v>113786</v>
      </c>
      <c r="I11" s="270">
        <v>2272</v>
      </c>
      <c r="J11" s="271">
        <v>118562</v>
      </c>
      <c r="K11" s="467">
        <v>36</v>
      </c>
      <c r="L11" s="270">
        <v>74</v>
      </c>
      <c r="M11" s="273">
        <f t="shared" si="1"/>
        <v>14834.78</v>
      </c>
      <c r="N11" s="274">
        <f t="shared" si="2"/>
        <v>588.22896000000003</v>
      </c>
      <c r="O11" s="273">
        <f t="shared" si="3"/>
        <v>15423.008960000001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2280</v>
      </c>
      <c r="H12" s="275">
        <v>119334</v>
      </c>
      <c r="I12" s="270">
        <v>2071</v>
      </c>
      <c r="J12" s="271">
        <v>108350</v>
      </c>
      <c r="K12" s="467">
        <v>45</v>
      </c>
      <c r="L12" s="270">
        <v>134</v>
      </c>
      <c r="M12" s="273">
        <f t="shared" si="1"/>
        <v>26862.98</v>
      </c>
      <c r="N12" s="274">
        <f t="shared" si="2"/>
        <v>1065.17136</v>
      </c>
      <c r="O12" s="273">
        <f t="shared" si="3"/>
        <v>27928.15136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2020</v>
      </c>
      <c r="H13" s="275">
        <v>105430</v>
      </c>
      <c r="I13" s="270">
        <v>2347</v>
      </c>
      <c r="J13" s="271">
        <v>123536</v>
      </c>
      <c r="K13" s="467">
        <v>35</v>
      </c>
      <c r="L13" s="270">
        <v>77</v>
      </c>
      <c r="M13" s="273">
        <f t="shared" si="1"/>
        <v>15436.19</v>
      </c>
      <c r="N13" s="274">
        <f t="shared" si="2"/>
        <v>612.07608000000005</v>
      </c>
      <c r="O13" s="273">
        <f t="shared" si="3"/>
        <v>16048.266080000001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1920</v>
      </c>
      <c r="H14" s="275">
        <v>100482</v>
      </c>
      <c r="I14" s="270">
        <v>1982</v>
      </c>
      <c r="J14" s="271">
        <v>104048</v>
      </c>
      <c r="K14" s="467">
        <v>35</v>
      </c>
      <c r="L14" s="270">
        <v>116</v>
      </c>
      <c r="M14" s="273">
        <f t="shared" si="1"/>
        <v>23254.52</v>
      </c>
      <c r="N14" s="274">
        <f t="shared" si="2"/>
        <v>922.08864000000005</v>
      </c>
      <c r="O14" s="273">
        <f t="shared" si="3"/>
        <v>24176.608640000002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2020</v>
      </c>
      <c r="H15" s="275">
        <v>105830</v>
      </c>
      <c r="I15" s="270">
        <v>1782</v>
      </c>
      <c r="J15" s="271">
        <v>93810</v>
      </c>
      <c r="K15" s="467">
        <v>45</v>
      </c>
      <c r="L15" s="270">
        <v>93</v>
      </c>
      <c r="M15" s="273">
        <f t="shared" si="1"/>
        <v>18643.71</v>
      </c>
      <c r="N15" s="274">
        <f t="shared" si="2"/>
        <v>739.26071999999999</v>
      </c>
      <c r="O15" s="273">
        <f t="shared" si="3"/>
        <v>19382.970719999998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2700</v>
      </c>
      <c r="H16" s="275">
        <v>140796</v>
      </c>
      <c r="I16" s="270">
        <v>2427</v>
      </c>
      <c r="J16" s="271">
        <v>124412</v>
      </c>
      <c r="K16" s="467">
        <v>50</v>
      </c>
      <c r="L16" s="270">
        <v>107</v>
      </c>
      <c r="M16" s="273">
        <f t="shared" si="1"/>
        <v>21450.29</v>
      </c>
      <c r="N16" s="274">
        <f t="shared" si="2"/>
        <v>850.54728</v>
      </c>
      <c r="O16" s="273">
        <f t="shared" si="3"/>
        <v>22300.83728</v>
      </c>
    </row>
    <row r="17" spans="1:15" ht="19.5" customHeight="1">
      <c r="A17" s="266">
        <v>11</v>
      </c>
      <c r="B17" s="276" t="s">
        <v>106</v>
      </c>
      <c r="C17" s="272">
        <v>752</v>
      </c>
      <c r="D17" s="275">
        <v>108062</v>
      </c>
      <c r="E17" s="469">
        <f>+C17</f>
        <v>752</v>
      </c>
      <c r="F17" s="271">
        <f t="shared" si="0"/>
        <v>108062.39999999999</v>
      </c>
      <c r="G17" s="272">
        <v>2602</v>
      </c>
      <c r="H17" s="275">
        <v>135190</v>
      </c>
      <c r="I17" s="270">
        <f>+G7</f>
        <v>2320</v>
      </c>
      <c r="J17" s="271">
        <f t="shared" ref="J17:J18" si="4">+I17*53.48</f>
        <v>124073.59999999999</v>
      </c>
      <c r="K17" s="270">
        <v>43</v>
      </c>
      <c r="L17" s="270">
        <v>95</v>
      </c>
      <c r="M17" s="273">
        <f t="shared" si="1"/>
        <v>19044.650000000001</v>
      </c>
      <c r="N17" s="274">
        <f t="shared" si="2"/>
        <v>755.15880000000004</v>
      </c>
      <c r="O17" s="273">
        <f t="shared" si="3"/>
        <v>19799.808800000003</v>
      </c>
    </row>
    <row r="18" spans="1:15" ht="19.5" customHeight="1">
      <c r="A18" s="266">
        <v>12</v>
      </c>
      <c r="B18" s="276" t="s">
        <v>107</v>
      </c>
      <c r="C18" s="272">
        <v>1527</v>
      </c>
      <c r="D18" s="275">
        <v>219429.9</v>
      </c>
      <c r="E18" s="270">
        <f>+C18</f>
        <v>1527</v>
      </c>
      <c r="F18" s="271">
        <f t="shared" si="0"/>
        <v>219429.9</v>
      </c>
      <c r="G18" s="272">
        <v>2417</v>
      </c>
      <c r="H18" s="275">
        <v>124230</v>
      </c>
      <c r="I18" s="270">
        <f>+G18</f>
        <v>2417</v>
      </c>
      <c r="J18" s="271">
        <f t="shared" si="4"/>
        <v>129261.15999999999</v>
      </c>
      <c r="K18" s="270">
        <v>67</v>
      </c>
      <c r="L18" s="270">
        <v>100</v>
      </c>
      <c r="M18" s="273">
        <f t="shared" si="1"/>
        <v>20047</v>
      </c>
      <c r="N18" s="274">
        <f t="shared" si="2"/>
        <v>794.904</v>
      </c>
      <c r="O18" s="273">
        <f t="shared" si="3"/>
        <v>20841.903999999999</v>
      </c>
    </row>
    <row r="19" spans="1:15" ht="32.25" customHeight="1">
      <c r="A19" s="278"/>
      <c r="B19" s="262" t="s">
        <v>89</v>
      </c>
      <c r="C19" s="279">
        <f t="shared" ref="C19:K19" si="5">SUM(C7:C18)</f>
        <v>6555</v>
      </c>
      <c r="D19" s="280">
        <f t="shared" si="5"/>
        <v>941953.1</v>
      </c>
      <c r="E19" s="279">
        <f t="shared" si="5"/>
        <v>6745</v>
      </c>
      <c r="F19" s="280">
        <f>SUM(F7:F18)</f>
        <v>969256.5</v>
      </c>
      <c r="G19" s="279">
        <f>SUM(G7:G18)</f>
        <v>27959</v>
      </c>
      <c r="H19" s="280">
        <f>SUM(H7:H18)</f>
        <v>1449653</v>
      </c>
      <c r="I19" s="279">
        <f>SUM(I7:I18)</f>
        <v>27014</v>
      </c>
      <c r="J19" s="280">
        <f>SUM(J7:J18)</f>
        <v>1411522.76</v>
      </c>
      <c r="K19" s="279">
        <f t="shared" si="5"/>
        <v>590</v>
      </c>
      <c r="L19" s="279">
        <f>SUM(L7:L18)</f>
        <v>2311</v>
      </c>
      <c r="M19" s="280">
        <f>SUM(M7:M18)</f>
        <v>463286.17000000004</v>
      </c>
      <c r="N19" s="281">
        <f>SUM(N7:N18)</f>
        <v>18370.231440000003</v>
      </c>
      <c r="O19" s="280">
        <f>SUM(O7:O18)</f>
        <v>481656.40143999993</v>
      </c>
    </row>
    <row r="20" spans="1:15" ht="21.75" customHeight="1">
      <c r="B20" s="282"/>
      <c r="C20" s="283"/>
      <c r="D20" s="284"/>
      <c r="E20" s="283"/>
      <c r="F20" s="284">
        <f>ROUND(F19/1000,1)</f>
        <v>969.3</v>
      </c>
      <c r="G20" s="283"/>
      <c r="H20" s="284"/>
      <c r="I20" s="283"/>
      <c r="J20" s="284">
        <f>ROUND(J19/1000,1)</f>
        <v>1411.5</v>
      </c>
      <c r="K20" s="283"/>
      <c r="L20" s="283"/>
      <c r="M20" s="284">
        <f>ROUND(M19/1000,1)</f>
        <v>463.3</v>
      </c>
      <c r="N20" s="284">
        <f t="shared" ref="N20:O20" si="6">ROUND(N19/1000,1)</f>
        <v>18.399999999999999</v>
      </c>
      <c r="O20" s="284">
        <f t="shared" si="6"/>
        <v>481.7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969.3</v>
      </c>
      <c r="G27" s="319" t="s">
        <v>237</v>
      </c>
      <c r="H27" s="317" t="s">
        <v>237</v>
      </c>
      <c r="I27" s="317" t="s">
        <v>237</v>
      </c>
      <c r="J27" s="318">
        <f>J20-J26</f>
        <v>1411.5</v>
      </c>
      <c r="K27" s="319" t="s">
        <v>237</v>
      </c>
      <c r="L27" s="317" t="s">
        <v>237</v>
      </c>
      <c r="M27" s="320">
        <f>M20-M26</f>
        <v>463.3</v>
      </c>
      <c r="N27" s="315" t="s">
        <v>237</v>
      </c>
      <c r="O27" s="318">
        <f>+O20-M26</f>
        <v>481.7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329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 8 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5"/>
      <c r="D5" s="375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68">
        <v>33623.199999999997</v>
      </c>
      <c r="D7" s="186">
        <v>3659.4</v>
      </c>
      <c r="E7" s="186">
        <v>7413.4</v>
      </c>
      <c r="F7" s="186">
        <v>956.8</v>
      </c>
      <c r="G7" s="186">
        <f>IF(F7&gt;0,C15, 0)</f>
        <v>124</v>
      </c>
      <c r="H7" s="186">
        <v>124</v>
      </c>
      <c r="I7" s="249"/>
      <c r="J7" s="186"/>
      <c r="K7" s="249">
        <v>280</v>
      </c>
      <c r="L7" s="186"/>
      <c r="M7" s="186">
        <v>3348.0928000000004</v>
      </c>
      <c r="N7" s="186"/>
      <c r="O7" s="187">
        <f>ROUND(SUM(C7:N7),1)</f>
        <v>49528.9</v>
      </c>
    </row>
    <row r="8" spans="1:18" ht="35.25" customHeight="1">
      <c r="A8" s="154" t="s">
        <v>321</v>
      </c>
      <c r="B8" s="206" t="s">
        <v>88</v>
      </c>
      <c r="C8" s="155">
        <v>24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24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49552.9</v>
      </c>
    </row>
    <row r="10" spans="1:18" s="156" customFormat="1" ht="18.75" customHeight="1">
      <c r="B10" s="257">
        <f>4185.1-478.4</f>
        <v>3706.7000000000003</v>
      </c>
      <c r="C10" s="157">
        <f>+B10*2</f>
        <v>7413.4000000000005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Կ․ Հովակիմյան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Գ․ Եղիազարյան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C65" sqref="C6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 8  մսուր-մանկապարտեզ» ՀՈԱԿ-ի </v>
      </c>
      <c r="B2" s="524"/>
      <c r="C2" s="524"/>
      <c r="D2" s="524"/>
    </row>
    <row r="3" spans="1:4" ht="39.75" customHeight="1">
      <c r="A3" s="524" t="s">
        <v>276</v>
      </c>
      <c r="B3" s="524"/>
      <c r="C3" s="524"/>
      <c r="D3" s="524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123</v>
      </c>
    </row>
    <row r="34" spans="2:4" ht="17.25">
      <c r="B34" s="434" t="s">
        <v>2</v>
      </c>
      <c r="C34" s="521" t="str">
        <f>+'Ekamut-caxs'!D78</f>
        <v>Կ․ Հովակիմյան</v>
      </c>
      <c r="D34" s="521"/>
    </row>
    <row r="35" spans="2:4" ht="15.75" customHeight="1">
      <c r="B35" s="435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Գ․ Եղիազարյան</v>
      </c>
      <c r="D36" s="521"/>
    </row>
    <row r="37" spans="2:4">
      <c r="C37" s="522" t="s">
        <v>5</v>
      </c>
      <c r="D37" s="522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5" sqref="C6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 8 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45321.8</v>
      </c>
      <c r="D8" s="130">
        <v>1999.7</v>
      </c>
      <c r="E8" s="130">
        <v>7448.7</v>
      </c>
      <c r="F8" s="347" t="s">
        <v>263</v>
      </c>
      <c r="G8" s="348" t="s">
        <v>264</v>
      </c>
      <c r="H8" s="349"/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5528.5</v>
      </c>
      <c r="D9" s="130">
        <v>230.2</v>
      </c>
      <c r="E9" s="130">
        <v>1051</v>
      </c>
      <c r="F9" s="347">
        <v>10</v>
      </c>
      <c r="G9" s="348">
        <v>95</v>
      </c>
      <c r="H9" s="349"/>
      <c r="I9" s="370">
        <v>23</v>
      </c>
      <c r="J9" s="349"/>
      <c r="K9" s="371">
        <v>500</v>
      </c>
      <c r="L9" s="352"/>
      <c r="M9" s="372">
        <v>1092.5</v>
      </c>
    </row>
    <row r="10" spans="1:13" s="362" customFormat="1" ht="35.25" customHeight="1">
      <c r="A10" s="354">
        <v>3</v>
      </c>
      <c r="B10" s="355" t="s">
        <v>271</v>
      </c>
      <c r="C10" s="356" t="s">
        <v>182</v>
      </c>
      <c r="D10" s="451">
        <v>200</v>
      </c>
      <c r="E10" s="452">
        <f>+M10</f>
        <v>1291.5</v>
      </c>
      <c r="F10" s="357">
        <v>11</v>
      </c>
      <c r="G10" s="358">
        <v>123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1291.5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182</v>
      </c>
      <c r="D11" s="451">
        <v>200</v>
      </c>
      <c r="E11" s="452">
        <f>+M11</f>
        <v>1291.5</v>
      </c>
      <c r="F11" s="357">
        <v>12</v>
      </c>
      <c r="G11" s="363">
        <v>123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1291.5</v>
      </c>
    </row>
    <row r="12" spans="1:13" s="83" customFormat="1" ht="31.5" customHeight="1">
      <c r="A12" s="121"/>
      <c r="B12" s="366" t="s">
        <v>268</v>
      </c>
      <c r="C12" s="367">
        <f>ROUND(SUM(C8:C11),1)</f>
        <v>50850.3</v>
      </c>
      <c r="D12" s="367">
        <f>ROUND(SUM(D8:D11),1)</f>
        <v>2629.9</v>
      </c>
      <c r="E12" s="367">
        <f>ROUND(SUM(E8:E11),1)</f>
        <v>11082.7</v>
      </c>
    </row>
    <row r="14" spans="1:13" ht="51" customHeight="1">
      <c r="B14" s="527" t="s">
        <v>269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Կ․ Հովակիմյան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tr">
        <f>+'Ekamut-caxs'!D80</f>
        <v>Գ․ Եղիազարյան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65" sqref="C6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 8 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314</v>
      </c>
      <c r="B3" s="488"/>
      <c r="C3" s="488"/>
      <c r="D3" s="488"/>
      <c r="E3" s="488"/>
      <c r="F3" s="488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595.29999999999995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595.29999999999995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595.29999999999995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8" t="str">
        <f>+'Ekamut-caxs'!D78</f>
        <v>Կ․ Հովակիմյան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8" t="str">
        <f>+'Ekamut-caxs'!D80</f>
        <v>Գ․ Եղիազարյան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https://mul2.yerevan.am/tasks/1972414/oneclick?token=29631ed3b32b2cf27e2b73c954a6fce2</cp:keywords>
  <cp:lastModifiedBy>Lusine Petrosyan</cp:lastModifiedBy>
  <cp:lastPrinted>2024-11-06T11:52:59Z</cp:lastPrinted>
  <dcterms:created xsi:type="dcterms:W3CDTF">1996-10-14T23:33:28Z</dcterms:created>
  <dcterms:modified xsi:type="dcterms:W3CDTF">2024-12-29T18:45:55Z</dcterms:modified>
</cp:coreProperties>
</file>