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487C99F-71AE-4DE0-ADA9-F931F21AF04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A76" i="7"/>
  <c r="A71" i="7"/>
  <c r="A64" i="7"/>
  <c r="A29" i="19"/>
  <c r="I17" i="20"/>
  <c r="E17" i="20"/>
  <c r="A14" i="7" l="1"/>
  <c r="C62" i="18"/>
  <c r="D50" i="19"/>
  <c r="D49" i="19"/>
  <c r="D48" i="19"/>
  <c r="D47" i="19"/>
  <c r="D45" i="19"/>
  <c r="D44" i="19"/>
  <c r="J53" i="19"/>
  <c r="C25" i="15"/>
  <c r="F14" i="22"/>
  <c r="D8" i="21"/>
  <c r="C8" i="21"/>
  <c r="D68" i="10"/>
  <c r="C81" i="7"/>
  <c r="D39" i="19"/>
  <c r="E8" i="11"/>
  <c r="K7" i="11"/>
  <c r="I7" i="11"/>
  <c r="E7" i="11"/>
  <c r="B12" i="9"/>
  <c r="D57" i="19"/>
  <c r="J16" i="20" l="1"/>
  <c r="C12" i="10" l="1"/>
  <c r="C9" i="10"/>
  <c r="C7" i="10" s="1"/>
  <c r="B56" i="9"/>
  <c r="B14" i="9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D19" i="15"/>
  <c r="C19" i="15"/>
  <c r="D13" i="15"/>
  <c r="C13" i="15"/>
  <c r="D7" i="15"/>
  <c r="C7" i="15"/>
  <c r="D31" i="15" l="1"/>
  <c r="C31" i="15"/>
  <c r="E14" i="22"/>
  <c r="E15" i="22" s="1"/>
  <c r="G15" i="22" s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E18" i="20"/>
  <c r="F18" i="20" s="1"/>
  <c r="F17" i="20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4" i="9" s="1"/>
  <c r="E14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28" i="19"/>
  <c r="A18" i="9"/>
  <c r="A19" i="9" s="1"/>
  <c r="A20" i="9" s="1"/>
  <c r="A21" i="9" s="1"/>
  <c r="A22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8" i="19" s="1"/>
  <c r="A49" i="19" s="1"/>
  <c r="C29" i="7"/>
  <c r="A51" i="7" l="1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5" i="7" s="1"/>
  <c r="A66" i="7" s="1"/>
  <c r="A67" i="7" s="1"/>
  <c r="A68" i="7" s="1"/>
  <c r="A69" i="7" s="1"/>
  <c r="A70" i="7" s="1"/>
  <c r="B27" i="10"/>
  <c r="A72" i="7" l="1"/>
  <c r="A73" i="7" s="1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B27" i="9"/>
  <c r="A62" i="19" l="1"/>
  <c r="A64" i="19" s="1"/>
  <c r="A65" i="19" s="1"/>
  <c r="A66" i="19" s="1"/>
  <c r="A63" i="19"/>
  <c r="A77" i="7"/>
  <c r="A78" i="7" s="1"/>
  <c r="A74" i="7"/>
  <c r="A75" i="7" s="1"/>
  <c r="A64" i="10"/>
  <c r="A65" i="10" s="1"/>
  <c r="A67" i="19"/>
  <c r="A68" i="19" s="1"/>
  <c r="A69" i="19" l="1"/>
  <c r="A70" i="19"/>
  <c r="A71" i="19"/>
  <c r="A72" i="19" s="1"/>
  <c r="C28" i="7"/>
  <c r="D15" i="10" l="1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9" i="9"/>
  <c r="E58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<sst xmlns="http://schemas.openxmlformats.org/spreadsheetml/2006/main" count="582" uniqueCount="340">
  <si>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</si>
  <si>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</si>
  <si>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</si>
  <si>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</si>
  <si>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</si>
  <si>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</si>
  <si>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</si>
  <si>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</si>
  <si>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</si>
  <si>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</si>
  <si>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</si>
  <si>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</si>
  <si>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</si>
  <si>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</si>
  <si>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</si>
  <si>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</si>
  <si>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</si>
  <si>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</si>
  <si>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</si>
  <si>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</si>
  <si>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</si>
  <si>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</si>
  <si>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</si>
  <si>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</si>
  <si>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</si>
  <si>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</si>
  <si>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</si>
  <si>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</si>
  <si>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</si>
  <si>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</si>
  <si>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</si>
  <si>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</si>
  <si>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</si>
  <si>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</si>
  <si>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</si>
  <si>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</si>
  <si>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</si>
  <si>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</si>
  <si>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</si>
  <si>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</si>
  <si>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</si>
  <si>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</si>
  <si>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</si>
  <si>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</si>
  <si>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</si>
  <si>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</si>
  <si>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</si>
  <si>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</si>
  <si>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</si>
  <si>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</si>
  <si>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</si>
  <si>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</si>
  <si>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</si>
  <si>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</si>
  <si>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</si>
  <si>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</si>
  <si>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</si>
  <si>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</si>
  <si>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</si>
  <si>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</si>
  <si>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</si>
  <si>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</si>
  <si>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</si>
  <si>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</si>
  <si>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</si>
  <si>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</si>
  <si>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</si>
  <si>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</si>
  <si>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</si>
  <si>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</si>
  <si>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</si>
  <si>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</si>
  <si>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</si>
  <si>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</si>
  <si>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</si>
  <si>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</si>
  <si>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</si>
  <si>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</si>
  <si>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</si>
  <si>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</si>
  <si>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</si>
  <si>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</si>
  <si>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</si>
  <si>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</si>
  <si>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</si>
  <si>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</si>
  <si>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</si>
  <si>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</si>
  <si>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</si>
  <si>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</si>
  <si>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</si>
  <si>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</si>
  <si>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</si>
  <si>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</si>
  <si>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</si>
  <si>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</si>
  <si>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</si>
  <si>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</si>
  <si>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</si>
  <si>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</si>
  <si>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</si>
  <si>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</si>
  <si>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</si>
  <si>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</si>
  <si>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</si>
  <si>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</si>
  <si>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</si>
  <si>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</si>
  <si>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</si>
  <si>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</si>
  <si>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</si>
  <si>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</si>
  <si>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</si>
  <si>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</si>
  <si>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</si>
  <si>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</si>
  <si>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</si>
  <si>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</si>
  <si>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</si>
  <si>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</si>
  <si>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</si>
  <si>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</si>
  <si>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</si>
  <si>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</si>
  <si>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</si>
  <si>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</si>
  <si>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</si>
  <si>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</si>
  <si>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</si>
  <si>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</si>
  <si>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</si>
  <si>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</si>
  <si>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</si>
  <si>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</si>
  <si>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</si>
  <si>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</si>
  <si>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</si>
  <si>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</si>
  <si>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</si>
  <si>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</si>
  <si>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</si>
  <si>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</si>
  <si>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</si>
  <si>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</si>
  <si>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</si>
  <si>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</si>
  <si>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</si>
  <si>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</si>
  <si>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</si>
  <si>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</si>
  <si>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</si>
  <si>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</si>
  <si>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</si>
  <si>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</si>
  <si>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</si>
  <si>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</si>
  <si>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</si>
  <si>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</si>
  <si>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</si>
  <si>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</si>
  <si>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</si>
  <si>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</si>
  <si>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</si>
  <si>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</si>
  <si>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</si>
  <si>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</si>
  <si>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</si>
  <si>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</si>
  <si>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</si>
  <si>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</si>
  <si>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</si>
  <si>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</si>
  <si>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</si>
  <si>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</si>
  <si>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</si>
  <si>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</si>
  <si>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</si>
  <si>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</si>
  <si>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</si>
  <si>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</si>
  <si>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</si>
  <si>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</si>
  <si>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</si>
  <si>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</si>
  <si>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</si>
  <si>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</si>
  <si>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</si>
  <si>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</si>
  <si>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</si>
  <si>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</si>
  <si>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</si>
  <si>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</si>
  <si>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</si>
  <si>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</si>
  <si>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</si>
  <si>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</si>
  <si>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</si>
  <si>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</si>
  <si>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</si>
  <si>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</si>
  <si>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</si>
  <si>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</si>
  <si>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</si>
  <si>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</si>
  <si>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</si>
  <si>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</si>
  <si>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</si>
  <si>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</si>
  <si>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</si>
  <si>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</si>
  <si>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</si>
  <si>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</si>
  <si>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</si>
  <si>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</si>
  <si>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</si>
  <si>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</si>
  <si>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</si>
  <si>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</si>
  <si>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</si>
  <si>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</si>
  <si>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</si>
  <si>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</si>
  <si>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</si>
  <si>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</si>
  <si>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</si>
  <si>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</si>
  <si>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</si>
  <si>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</si>
  <si>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</si>
  <si>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</si>
  <si>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</si>
  <si>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</si>
  <si>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</si>
  <si>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</si>
  <si>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</si>
  <si>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</si>
  <si>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</si>
  <si>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</si>
  <si>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</si>
  <si>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</si>
  <si>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</si>
  <si>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</si>
  <si>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</si>
  <si>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</si>
  <si>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</si>
  <si>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</si>
  <si>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</si>
  <si>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</si>
  <si>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</si>
  <si>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</si>
  <si>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</si>
  <si>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</si>
  <si>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</si>
  <si>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</si>
  <si>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</si>
  <si>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</si>
  <si>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</si>
  <si>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</si>
  <si>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</si>
  <si>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</si>
  <si>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</si>
  <si>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</si>
  <si>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</si>
  <si>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</si>
  <si>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</si>
  <si>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</si>
  <si>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</si>
  <si>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</si>
  <si>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</si>
  <si>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</si>
  <si>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</si>
  <si>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</si>
  <si>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</si>
  <si>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</si>
  <si>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</si>
  <si>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</si>
  <si>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</si>
  <si>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</si>
  <si>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</si>
  <si>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</si>
  <si>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</si>
  <si>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</si>
  <si>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</si>
  <si>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</si>
  <si>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</si>
  <si>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</si>
  <si>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</si>
  <si>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</si>
  <si>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</si>
  <si>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</si>
  <si>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</si>
  <si>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</si>
  <si>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</si>
  <si>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</si>
  <si>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</si>
  <si>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</si>
  <si>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</si>
  <si>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</si>
  <si>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</si>
  <si>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</si>
  <si>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</si>
  <si>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</si>
  <si>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</si>
  <si>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</si>
  <si>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</si>
  <si>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</si>
  <si>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</si>
  <si>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</si>
  <si>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</si>
  <si>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</si>
  <si>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</si>
  <si>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</si>
  <si>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</si>
  <si>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</si>
  <si>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</si>
  <si>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</si>
  <si>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</si>
  <si>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</si>
  <si>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</si>
  <si>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</si>
  <si>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</si>
  <si>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</si>
  <si>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</si>
  <si>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</si>
  <si>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</si>
  <si>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</si>
  <si>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</si>
  <si>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</si>
  <si>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79 մսուր-մանկապարտեզ» ՀՈԱԿ-ի </t>
  </si>
  <si>
    <t>Արխիվացման ծառայության գծով</t>
  </si>
  <si>
    <t>1,158,509</t>
  </si>
  <si>
    <t>1,026,162</t>
  </si>
  <si>
    <t>Անահիտ Մանուկյան</t>
  </si>
  <si>
    <t>Գայանե Դերտլյան</t>
  </si>
  <si>
    <t xml:space="preserve">Անահիտ Մանուկյան </t>
  </si>
  <si>
    <t xml:space="preserve">Առկա է թույլտվությունը և նախագծային, նախահաշվային գնառաջարկը,առանձնահատուկ պայմանների կարիք ունեցող երեխաների համար սենյակի մասնակի վերանորոգում:     </t>
  </si>
  <si>
    <t>Թերմո Ֆիթ ՍՊԸ ջեռուցման համակարգի բարելավման աշխատանքների համար</t>
  </si>
  <si>
    <t>Ազդարարի հայտարարության համար,թափուր հաստիքների մասով</t>
  </si>
  <si>
    <t>տնտեսական</t>
  </si>
  <si>
    <t>1334.0` NՆ/70101-24 գրության հիման վրա թույլատրվել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</si>
</sst>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3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3" fontId="69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wACAAUABNAAAAAAAAAAAAAAAAAAAAAAAAAAAAAAAAAAAAAAAAAAAAAAAAAAAAAAAAAAAAAAAAAAAAAAAAAAAAAAAAAAAAAAAAAAAAAAAAAAAAAAAAAAAAAAAAAAAAAADoBwwAAAAdABcAA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wMDBaMCMGCSqGSIb3DQEJBDEWBBTO1k96tiurCV66uhS/BdZSJ784GzArBgsqhkiG9w0BCRACDDEcMBowGDAWBBRE5xMFRVajmd/v2Zzf5CvSbEm8HjANBgkqhkiG9w0BAQEFAASCAQCrqyPk698UrkCoseH+crkpH4ulsPLI6FahZgcqN4Es7582CQKJ/11/m7KFU3YnQTfQx+kXJO9zhdF4b4g3TvZtuX67gC3dwBlJssu6qOGLwbGWUtMRcb6N4wS3eEiQZVU/xNlgggPL2eJhOMXYbFjobl3iagRDupCOt9CiezOjcUO9tM4J41EHS+VOuoA7bK+lUNrbrNaIqzYSSdURCiVXDeffEevctvGOwLg3bameFDZFIXlnCva8C0eFfrViumMcsU9sQUUXmHrOBCElVLcIrHfabFlNJz7aM00pOS1RHim8nRJ24zDIRWeXmYxvOwJF6I6KK7rqz7qZPaxrXEc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wACAAUABNAAAAAAAAAAAAAAAAAAAAAAAAAAAAAAAAAAAAAAAAAAAAAAAAAAAAAAAAAAAAAAAAAAAAAAAAAAAAAAAAAAAAAAAAAAAAAAAAAAAAAAAAAAAAAAAAAAAAAADoBwwAAAAdABcAA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wMDRaMCMGCSqGSIb3DQEJBDEWBBTJplHwbLqTEyAHFQTBHg594y5kwTArBgsqhkiG9w0BCRACDDEcMBowGDAWBBRE5xMFRVajmd/v2Zzf5CvSbEm8HjANBgkqhkiG9w0BAQEFAASCAQCNx9wO/poGnXVVdatNjNPoa+bOszSekNO/ii3MQsgOD0BzX0n1E5wmFLumSfqJjyFv0QY6i5x6gU/+kRzHBjL3MCdHJa3oVTbn9LxRJYE7wOw5ewSxw5zxqzaoyGalatT2Z4ydbYpE8dUgW+3d9iRBtE1INIH7x2KTIBroaome/anNpcpd8g+HvS/bYQLmUcnoPg+JXIizDVDsD48MH9UHmQeRXZD0djup5A+lzTEj6EGMx7SlDIrFi/Pba4v0rPajRRieTEo7dKkZG307+DTg/oSqJx5omGspGdsZbSvqMHu9yr1t9Adn2HsUtTKqdfsiroRCD+pQY9awZU3PG26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D206ABC6-2E6C-BB6D-26E6-43153F950A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C997EB2-4E64-207C-44B0-7EE280D213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4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3" width="0" style="5" hidden="1" customWidth="1"/>
    <col min="24" max="16384" width="9.140625" style="5"/>
  </cols>
  <sheetData>
    <row r="1" spans="1:10">
      <c r="C1" s="239"/>
      <c r="D1" s="453" t="s">
        <v>184</v>
      </c>
      <c r="E1" s="455">
        <v>145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147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80" t="s">
        <v>40</v>
      </c>
      <c r="B12" s="480"/>
      <c r="C12" s="480"/>
      <c r="D12" s="480"/>
      <c r="E12" s="480"/>
      <c r="F12" s="385"/>
    </row>
    <row r="13" spans="1:10" ht="20.45" customHeight="1">
      <c r="A13" s="481" t="s">
        <v>328</v>
      </c>
      <c r="B13" s="481"/>
      <c r="C13" s="481"/>
      <c r="D13" s="481"/>
      <c r="E13" s="481"/>
      <c r="F13" s="377" t="s">
        <v>195</v>
      </c>
    </row>
    <row r="14" spans="1:10" ht="18.75" customHeight="1">
      <c r="A14" s="482" t="s">
        <v>322</v>
      </c>
      <c r="B14" s="482"/>
      <c r="C14" s="482"/>
      <c r="D14" s="482"/>
      <c r="E14" s="482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92641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9393.1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7882.6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1510.5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20.2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4921</v>
      </c>
      <c r="E25" s="241"/>
      <c r="F25" s="149"/>
    </row>
    <row r="26" spans="1:6" ht="18.75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499.5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+A26+1</f>
        <v>7</v>
      </c>
      <c r="B29" s="13" t="s">
        <v>121</v>
      </c>
      <c r="C29" s="403"/>
      <c r="D29" s="410">
        <f>SUM(D30:D31)</f>
        <v>3545.6</v>
      </c>
      <c r="E29" s="241"/>
      <c r="F29" s="149"/>
    </row>
    <row r="30" spans="1:6" s="382" customFormat="1">
      <c r="A30" s="378">
        <f>+A29+0.1</f>
        <v>7.1</v>
      </c>
      <c r="B30" s="379" t="s">
        <v>70</v>
      </c>
      <c r="C30" s="379"/>
      <c r="D30" s="412">
        <f>+D73</f>
        <v>3545.6</v>
      </c>
      <c r="E30" s="381"/>
      <c r="F30" s="383"/>
    </row>
    <row r="31" spans="1:6" s="382" customFormat="1" hidden="1">
      <c r="A31" s="378">
        <f>+A30+0.1</f>
        <v>7.1999999999999993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8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9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111092.40000000001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71947.199999999997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3488.5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4929.8912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18829.400000000001</v>
      </c>
      <c r="E40" s="241"/>
      <c r="F40" s="149"/>
      <c r="G40" s="5">
        <v>195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18829.419999999998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3152.8</v>
      </c>
      <c r="E41" s="241"/>
      <c r="F41" s="237">
        <f>+D41-'Komunal '!F27</f>
        <v>0</v>
      </c>
      <c r="L41" s="5">
        <f>+'Snund ev finans. pastaci'!E8+'Snund ev finans. pastaci'!E9</f>
        <v>14734.42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2316.6</v>
      </c>
      <c r="E42" s="241"/>
      <c r="F42" s="237">
        <f>+D42-'Komunal '!J27</f>
        <v>0</v>
      </c>
      <c r="L42" s="84">
        <f>+L41+L40*0.8</f>
        <v>29797.955999999998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530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f>+'Ekamutneri hamematakan'!C32</f>
        <v>74.400000000000006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f>+'Ekamutneri hamematakan'!C33</f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177.6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f>+'Ekamutneri hamematakan'!C35</f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f>+'Ekamutneri hamematakan'!C36</f>
        <v>66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f>+'Ekamutneri hamematakan'!C37</f>
        <v>54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f>+'Ekamutneri hamematakan'!C38</f>
        <v>5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1029</v>
      </c>
      <c r="E51" s="241"/>
      <c r="F51" s="149">
        <v>7</v>
      </c>
      <c r="G51" s="5" t="s">
        <v>182</v>
      </c>
      <c r="H51" s="5">
        <v>147</v>
      </c>
      <c r="I51" s="5" t="s">
        <v>183</v>
      </c>
      <c r="J51" s="5">
        <f>+F51*H51</f>
        <v>1029</v>
      </c>
    </row>
    <row r="52" spans="1:11" ht="18.75" customHeight="1">
      <c r="A52" s="61">
        <f t="shared" ref="A52:A72" si="2">+A51+1</f>
        <v>11</v>
      </c>
      <c r="B52" s="13" t="s">
        <v>23</v>
      </c>
      <c r="C52" s="403"/>
      <c r="D52" s="237">
        <v>195.3</v>
      </c>
      <c r="E52" s="241"/>
      <c r="F52" s="237">
        <f>+$F$51</f>
        <v>7</v>
      </c>
      <c r="G52" s="5" t="s">
        <v>182</v>
      </c>
      <c r="H52" s="5">
        <v>27.9</v>
      </c>
      <c r="I52" s="5" t="s">
        <v>183</v>
      </c>
      <c r="J52" s="5">
        <f>+F52*H52</f>
        <v>195.29999999999998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610</v>
      </c>
      <c r="E53" s="241"/>
      <c r="F53" s="237">
        <f t="shared" ref="F53:F55" si="3">+$F$51</f>
        <v>7</v>
      </c>
      <c r="G53" s="5" t="s">
        <v>182</v>
      </c>
      <c r="H53" s="5" t="s">
        <v>242</v>
      </c>
      <c r="I53" s="5" t="s">
        <v>183</v>
      </c>
      <c r="J53" s="5">
        <f>3*80+2*110+2*250</f>
        <v>960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350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237">
        <v>180.9</v>
      </c>
      <c r="E55" s="241"/>
      <c r="F55" s="237">
        <f t="shared" si="3"/>
        <v>7</v>
      </c>
      <c r="G55" s="5" t="s">
        <v>182</v>
      </c>
      <c r="H55" s="5">
        <v>38.700000000000003</v>
      </c>
      <c r="I55" s="5" t="s">
        <v>183</v>
      </c>
      <c r="J55" s="5">
        <f>+F55*H55</f>
        <v>270.90000000000003</v>
      </c>
    </row>
    <row r="56" spans="1:11" ht="18.75" customHeight="1">
      <c r="A56" s="61">
        <f t="shared" si="2"/>
        <v>15</v>
      </c>
      <c r="B56" s="13" t="s">
        <v>118</v>
      </c>
      <c r="C56" s="403"/>
      <c r="D56" s="237">
        <v>90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f>1400+200</f>
        <v>1600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237">
        <v>341.6</v>
      </c>
      <c r="E58" s="241"/>
      <c r="F58" s="149"/>
    </row>
    <row r="59" spans="1:11" ht="18.75" customHeight="1">
      <c r="A59" s="61">
        <f t="shared" si="2"/>
        <v>18</v>
      </c>
      <c r="B59" s="13" t="s">
        <v>64</v>
      </c>
      <c r="C59" s="403"/>
      <c r="D59" s="237">
        <v>150</v>
      </c>
      <c r="E59" s="241"/>
      <c r="F59" s="149" t="s">
        <v>336</v>
      </c>
    </row>
    <row r="60" spans="1:11" ht="18.75" customHeight="1">
      <c r="A60" s="61">
        <f t="shared" si="2"/>
        <v>19</v>
      </c>
      <c r="B60" s="13" t="s">
        <v>51</v>
      </c>
      <c r="C60" s="403"/>
      <c r="D60" s="237">
        <f>+D26</f>
        <v>499.5</v>
      </c>
      <c r="E60" s="241"/>
      <c r="F60" s="149"/>
    </row>
    <row r="61" spans="1:11" ht="18.75" customHeight="1">
      <c r="A61" s="61">
        <f t="shared" si="2"/>
        <v>20</v>
      </c>
      <c r="B61" s="13" t="s">
        <v>43</v>
      </c>
      <c r="C61" s="403"/>
      <c r="D61" s="237">
        <v>125</v>
      </c>
      <c r="E61" s="241"/>
      <c r="F61" s="149"/>
    </row>
    <row r="62" spans="1:11" ht="18.75" hidden="1" customHeight="1">
      <c r="A62" s="61">
        <f t="shared" si="2"/>
        <v>21</v>
      </c>
      <c r="B62" s="13" t="s">
        <v>73</v>
      </c>
      <c r="C62" s="403"/>
      <c r="D62" s="237">
        <v>0</v>
      </c>
      <c r="E62" s="241"/>
      <c r="F62" s="149"/>
    </row>
    <row r="63" spans="1:11" ht="18.75" customHeight="1">
      <c r="A63" s="61">
        <f>+A61+1</f>
        <v>21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22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23</v>
      </c>
      <c r="B65" s="13" t="s">
        <v>119</v>
      </c>
      <c r="C65" s="403"/>
      <c r="D65" s="237">
        <v>50</v>
      </c>
      <c r="E65" s="241"/>
      <c r="F65" s="149"/>
    </row>
    <row r="66" spans="1:7" ht="18.75" customHeight="1">
      <c r="A66" s="61">
        <f t="shared" si="2"/>
        <v>24</v>
      </c>
      <c r="B66" s="13" t="s">
        <v>45</v>
      </c>
      <c r="C66" s="403"/>
      <c r="D66" s="237">
        <v>50</v>
      </c>
      <c r="E66" s="241"/>
      <c r="F66" s="149"/>
    </row>
    <row r="67" spans="1:7" ht="18.75" customHeight="1">
      <c r="A67" s="61">
        <f t="shared" si="2"/>
        <v>25</v>
      </c>
      <c r="B67" s="13" t="s">
        <v>61</v>
      </c>
      <c r="C67" s="403"/>
      <c r="D67" s="237">
        <v>150</v>
      </c>
      <c r="E67" s="241"/>
      <c r="F67" s="149"/>
    </row>
    <row r="68" spans="1:7" ht="18.75" customHeight="1">
      <c r="A68" s="61">
        <f t="shared" si="2"/>
        <v>26</v>
      </c>
      <c r="B68" s="13" t="s">
        <v>329</v>
      </c>
      <c r="C68" s="403"/>
      <c r="D68" s="237">
        <v>50</v>
      </c>
      <c r="E68" s="241"/>
      <c r="F68" s="149"/>
    </row>
    <row r="69" spans="1:7" ht="18.75" hidden="1" customHeight="1">
      <c r="A69" s="61">
        <f t="shared" si="2"/>
        <v>27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f>+A68+1</f>
        <v>27</v>
      </c>
      <c r="B70" s="13" t="s">
        <v>213</v>
      </c>
      <c r="C70" s="403"/>
      <c r="D70" s="237">
        <v>50</v>
      </c>
      <c r="E70" s="241"/>
      <c r="F70" s="149"/>
    </row>
    <row r="71" spans="1:7" ht="18.75" customHeight="1">
      <c r="A71" s="61">
        <f t="shared" si="2"/>
        <v>28</v>
      </c>
      <c r="B71" s="13" t="s">
        <v>212</v>
      </c>
      <c r="C71" s="403"/>
      <c r="D71" s="237">
        <v>96</v>
      </c>
      <c r="E71" s="241"/>
      <c r="F71" s="149"/>
    </row>
    <row r="72" spans="1:7" ht="18.75" customHeight="1">
      <c r="A72" s="61">
        <f t="shared" si="2"/>
        <v>29</v>
      </c>
      <c r="B72" s="13" t="s">
        <v>26</v>
      </c>
      <c r="C72" s="403"/>
      <c r="D72" s="237">
        <v>3545.6</v>
      </c>
      <c r="E72" s="241"/>
      <c r="F72" s="149"/>
    </row>
    <row r="73" spans="1:7" s="382" customFormat="1">
      <c r="A73" s="378">
        <f>+A72+0.1</f>
        <v>29.1</v>
      </c>
      <c r="B73" s="379" t="s">
        <v>75</v>
      </c>
      <c r="C73" s="379"/>
      <c r="D73" s="380">
        <v>3545.6</v>
      </c>
      <c r="E73" s="381"/>
      <c r="F73" s="383"/>
    </row>
    <row r="74" spans="1:7" ht="18.75" customHeight="1">
      <c r="A74" s="61">
        <f>+A72+1</f>
        <v>30</v>
      </c>
      <c r="B74" s="13" t="s">
        <v>76</v>
      </c>
      <c r="C74" s="403"/>
      <c r="D74" s="237">
        <v>13.1</v>
      </c>
      <c r="E74" s="241"/>
      <c r="F74" s="149"/>
    </row>
    <row r="75" spans="1:7" ht="18.75" customHeight="1">
      <c r="A75" s="61">
        <f>+A74+1</f>
        <v>31</v>
      </c>
      <c r="B75" s="13" t="s">
        <v>65</v>
      </c>
      <c r="C75" s="403"/>
      <c r="D75" s="237">
        <v>4710.3999999999996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111092.40000000002</v>
      </c>
      <c r="E76" s="408"/>
      <c r="F76" s="478">
        <f>+D34-D76</f>
        <v>0</v>
      </c>
      <c r="G76" s="479"/>
    </row>
    <row r="77" spans="1:7" ht="37.5" hidden="1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332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333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0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28" width="0" style="44" hidden="1" customWidth="1"/>
    <col min="29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146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148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3" t="s">
        <v>40</v>
      </c>
      <c r="B13" s="483"/>
      <c r="C13" s="483"/>
      <c r="D13" s="483"/>
      <c r="E13" s="55"/>
      <c r="F13" s="29"/>
      <c r="G13" s="29"/>
    </row>
    <row r="14" spans="1:10" s="5" customFormat="1" ht="20.25">
      <c r="A14" s="481" t="str">
        <f>+'Ekamut-caxs'!A13:E13</f>
        <v xml:space="preserve">«Երևանի հ․ 79 մսուր-մանկապարտեզ» ՀՈԱԿ-ի </v>
      </c>
      <c r="B14" s="481"/>
      <c r="C14" s="481"/>
      <c r="D14" s="481"/>
      <c r="E14" s="56"/>
      <c r="F14" s="3"/>
      <c r="G14" s="3"/>
    </row>
    <row r="15" spans="1:10" s="5" customFormat="1" ht="18.75" customHeight="1">
      <c r="A15" s="482" t="s">
        <v>323</v>
      </c>
      <c r="B15" s="482"/>
      <c r="C15" s="482"/>
      <c r="D15" s="482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2406.58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3509.5</v>
      </c>
      <c r="D19" s="423"/>
      <c r="E19" s="484" t="s">
        <v>208</v>
      </c>
      <c r="F19" s="484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109046.6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92641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10913.1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7882.6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1510.5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1520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4921</v>
      </c>
      <c r="D29" s="240"/>
      <c r="E29" s="55"/>
      <c r="F29" s="29"/>
      <c r="G29" s="29"/>
    </row>
    <row r="30" spans="1:7" s="42" customFormat="1" ht="18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499.5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105439.12000000002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103919.12000000002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71947.199999999997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3488.5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4929.8912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18829.400000000001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3152.8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2316.6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509.8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74.400000000000006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66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54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5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1029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195.3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610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350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180.9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90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1600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341.6</v>
      </c>
      <c r="D59" s="240"/>
      <c r="E59" s="55"/>
      <c r="F59" s="29"/>
      <c r="G59" s="29"/>
    </row>
    <row r="60" spans="1:7" s="42" customFormat="1" ht="18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150</v>
      </c>
      <c r="D60" s="240"/>
      <c r="E60" s="55"/>
      <c r="F60" s="29"/>
      <c r="G60" s="29"/>
    </row>
    <row r="61" spans="1:7" s="42" customFormat="1" ht="18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499.5</v>
      </c>
      <c r="D61" s="240"/>
      <c r="E61" s="55"/>
      <c r="F61" s="29"/>
      <c r="G61" s="29"/>
    </row>
    <row r="62" spans="1:7" s="42" customFormat="1" ht="18" customHeight="1">
      <c r="A62" s="35">
        <f t="shared" si="2"/>
        <v>20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21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f>+A62+1</f>
        <v>21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22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23</v>
      </c>
      <c r="B66" s="244" t="str">
        <f>+'Ekamut-caxs'!B65</f>
        <v>Հայտարարության գծով</v>
      </c>
      <c r="C66" s="135">
        <f>+'Ekamut-caxs'!D65</f>
        <v>50</v>
      </c>
      <c r="D66" s="240"/>
      <c r="E66" s="55"/>
      <c r="F66" s="29"/>
      <c r="G66" s="29"/>
    </row>
    <row r="67" spans="1:7" s="42" customFormat="1" ht="18" customHeight="1">
      <c r="A67" s="35">
        <f t="shared" si="2"/>
        <v>24</v>
      </c>
      <c r="B67" s="244" t="str">
        <f>+'Ekamut-caxs'!B66</f>
        <v>Բաժանորդագրության գծով</v>
      </c>
      <c r="C67" s="135">
        <f>+'Ekamut-caxs'!D66</f>
        <v>50</v>
      </c>
      <c r="D67" s="240"/>
      <c r="E67" s="55"/>
      <c r="F67" s="29"/>
      <c r="G67" s="29"/>
    </row>
    <row r="68" spans="1:7" s="42" customFormat="1" ht="18" customHeight="1">
      <c r="A68" s="35">
        <f t="shared" si="2"/>
        <v>25</v>
      </c>
      <c r="B68" s="244" t="str">
        <f>+'Ekamut-caxs'!B67</f>
        <v>Վերապատրաստման գծով</v>
      </c>
      <c r="C68" s="135">
        <f>+'Ekamut-caxs'!D67</f>
        <v>150</v>
      </c>
      <c r="D68" s="240"/>
      <c r="E68" s="55"/>
      <c r="F68" s="29"/>
      <c r="G68" s="29"/>
    </row>
    <row r="69" spans="1:7" s="42" customFormat="1" ht="18" customHeight="1">
      <c r="A69" s="35">
        <f t="shared" si="2"/>
        <v>26</v>
      </c>
      <c r="B69" s="244" t="str">
        <f>+'Ekamut-caxs'!B68</f>
        <v>Արխիվացման ծառայության գծով</v>
      </c>
      <c r="C69" s="134">
        <f>+'Ekamut-caxs'!D68</f>
        <v>50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27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27</v>
      </c>
      <c r="B71" s="244" t="str">
        <f>+'Ekamut-caxs'!B70</f>
        <v>Դուրսգրվող գույքի վերագնահատման գծով</v>
      </c>
      <c r="C71" s="135">
        <f>+'Ekamut-caxs'!D70</f>
        <v>50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 t="shared" si="2"/>
        <v>28</v>
      </c>
      <c r="B72" s="244" t="str">
        <f>+'Ekamut-caxs'!B71</f>
        <v>Կրակմարիչների լիցքավորում</v>
      </c>
      <c r="C72" s="135">
        <f>+'Ekamut-caxs'!D71</f>
        <v>96</v>
      </c>
      <c r="D72" s="240"/>
      <c r="E72" s="55"/>
      <c r="F72" s="29"/>
      <c r="G72" s="29"/>
    </row>
    <row r="73" spans="1:7" s="42" customFormat="1" ht="18" customHeight="1">
      <c r="A73" s="35">
        <f t="shared" si="2"/>
        <v>29</v>
      </c>
      <c r="B73" s="244" t="s">
        <v>34</v>
      </c>
      <c r="C73" s="135">
        <f>SUM(C74:C76)</f>
        <v>13.1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29.1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29.200000000000003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+A73+0.1</f>
        <v>29.1</v>
      </c>
      <c r="B76" s="388" t="s">
        <v>81</v>
      </c>
      <c r="C76" s="390">
        <f>+'Ekamut-caxs'!D74</f>
        <v>13.1</v>
      </c>
      <c r="D76" s="396"/>
      <c r="E76" s="397"/>
      <c r="F76" s="398"/>
      <c r="G76" s="398"/>
    </row>
    <row r="77" spans="1:7" s="42" customFormat="1" ht="18" customHeight="1">
      <c r="A77" s="35">
        <f>+A73+1</f>
        <v>30</v>
      </c>
      <c r="B77" s="244" t="s">
        <v>36</v>
      </c>
      <c r="C77" s="135">
        <f>+'Deb. ev kreditor'!D59-'Deb. ev kreditor'!D55</f>
        <v>1102.92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31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1520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1520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f>(64)+(700-234.8-215.2)</f>
        <v>314</v>
      </c>
      <c r="D81" s="396"/>
      <c r="E81" s="397"/>
      <c r="F81" s="398"/>
      <c r="G81" s="398"/>
    </row>
    <row r="82" spans="1:7" s="399" customFormat="1" ht="15.75" customHeight="1">
      <c r="A82" s="387">
        <f t="shared" si="3"/>
        <v>1.2000000000000002</v>
      </c>
      <c r="B82" s="388" t="s">
        <v>84</v>
      </c>
      <c r="C82" s="389">
        <v>234.8</v>
      </c>
      <c r="D82" s="396"/>
      <c r="E82" s="397"/>
      <c r="F82" s="398"/>
      <c r="G82" s="398"/>
    </row>
    <row r="83" spans="1:7" s="399" customFormat="1" ht="15.75" customHeight="1">
      <c r="A83" s="387">
        <f t="shared" si="3"/>
        <v>1.3000000000000003</v>
      </c>
      <c r="B83" s="388" t="s">
        <v>85</v>
      </c>
      <c r="C83" s="389">
        <v>215.2</v>
      </c>
      <c r="D83" s="396"/>
      <c r="E83" s="397"/>
      <c r="F83" s="398"/>
      <c r="G83" s="398"/>
    </row>
    <row r="84" spans="1:7" s="399" customFormat="1" ht="15.75" customHeight="1">
      <c r="A84" s="387">
        <f t="shared" si="3"/>
        <v>1.4000000000000004</v>
      </c>
      <c r="B84" s="388" t="s">
        <v>62</v>
      </c>
      <c r="C84" s="389">
        <v>756</v>
      </c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7116.9799999999814</v>
      </c>
      <c r="D94" s="424"/>
      <c r="E94" s="484" t="s">
        <v>185</v>
      </c>
      <c r="F94" s="484"/>
      <c r="G94" s="145"/>
    </row>
    <row r="95" spans="1:7" s="43" customFormat="1" ht="30" hidden="1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/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7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 C8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55" zoomScaleSheetLayoutView="100" workbookViewId="0">
      <selection activeCell="D38" sqref="D38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7.425781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5" t="s">
        <v>52</v>
      </c>
      <c r="B1" s="485"/>
      <c r="C1" s="485"/>
      <c r="D1" s="485"/>
      <c r="E1" s="485"/>
      <c r="F1" s="485"/>
    </row>
    <row r="2" spans="1:18" s="14" customFormat="1" ht="20.25">
      <c r="A2" s="481" t="str">
        <f>+'Ekamut-caxs'!A13:D13</f>
        <v xml:space="preserve">«Երևանի հ․ 79 մսուր-մանկապարտեզ» ՀՈԱԿ-ի </v>
      </c>
      <c r="B2" s="481"/>
      <c r="C2" s="481"/>
      <c r="D2" s="481"/>
      <c r="E2" s="481"/>
      <c r="F2" s="48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8" t="s">
        <v>259</v>
      </c>
      <c r="B3" s="488"/>
      <c r="C3" s="488"/>
      <c r="D3" s="488"/>
      <c r="E3" s="488"/>
      <c r="F3" s="488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SUM(C7:C8,C11,C14,C15:C19,C22:C23)</f>
        <v>113130.10000000002</v>
      </c>
      <c r="D6" s="147">
        <f>SUM(D7:D8,D11,D14,D15:D19,D22:D23)</f>
        <v>111092.40000000001</v>
      </c>
      <c r="E6" s="147">
        <f t="shared" ref="E6:E64" si="0">D6-C6</f>
        <v>-2037.7000000000116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91042.8</v>
      </c>
      <c r="D7" s="139">
        <f>+'Ekamut-caxs'!D17</f>
        <v>92641</v>
      </c>
      <c r="E7" s="139">
        <f t="shared" si="0"/>
        <v>1598.1999999999971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11147.900000000001</v>
      </c>
      <c r="D11" s="139">
        <f>SUM(D12:D13)</f>
        <v>9393.1</v>
      </c>
      <c r="E11" s="139">
        <f t="shared" si="0"/>
        <v>-1754.8000000000011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7580.6</v>
      </c>
      <c r="D12" s="128">
        <f>+'Ekamut-caxs'!D22</f>
        <v>7882.6</v>
      </c>
      <c r="E12" s="139">
        <f t="shared" si="0"/>
        <v>302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3567.3</v>
      </c>
      <c r="D13" s="128">
        <f>+'Ekamut-caxs'!D23</f>
        <v>1510.5</v>
      </c>
      <c r="E13" s="139">
        <f t="shared" si="0"/>
        <v>-2056.8000000000002</v>
      </c>
      <c r="F13" s="128"/>
    </row>
    <row r="14" spans="1:18" s="77" customFormat="1" ht="17.25">
      <c r="A14" s="467">
        <v>3</v>
      </c>
      <c r="B14" s="197" t="str">
        <f>+'Ekamut-caxs'!B24</f>
        <v>Սուբսիդիա ջրամատակարարման գծով</v>
      </c>
      <c r="C14" s="128">
        <v>23.3</v>
      </c>
      <c r="D14" s="128">
        <f>+'Ekamut-caxs'!D24</f>
        <v>20.2</v>
      </c>
      <c r="E14" s="139">
        <f t="shared" ref="E14" si="1">D14-C14</f>
        <v>-3.1000000000000014</v>
      </c>
      <c r="F14" s="128"/>
    </row>
    <row r="15" spans="1:18" s="33" customFormat="1" ht="17.25">
      <c r="A15" s="35">
        <v>4</v>
      </c>
      <c r="B15" s="141" t="str">
        <f>+'Ekamut-caxs'!B25</f>
        <v xml:space="preserve">Վճարովի ծառայություններից </v>
      </c>
      <c r="C15" s="138">
        <v>6673</v>
      </c>
      <c r="D15" s="139">
        <f>+'Ekamut-caxs'!D25</f>
        <v>4921</v>
      </c>
      <c r="E15" s="139">
        <f t="shared" si="0"/>
        <v>-1752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ref="A16:A23" si="2">+A15+1</f>
        <v>5</v>
      </c>
      <c r="B16" s="141" t="str">
        <f>+'Ekamut-caxs'!B26</f>
        <v>Սպասարկման և կոմունալ համավճարներից</v>
      </c>
      <c r="C16" s="140">
        <v>620.5</v>
      </c>
      <c r="D16" s="139">
        <f>+'Ekamut-caxs'!D26</f>
        <v>499.5</v>
      </c>
      <c r="E16" s="139">
        <f t="shared" si="0"/>
        <v>-121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2"/>
        <v>6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2"/>
        <v>7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2"/>
        <v>8</v>
      </c>
      <c r="B19" s="141" t="str">
        <f>+'Ekamut-caxs'!B29</f>
        <v xml:space="preserve">Պայմանով ստացված ակտիվներից, այդ թվում՝  </v>
      </c>
      <c r="C19" s="142">
        <f>SUM(C20:C21)</f>
        <v>3545.6</v>
      </c>
      <c r="D19" s="142">
        <f>SUM(D20:D21)</f>
        <v>3545.6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2"/>
        <v>9</v>
      </c>
      <c r="B20" s="183" t="str">
        <f>+'Ekamut-caxs'!B30</f>
        <v xml:space="preserve">ոչ ընթացիկ </v>
      </c>
      <c r="C20" s="128">
        <v>3545.6</v>
      </c>
      <c r="D20" s="129">
        <f>+'Ekamut-caxs'!D30</f>
        <v>3545.6</v>
      </c>
      <c r="E20" s="129">
        <f t="shared" si="0"/>
        <v>0</v>
      </c>
      <c r="F20" s="128"/>
    </row>
    <row r="21" spans="1:18" ht="16.5">
      <c r="A21" s="35">
        <f t="shared" si="2"/>
        <v>10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2"/>
        <v>11</v>
      </c>
      <c r="B22" s="182" t="str">
        <f>+'Ekamut-caxs'!B32</f>
        <v>Բանկի տոկոսից</v>
      </c>
      <c r="C22" s="140">
        <v>5</v>
      </c>
      <c r="D22" s="138">
        <f>+'Ekamut-caxs'!D32</f>
        <v>0</v>
      </c>
      <c r="E22" s="138">
        <f t="shared" si="0"/>
        <v>-5</v>
      </c>
      <c r="F22" s="128"/>
    </row>
    <row r="23" spans="1:18" s="32" customFormat="1" ht="17.25">
      <c r="A23" s="35">
        <f t="shared" si="2"/>
        <v>12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113130.10000000002</v>
      </c>
      <c r="D24" s="148">
        <f>SUM(D25,D28:D34,D38:D60,D62:D63)</f>
        <v>111092.40000000002</v>
      </c>
      <c r="E24" s="147">
        <f t="shared" si="0"/>
        <v>-2037.6999999999971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77882.2</v>
      </c>
      <c r="D25" s="142">
        <f>+'Ekamut-caxs'!D37</f>
        <v>71947.199999999997</v>
      </c>
      <c r="E25" s="139">
        <f t="shared" si="0"/>
        <v>-5935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4852.5</v>
      </c>
      <c r="D26" s="143">
        <f>+'Ekamut-caxs'!D38</f>
        <v>3488.5</v>
      </c>
      <c r="E26" s="129">
        <f>D26-C26</f>
        <v>-1364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>
        <v>0</v>
      </c>
      <c r="D27" s="128">
        <f>+'Ekamut-caxs'!D39</f>
        <v>4929.8912</v>
      </c>
      <c r="E27" s="130">
        <f>D27-C27</f>
        <v>4929.8912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20442.400000000001</v>
      </c>
      <c r="D28" s="142">
        <f>+'Ekamut-caxs'!D40</f>
        <v>18829.400000000001</v>
      </c>
      <c r="E28" s="139">
        <f t="shared" si="0"/>
        <v>-1613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3516</v>
      </c>
      <c r="D29" s="142">
        <f>+'Ekamut-caxs'!D41</f>
        <v>3152.8</v>
      </c>
      <c r="E29" s="139">
        <f t="shared" si="0"/>
        <v>-363.19999999999982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3">+A29+1</f>
        <v>4</v>
      </c>
      <c r="B30" s="141" t="str">
        <f>+'Ekamut-caxs'!B42</f>
        <v>Էլեկտրաէներգիայի գծով</v>
      </c>
      <c r="C30" s="140">
        <v>2804.2</v>
      </c>
      <c r="D30" s="142">
        <f>+'Ekamut-caxs'!D42</f>
        <v>2316.6</v>
      </c>
      <c r="E30" s="139">
        <f t="shared" si="0"/>
        <v>-487.59999999999991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3"/>
        <v>5</v>
      </c>
      <c r="B31" s="141" t="str">
        <f>+'Ekamut-caxs'!B43</f>
        <v>Ջրմուղ-կոյուղու գծով</v>
      </c>
      <c r="C31" s="140">
        <v>611.1</v>
      </c>
      <c r="D31" s="142">
        <f>+'Ekamut-caxs'!D43</f>
        <v>530</v>
      </c>
      <c r="E31" s="139">
        <f t="shared" si="0"/>
        <v>-81.100000000000023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3"/>
        <v>6</v>
      </c>
      <c r="B32" s="141" t="str">
        <f>+'Ekamut-caxs'!B44</f>
        <v>Աղբահանության գծով</v>
      </c>
      <c r="C32" s="140">
        <v>74.400000000000006</v>
      </c>
      <c r="D32" s="142">
        <f>+'Ekamut-caxs'!D44</f>
        <v>74.400000000000006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3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3"/>
        <v>8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177.6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4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4"/>
        <v>8.1999999999999993</v>
      </c>
      <c r="B36" s="183" t="str">
        <f>+'Ekamut-caxs'!B48</f>
        <v>րոպեավճար</v>
      </c>
      <c r="C36" s="128">
        <v>66</v>
      </c>
      <c r="D36" s="143">
        <f>+'Ekamut-caxs'!D48</f>
        <v>66</v>
      </c>
      <c r="E36" s="129">
        <f t="shared" si="0"/>
        <v>0</v>
      </c>
      <c r="F36" s="128"/>
    </row>
    <row r="37" spans="1:18">
      <c r="A37" s="19">
        <f t="shared" si="4"/>
        <v>8.2999999999999989</v>
      </c>
      <c r="B37" s="183" t="str">
        <f>+'Ekamut-caxs'!B49</f>
        <v>ինտերնետ կապ</v>
      </c>
      <c r="C37" s="128">
        <v>54</v>
      </c>
      <c r="D37" s="143">
        <f>+'Ekamut-caxs'!D49</f>
        <v>54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>
        <v>5</v>
      </c>
      <c r="D38" s="142">
        <f>+'Ekamut-caxs'!D50</f>
        <v>5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1029</v>
      </c>
      <c r="D39" s="142">
        <f>+'Ekamut-caxs'!D51</f>
        <v>1029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5">+A39+1</f>
        <v>11</v>
      </c>
      <c r="B40" s="141" t="str">
        <f>+'Ekamut-caxs'!B52</f>
        <v>Գրասենյակային ապրանքների գծով</v>
      </c>
      <c r="C40" s="140">
        <v>195.3</v>
      </c>
      <c r="D40" s="142">
        <f>+'Ekamut-caxs'!D52</f>
        <v>195.3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5"/>
        <v>12</v>
      </c>
      <c r="B41" s="141" t="str">
        <f>+'Ekamut-caxs'!B53</f>
        <v>Փոքրարժեք կամ արագամաշ առարկաների գծով</v>
      </c>
      <c r="C41" s="140">
        <v>250</v>
      </c>
      <c r="D41" s="142">
        <f>+'Ekamut-caxs'!D53</f>
        <v>610</v>
      </c>
      <c r="E41" s="139">
        <f t="shared" si="0"/>
        <v>360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5"/>
        <v>13</v>
      </c>
      <c r="B42" s="141" t="str">
        <f>+'Ekamut-caxs'!B54</f>
        <v>Ուսումնական նյութերի գծով</v>
      </c>
      <c r="C42" s="140">
        <v>350</v>
      </c>
      <c r="D42" s="142">
        <f>+'Ekamut-caxs'!D54</f>
        <v>350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5"/>
        <v>14</v>
      </c>
      <c r="B43" s="141" t="str">
        <f>+'Ekamut-caxs'!B55</f>
        <v>Դեղորայքի գծով</v>
      </c>
      <c r="C43" s="140">
        <v>35</v>
      </c>
      <c r="D43" s="142">
        <f>+'Ekamut-caxs'!D55</f>
        <v>180.9</v>
      </c>
      <c r="E43" s="139">
        <f>D43-C43</f>
        <v>145.9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5"/>
        <v>15</v>
      </c>
      <c r="B44" s="141" t="str">
        <f>+'Ekamut-caxs'!B56</f>
        <v>Բուժ.ծառայության գծով</v>
      </c>
      <c r="C44" s="140">
        <v>90</v>
      </c>
      <c r="D44" s="142">
        <f>+'Ekamut-caxs'!D56</f>
        <v>90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54">
      <c r="A45" s="35">
        <f t="shared" si="5"/>
        <v>16</v>
      </c>
      <c r="B45" s="141" t="str">
        <f>+'Ekamut-caxs'!B57</f>
        <v>Ընթացիկ վերանորոգման գծով</v>
      </c>
      <c r="C45" s="138">
        <v>200</v>
      </c>
      <c r="D45" s="142">
        <f>+'Ekamut-caxs'!D57</f>
        <v>1600</v>
      </c>
      <c r="E45" s="139">
        <f t="shared" si="0"/>
        <v>1400</v>
      </c>
      <c r="F45" s="128" t="s">
        <v>335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5"/>
        <v>17</v>
      </c>
      <c r="B46" s="141" t="str">
        <f>+'Ekamut-caxs'!B58</f>
        <v>Ջեռուցման համակարգի սպասարկման գծով</v>
      </c>
      <c r="C46" s="138">
        <v>491.6</v>
      </c>
      <c r="D46" s="142">
        <f>+'Ekamut-caxs'!D58</f>
        <v>341.6</v>
      </c>
      <c r="E46" s="139">
        <f>D46-C46</f>
        <v>-150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51.75">
      <c r="A47" s="35">
        <f t="shared" si="5"/>
        <v>18</v>
      </c>
      <c r="B47" s="141" t="str">
        <f>+'Ekamut-caxs'!B59</f>
        <v>Կաթսայատան սպասարկման գծով</v>
      </c>
      <c r="C47" s="138">
        <v>0</v>
      </c>
      <c r="D47" s="142">
        <f>+'Ekamut-caxs'!D59</f>
        <v>150</v>
      </c>
      <c r="E47" s="139">
        <f>D47-C47</f>
        <v>150</v>
      </c>
      <c r="F47" s="140" t="s">
        <v>336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5"/>
        <v>19</v>
      </c>
      <c r="B48" s="141" t="str">
        <f>+'Ekamut-caxs'!B60</f>
        <v>Սպասարկման և կոմունալ համավճարների գծով</v>
      </c>
      <c r="C48" s="138">
        <v>620.5</v>
      </c>
      <c r="D48" s="142">
        <f>+'Ekamut-caxs'!D60</f>
        <v>499.5</v>
      </c>
      <c r="E48" s="139">
        <f>D48-C48</f>
        <v>-121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5"/>
        <v>20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5"/>
        <v>21</v>
      </c>
      <c r="B50" s="141" t="str">
        <f>+'Ekamut-caxs'!B62</f>
        <v>Համակարգիչների տեխնիկական սպասարկման գծով</v>
      </c>
      <c r="C50" s="140"/>
      <c r="D50" s="142">
        <f>+'Ekamut-caxs'!D62</f>
        <v>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5"/>
        <v>22</v>
      </c>
      <c r="B51" s="468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107</v>
      </c>
      <c r="E51" s="139">
        <f t="shared" si="0"/>
        <v>-10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5"/>
        <v>23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6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27">
      <c r="A53" s="35">
        <f t="shared" si="5"/>
        <v>24</v>
      </c>
      <c r="B53" s="141" t="str">
        <f>+'Ekamut-caxs'!B65</f>
        <v>Հայտարարության գծով</v>
      </c>
      <c r="C53" s="138">
        <v>50</v>
      </c>
      <c r="D53" s="142">
        <f>+'Ekamut-caxs'!D65</f>
        <v>50</v>
      </c>
      <c r="E53" s="139">
        <f t="shared" si="6"/>
        <v>0</v>
      </c>
      <c r="F53" s="128" t="s">
        <v>337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5"/>
        <v>25</v>
      </c>
      <c r="B54" s="141" t="str">
        <f>+'Ekamut-caxs'!B66</f>
        <v>Բաժանորդագրության գծով</v>
      </c>
      <c r="C54" s="138">
        <v>50</v>
      </c>
      <c r="D54" s="142">
        <f>+'Ekamut-caxs'!D66</f>
        <v>50</v>
      </c>
      <c r="E54" s="139">
        <f t="shared" si="6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5"/>
        <v>26</v>
      </c>
      <c r="B55" s="141" t="str">
        <f>+'Ekamut-caxs'!B67</f>
        <v>Վերապատրաստման գծով</v>
      </c>
      <c r="C55" s="138">
        <v>150</v>
      </c>
      <c r="D55" s="142">
        <f>+'Ekamut-caxs'!D67</f>
        <v>150</v>
      </c>
      <c r="E55" s="139">
        <f t="shared" si="6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5"/>
        <v>27</v>
      </c>
      <c r="B56" s="182" t="str">
        <f>+'Ekamut-caxs'!B68</f>
        <v>Արխիվացման ծառայության գծով</v>
      </c>
      <c r="C56" s="138">
        <v>50</v>
      </c>
      <c r="D56" s="140">
        <f>+'Ekamut-caxs'!D68</f>
        <v>50</v>
      </c>
      <c r="E56" s="138">
        <f t="shared" si="6"/>
        <v>0</v>
      </c>
      <c r="F56" s="138"/>
    </row>
    <row r="57" spans="1:18" s="32" customFormat="1" ht="17.25">
      <c r="A57" s="35">
        <f t="shared" si="5"/>
        <v>28</v>
      </c>
      <c r="B57" s="182">
        <f>+'Ekamut-caxs'!B69</f>
        <v>0</v>
      </c>
      <c r="C57" s="138">
        <v>0</v>
      </c>
      <c r="D57" s="140">
        <f>+'Ekamut-caxs'!D69</f>
        <v>0</v>
      </c>
      <c r="E57" s="138">
        <f t="shared" si="6"/>
        <v>0</v>
      </c>
      <c r="F57" s="138"/>
      <c r="G57" s="32" t="s">
        <v>287</v>
      </c>
    </row>
    <row r="58" spans="1:18" s="32" customFormat="1" ht="17.25">
      <c r="A58" s="35">
        <f t="shared" si="5"/>
        <v>29</v>
      </c>
      <c r="B58" s="182" t="str">
        <f>+'Ekamut-caxs'!B70</f>
        <v>Դուրսգրվող գույքի վերագնահատման գծով</v>
      </c>
      <c r="C58" s="138">
        <v>50</v>
      </c>
      <c r="D58" s="140">
        <f>+'Ekamut-caxs'!D70</f>
        <v>50</v>
      </c>
      <c r="E58" s="138">
        <f>D58-C58</f>
        <v>0</v>
      </c>
      <c r="F58" s="250"/>
    </row>
    <row r="59" spans="1:18" s="32" customFormat="1" ht="17.25">
      <c r="A59" s="35">
        <f t="shared" si="5"/>
        <v>30</v>
      </c>
      <c r="B59" s="182" t="str">
        <f>+'Ekamut-caxs'!B71</f>
        <v>Կրակմարիչների լիցքավորում</v>
      </c>
      <c r="C59" s="138">
        <v>96</v>
      </c>
      <c r="D59" s="140">
        <f>+'Ekamut-caxs'!D71</f>
        <v>96</v>
      </c>
      <c r="E59" s="138">
        <f>D59-C59</f>
        <v>0</v>
      </c>
      <c r="F59" s="138"/>
    </row>
    <row r="60" spans="1:18" s="33" customFormat="1" ht="17.25">
      <c r="A60" s="35">
        <f t="shared" si="5"/>
        <v>31</v>
      </c>
      <c r="B60" s="141" t="str">
        <f>+'Ekamut-caxs'!B72</f>
        <v>Հիմնական միջոցների մաշվածության գծով, որից՝</v>
      </c>
      <c r="C60" s="138">
        <v>3545.6</v>
      </c>
      <c r="D60" s="142">
        <f>+'Ekamut-caxs'!D72</f>
        <v>3545.6</v>
      </c>
      <c r="E60" s="139">
        <f t="shared" si="6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3545.6</v>
      </c>
      <c r="D61" s="143">
        <f>+'Ekamut-caxs'!D73</f>
        <v>3545.6</v>
      </c>
      <c r="E61" s="129">
        <f t="shared" si="6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>
        <v>0</v>
      </c>
      <c r="D62" s="142">
        <f>+'Ekamut-caxs'!D74</f>
        <v>13.1</v>
      </c>
      <c r="E62" s="139">
        <f t="shared" si="6"/>
        <v>13.1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56.2</v>
      </c>
      <c r="D63" s="142">
        <f>+'Ekamut-caxs'!D75</f>
        <v>4710.3999999999996</v>
      </c>
      <c r="E63" s="139">
        <f t="shared" si="6"/>
        <v>4654.2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7" t="str">
        <f>+'Ekamut-caxs'!D78</f>
        <v>Անահիտ Մանուկյան</v>
      </c>
      <c r="E66" s="487"/>
      <c r="F66" s="65"/>
    </row>
    <row r="67" spans="1:18" ht="9.75" customHeight="1">
      <c r="B67" s="214"/>
      <c r="C67" s="215"/>
      <c r="D67" s="486" t="s">
        <v>5</v>
      </c>
      <c r="E67" s="486"/>
      <c r="F67" s="151"/>
    </row>
    <row r="68" spans="1:18" ht="24.75" customHeight="1">
      <c r="B68" s="212" t="s">
        <v>6</v>
      </c>
      <c r="C68" s="213"/>
      <c r="D68" s="487" t="str">
        <f>+'Ekamut-caxs'!D80</f>
        <v>Գայանե Դերտլյան</v>
      </c>
      <c r="E68" s="487"/>
      <c r="F68" s="65"/>
    </row>
    <row r="69" spans="1:18" ht="11.25" customHeight="1">
      <c r="B69" s="216"/>
      <c r="C69" s="215"/>
      <c r="D69" s="486" t="s">
        <v>5</v>
      </c>
      <c r="E69" s="486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1" zoomScaleSheetLayoutView="100" workbookViewId="0">
      <selection activeCell="D38" sqref="D38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7.42578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5" t="s">
        <v>78</v>
      </c>
      <c r="B1" s="485"/>
      <c r="C1" s="485"/>
      <c r="D1" s="485"/>
      <c r="E1" s="485"/>
      <c r="F1" s="485"/>
    </row>
    <row r="2" spans="1:20" s="14" customFormat="1" ht="20.25">
      <c r="A2" s="481" t="str">
        <f>+'Ekamut-caxs'!A13:D13</f>
        <v xml:space="preserve">«Երևանի հ․ 79 մսուր-մանկապարտեզ» ՀՈԱԿ-ի </v>
      </c>
      <c r="B2" s="481"/>
      <c r="C2" s="481"/>
      <c r="D2" s="481"/>
      <c r="E2" s="481"/>
      <c r="F2" s="48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8" t="s">
        <v>260</v>
      </c>
      <c r="B3" s="488"/>
      <c r="C3" s="488"/>
      <c r="D3" s="488"/>
      <c r="E3" s="488"/>
      <c r="F3" s="488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3509.5</v>
      </c>
      <c r="D6" s="131">
        <f>+C6</f>
        <v>3509.5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111081.20000000001</v>
      </c>
      <c r="D7" s="136">
        <f>SUM(D8:D9,D12,D16:D22)</f>
        <v>109046.6</v>
      </c>
      <c r="E7" s="136">
        <f>D7-C7</f>
        <v>-2034.6000000000058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91042.8</v>
      </c>
      <c r="D8" s="135">
        <f>+'Dramakan hosqer'!C21</f>
        <v>92641</v>
      </c>
      <c r="E8" s="135">
        <f>D8-C8</f>
        <v>1598.1999999999971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+C10+C11</f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72</v>
      </c>
      <c r="D10" s="390">
        <f>+'Dramakan hosqer'!C23</f>
        <v>72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+C13+C14+C15</f>
        <v>12667.900000000001</v>
      </c>
      <c r="D12" s="135">
        <f>SUM(D13:D15)</f>
        <v>10913.1</v>
      </c>
      <c r="E12" s="135">
        <f t="shared" si="1"/>
        <v>-1754.8000000000011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7580.6</v>
      </c>
      <c r="D13" s="390">
        <f>+'Dramakan hosqer'!C26</f>
        <v>7882.6</v>
      </c>
      <c r="E13" s="391">
        <f t="shared" si="1"/>
        <v>302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3567.3</v>
      </c>
      <c r="D14" s="390">
        <f>+'Dramakan hosqer'!C27</f>
        <v>1510.5</v>
      </c>
      <c r="E14" s="391">
        <f t="shared" si="1"/>
        <v>-2056.8000000000002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1520</v>
      </c>
      <c r="D15" s="390">
        <f>+'Dramakan hosqer'!C28</f>
        <v>1520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6673</v>
      </c>
      <c r="D16" s="135">
        <f>+'Dramakan hosqer'!C29</f>
        <v>4921</v>
      </c>
      <c r="E16" s="135">
        <f t="shared" si="1"/>
        <v>-1752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620.5</v>
      </c>
      <c r="D17" s="135">
        <f>+'Dramakan hosqer'!C30</f>
        <v>499.5</v>
      </c>
      <c r="E17" s="135">
        <f t="shared" si="0"/>
        <v>-121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469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5</v>
      </c>
      <c r="D21" s="135">
        <f>+'Dramakan hosqer'!C34</f>
        <v>0</v>
      </c>
      <c r="E21" s="135">
        <f>D21-C21</f>
        <v>-5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112127.90000000001</v>
      </c>
      <c r="D23" s="136">
        <f>+D24+D66+D78</f>
        <v>105439.12000000002</v>
      </c>
      <c r="E23" s="136">
        <f t="shared" si="0"/>
        <v>-6688.7799999999843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110607.90000000001</v>
      </c>
      <c r="D24" s="136">
        <f>SUM(D25,D28:D34,D38:D60,D64:D65)</f>
        <v>103919.12000000002</v>
      </c>
      <c r="E24" s="136">
        <f t="shared" si="0"/>
        <v>-6688.7799999999843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77882.2</v>
      </c>
      <c r="D25" s="135">
        <f>+'Dramakan hosqer'!C38</f>
        <v>71947.199999999997</v>
      </c>
      <c r="E25" s="135">
        <f t="shared" si="0"/>
        <v>-5935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4852.5</v>
      </c>
      <c r="D26" s="390">
        <f>+'Dramakan hosqer'!C39</f>
        <v>3488.5</v>
      </c>
      <c r="E26" s="391">
        <f t="shared" si="0"/>
        <v>-1364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4929.8912</v>
      </c>
      <c r="E27" s="391">
        <f t="shared" si="0"/>
        <v>4929.8912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20442.400000000001</v>
      </c>
      <c r="D28" s="135">
        <f>+'Dramakan hosqer'!C41</f>
        <v>18829.400000000001</v>
      </c>
      <c r="E28" s="135">
        <f t="shared" si="0"/>
        <v>-1613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3516</v>
      </c>
      <c r="D29" s="135">
        <f>+'Dramakan hosqer'!C42</f>
        <v>3152.8</v>
      </c>
      <c r="E29" s="135">
        <f t="shared" si="0"/>
        <v>-363.19999999999982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2804.2</v>
      </c>
      <c r="D30" s="135">
        <f>+'Dramakan hosqer'!C43</f>
        <v>2316.6</v>
      </c>
      <c r="E30" s="135">
        <f t="shared" si="0"/>
        <v>-487.59999999999991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587.79999999999995</v>
      </c>
      <c r="D31" s="135">
        <f>+'Dramakan hosqer'!C44</f>
        <v>509.8</v>
      </c>
      <c r="E31" s="135">
        <f t="shared" si="0"/>
        <v>-77.999999999999943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74.400000000000006</v>
      </c>
      <c r="D32" s="135">
        <f>+'Dramakan hosqer'!C45</f>
        <v>74.400000000000006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66</v>
      </c>
      <c r="D36" s="390">
        <f>+'Dramakan hosqer'!C49</f>
        <v>66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54</v>
      </c>
      <c r="D37" s="390">
        <f>+'Dramakan hosqer'!C50</f>
        <v>54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5</v>
      </c>
      <c r="D38" s="135">
        <f>+'Dramakan hosqer'!C51</f>
        <v>5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1029</v>
      </c>
      <c r="D39" s="135">
        <f>+'Dramakan hosqer'!C52</f>
        <v>1029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195.3</v>
      </c>
      <c r="D40" s="135">
        <f>+'Dramakan hosqer'!C53</f>
        <v>195.3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250</v>
      </c>
      <c r="D41" s="475">
        <f>+'Dramakan hosqer'!C54</f>
        <v>610</v>
      </c>
      <c r="E41" s="135">
        <f t="shared" si="0"/>
        <v>360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350</v>
      </c>
      <c r="D42" s="135">
        <f>+'Dramakan hosqer'!C55</f>
        <v>350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35</v>
      </c>
      <c r="D43" s="135">
        <f>+'Dramakan hosqer'!C56</f>
        <v>180.9</v>
      </c>
      <c r="E43" s="135">
        <f t="shared" si="0"/>
        <v>145.9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90</v>
      </c>
      <c r="D44" s="135">
        <f>+'Dramakan hosqer'!C57</f>
        <v>90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33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200</v>
      </c>
      <c r="D45" s="475">
        <f>+'Dramakan hosqer'!C58</f>
        <v>1600</v>
      </c>
      <c r="E45" s="135">
        <f t="shared" si="0"/>
        <v>1400</v>
      </c>
      <c r="F45" s="476" t="s">
        <v>339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491.6</v>
      </c>
      <c r="D46" s="135">
        <f>+'Dramakan hosqer'!C59</f>
        <v>341.6</v>
      </c>
      <c r="E46" s="135">
        <f t="shared" si="0"/>
        <v>-150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150</v>
      </c>
      <c r="E47" s="135">
        <f t="shared" si="0"/>
        <v>150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620.5</v>
      </c>
      <c r="D48" s="135">
        <f>+'Dramakan hosqer'!C61</f>
        <v>499.5</v>
      </c>
      <c r="E48" s="135">
        <f t="shared" si="0"/>
        <v>-121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/>
      <c r="D50" s="135">
        <f>+'Dramakan hosqer'!C63</f>
        <v>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469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50</v>
      </c>
      <c r="D53" s="135">
        <f>+'Dramakan hosqer'!C66</f>
        <v>50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>
        <v>50</v>
      </c>
      <c r="D54" s="135">
        <f>+'Dramakan hosqer'!C67</f>
        <v>50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150</v>
      </c>
      <c r="D55" s="135">
        <f>+'Dramakan hosqer'!C68</f>
        <v>150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tr">
        <f>+'Dramakan hosqer'!B69</f>
        <v>Արխիվացման ծառայության գծով</v>
      </c>
      <c r="C56" s="134">
        <v>50</v>
      </c>
      <c r="D56" s="134">
        <f>+'Dramakan hosqer'!C69</f>
        <v>50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96</v>
      </c>
      <c r="D59" s="135">
        <f>+'Dramakan hosqer'!C72</f>
        <v>96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469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13.1</v>
      </c>
      <c r="E60" s="135">
        <f>D60-C60</f>
        <v>13.1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13.1</v>
      </c>
      <c r="E63" s="391">
        <f t="shared" si="0"/>
        <v>13.1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1102.9000000000001</v>
      </c>
      <c r="D64" s="135">
        <f>+'Dramakan hosqer'!C77</f>
        <v>1102.92</v>
      </c>
      <c r="E64" s="135">
        <f t="shared" si="0"/>
        <v>1.999999999998181E-2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1520</v>
      </c>
      <c r="D66" s="136">
        <f>+D67+D74</f>
        <v>1520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1520</v>
      </c>
      <c r="D67" s="135">
        <f>SUM(D68:D73)</f>
        <v>1520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0</v>
      </c>
      <c r="D68" s="390">
        <f>+'Dramakan hosqer'!C81</f>
        <v>314</v>
      </c>
      <c r="E68" s="391">
        <f t="shared" ref="E68:E81" si="7">D68-C68</f>
        <v>314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0</v>
      </c>
      <c r="D69" s="390">
        <f>+'Dramakan hosqer'!C82</f>
        <v>234.8</v>
      </c>
      <c r="E69" s="391">
        <f>D69-C69</f>
        <v>234.8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600</v>
      </c>
      <c r="D70" s="390">
        <f>+'Dramakan hosqer'!C83</f>
        <v>215.2</v>
      </c>
      <c r="E70" s="391">
        <f t="shared" si="7"/>
        <v>-384.8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>
        <v>920</v>
      </c>
      <c r="D71" s="390">
        <f>+'Dramakan hosqer'!C84</f>
        <v>756</v>
      </c>
      <c r="E71" s="391">
        <f t="shared" si="7"/>
        <v>-164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>
        <v>0</v>
      </c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2462.8000000000029</v>
      </c>
      <c r="D81" s="136">
        <f>D6+D7-D23</f>
        <v>7116.9799999999814</v>
      </c>
      <c r="E81" s="136">
        <f t="shared" si="7"/>
        <v>4654.1799999999785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hidden="1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0" t="str">
        <f>+'Ekamut-caxs'!D78</f>
        <v>Անահիտ Մանուկյան</v>
      </c>
      <c r="E83" s="487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9" t="s">
        <v>91</v>
      </c>
      <c r="E84" s="489"/>
      <c r="F84" s="153"/>
    </row>
    <row r="85" spans="1:20" s="11" customFormat="1" ht="22.5" customHeight="1">
      <c r="A85" s="12"/>
      <c r="B85" s="220" t="s">
        <v>6</v>
      </c>
      <c r="C85" s="215"/>
      <c r="D85" s="487" t="str">
        <f>+'Ekamut-caxs'!D80</f>
        <v>Գայանե Դերտլյան</v>
      </c>
      <c r="E85" s="487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9" t="s">
        <v>91</v>
      </c>
      <c r="E86" s="489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38" sqref="D38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6" t="s">
        <v>66</v>
      </c>
      <c r="B1" s="496"/>
      <c r="C1" s="496"/>
      <c r="D1" s="496"/>
      <c r="E1" s="49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7" t="str">
        <f>+'Ekamut-caxs'!A13:D13</f>
        <v xml:space="preserve">«Երևանի հ․ 79 մսուր-մանկապարտեզ» ՀՈԱԿ-ի </v>
      </c>
      <c r="B2" s="498"/>
      <c r="C2" s="498"/>
      <c r="D2" s="498"/>
      <c r="E2" s="49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9" t="s">
        <v>143</v>
      </c>
      <c r="B3" s="499"/>
      <c r="C3" s="499"/>
      <c r="D3" s="499"/>
      <c r="E3" s="49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0" t="s">
        <v>244</v>
      </c>
      <c r="B4" s="500"/>
      <c r="C4" s="500"/>
      <c r="D4" s="500"/>
      <c r="E4" s="50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1" t="s">
        <v>148</v>
      </c>
      <c r="B7" s="502"/>
      <c r="C7" s="50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1" t="s">
        <v>173</v>
      </c>
      <c r="B35" s="502"/>
      <c r="C35" s="50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758.63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236.13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19.03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9.0299999999999994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 t="s">
        <v>338</v>
      </c>
      <c r="D44" s="22">
        <v>80.099999999999994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4334.1000000000004</v>
      </c>
      <c r="E54" s="22"/>
      <c r="F54" s="150">
        <f>SUM(D36:D53)</f>
        <v>1102.9199999999998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4334.1000000000004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5437.02</v>
      </c>
      <c r="E59" s="119"/>
      <c r="F59" s="335">
        <f>+D59-D55</f>
        <v>1102.92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f>3461.4+48.1</f>
        <v>3509.5</v>
      </c>
      <c r="D62" s="491" t="s">
        <v>176</v>
      </c>
      <c r="E62" s="49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3" t="str">
        <f>+'Ekamut-caxs'!D78</f>
        <v>Անահիտ Մանուկյան</v>
      </c>
      <c r="E64" s="49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4" t="s">
        <v>91</v>
      </c>
      <c r="E65" s="49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3" t="str">
        <f>+'Ekamut-caxs'!D80</f>
        <v>Գայանե Դերտլյան</v>
      </c>
      <c r="E66" s="49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5" t="s">
        <v>91</v>
      </c>
      <c r="E67" s="49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38" sqref="D38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3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7" t="s">
        <v>66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258" customFormat="1" ht="21.75" customHeight="1">
      <c r="A2" s="506" t="str">
        <f>+'Ekamut-caxs'!A13</f>
        <v xml:space="preserve">«Երևանի հ․ 79 մսուր-մանկապարտեզ»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258" customFormat="1" ht="21" customHeight="1">
      <c r="A3" s="506" t="s">
        <v>92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15" ht="21" customHeight="1"/>
    <row r="5" spans="1:15" s="263" customFormat="1" ht="19.5" customHeight="1">
      <c r="A5" s="503" t="s">
        <v>113</v>
      </c>
      <c r="B5" s="503" t="s">
        <v>93</v>
      </c>
      <c r="C5" s="504" t="s">
        <v>94</v>
      </c>
      <c r="D5" s="504"/>
      <c r="E5" s="504"/>
      <c r="F5" s="504"/>
      <c r="G5" s="504" t="s">
        <v>95</v>
      </c>
      <c r="H5" s="504"/>
      <c r="I5" s="504"/>
      <c r="J5" s="504"/>
      <c r="K5" s="504" t="s">
        <v>133</v>
      </c>
      <c r="L5" s="504"/>
      <c r="M5" s="504"/>
      <c r="N5" s="504"/>
      <c r="O5" s="504"/>
    </row>
    <row r="6" spans="1:15" s="265" customFormat="1" ht="51" customHeight="1">
      <c r="A6" s="503"/>
      <c r="B6" s="503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8062</v>
      </c>
      <c r="D7" s="269" t="s">
        <v>330</v>
      </c>
      <c r="E7" s="270">
        <v>7927</v>
      </c>
      <c r="F7" s="271">
        <f>IF((E7&lt;10000), E7*143.7, E7*107.1)</f>
        <v>1139109.8999999999</v>
      </c>
      <c r="G7" s="268">
        <v>5893</v>
      </c>
      <c r="H7" s="269">
        <v>304.38499999999999</v>
      </c>
      <c r="I7" s="270">
        <v>4952.3999999999996</v>
      </c>
      <c r="J7" s="271">
        <v>256310</v>
      </c>
      <c r="K7" s="272">
        <v>199</v>
      </c>
      <c r="L7" s="270">
        <v>558</v>
      </c>
      <c r="M7" s="273">
        <f>+L7*200.47</f>
        <v>111862.26</v>
      </c>
      <c r="N7" s="274">
        <f>+L7*7.94904</f>
        <v>4435.5643200000004</v>
      </c>
      <c r="O7" s="273">
        <f>+N7+M7</f>
        <v>116297.82432</v>
      </c>
    </row>
    <row r="8" spans="1:15" ht="19.5" customHeight="1">
      <c r="A8" s="266">
        <v>2</v>
      </c>
      <c r="B8" s="267" t="s">
        <v>97</v>
      </c>
      <c r="C8" s="268">
        <v>7141</v>
      </c>
      <c r="D8" s="269" t="s">
        <v>331</v>
      </c>
      <c r="E8" s="270">
        <v>5992</v>
      </c>
      <c r="F8" s="271">
        <f t="shared" ref="F8:F18" si="0">IF((E8&lt;10000), E8*143.7, E8*107.1)</f>
        <v>861050.39999999991</v>
      </c>
      <c r="G8" s="268">
        <v>5296</v>
      </c>
      <c r="H8" s="269">
        <v>274.31200000000001</v>
      </c>
      <c r="I8" s="270">
        <v>4627.6000000000004</v>
      </c>
      <c r="J8" s="271">
        <v>240098</v>
      </c>
      <c r="K8" s="272">
        <v>181</v>
      </c>
      <c r="L8" s="270">
        <v>132</v>
      </c>
      <c r="M8" s="273">
        <f t="shared" ref="M8:M18" si="1">+L8*200.47</f>
        <v>26462.04</v>
      </c>
      <c r="N8" s="274">
        <f t="shared" ref="N8:N18" si="2">+L8*7.94904</f>
        <v>1049.2732800000001</v>
      </c>
      <c r="O8" s="273">
        <f t="shared" ref="O8:O18" si="3">+N8+M8</f>
        <v>27511.313280000002</v>
      </c>
    </row>
    <row r="9" spans="1:15" ht="19.5" customHeight="1">
      <c r="A9" s="266">
        <v>3</v>
      </c>
      <c r="B9" s="267" t="s">
        <v>98</v>
      </c>
      <c r="C9" s="268">
        <v>2729</v>
      </c>
      <c r="D9" s="269">
        <v>392157</v>
      </c>
      <c r="E9" s="270">
        <v>3417</v>
      </c>
      <c r="F9" s="271">
        <f t="shared" si="0"/>
        <v>491022.89999999997</v>
      </c>
      <c r="G9" s="268">
        <v>5191</v>
      </c>
      <c r="H9" s="269">
        <v>269.46100000000001</v>
      </c>
      <c r="I9" s="270">
        <v>4099.6000000000004</v>
      </c>
      <c r="J9" s="271">
        <v>207788.61</v>
      </c>
      <c r="K9" s="272">
        <v>153</v>
      </c>
      <c r="L9" s="270">
        <v>207</v>
      </c>
      <c r="M9" s="273">
        <f t="shared" si="1"/>
        <v>41497.29</v>
      </c>
      <c r="N9" s="274">
        <f t="shared" si="2"/>
        <v>1645.45128</v>
      </c>
      <c r="O9" s="273">
        <f t="shared" si="3"/>
        <v>43142.741280000002</v>
      </c>
    </row>
    <row r="10" spans="1:15" ht="19.5" customHeight="1">
      <c r="A10" s="266">
        <v>4</v>
      </c>
      <c r="B10" s="267" t="s">
        <v>99</v>
      </c>
      <c r="C10" s="272">
        <v>198</v>
      </c>
      <c r="D10" s="275">
        <v>28453</v>
      </c>
      <c r="E10" s="270">
        <v>757</v>
      </c>
      <c r="F10" s="271">
        <f t="shared" si="0"/>
        <v>108780.9</v>
      </c>
      <c r="G10" s="268">
        <v>3816</v>
      </c>
      <c r="H10" s="275">
        <v>198.77799999999999</v>
      </c>
      <c r="I10" s="270">
        <v>3652</v>
      </c>
      <c r="J10" s="271">
        <v>182982</v>
      </c>
      <c r="K10" s="272">
        <v>306</v>
      </c>
      <c r="L10" s="270">
        <v>163</v>
      </c>
      <c r="M10" s="273">
        <f t="shared" si="1"/>
        <v>32676.61</v>
      </c>
      <c r="N10" s="274">
        <f t="shared" si="2"/>
        <v>1295.69352</v>
      </c>
      <c r="O10" s="273">
        <f t="shared" si="3"/>
        <v>33972.303520000001</v>
      </c>
    </row>
    <row r="11" spans="1:15" ht="19.5" customHeight="1">
      <c r="A11" s="266">
        <v>5</v>
      </c>
      <c r="B11" s="267" t="s">
        <v>100</v>
      </c>
      <c r="C11" s="272"/>
      <c r="D11" s="275"/>
      <c r="E11" s="270">
        <v>0</v>
      </c>
      <c r="F11" s="271">
        <f t="shared" si="0"/>
        <v>0</v>
      </c>
      <c r="G11" s="268">
        <v>3322</v>
      </c>
      <c r="H11" s="275">
        <v>174.28899999999999</v>
      </c>
      <c r="I11" s="270">
        <v>3398.8</v>
      </c>
      <c r="J11" s="271">
        <v>178936</v>
      </c>
      <c r="K11" s="272">
        <v>352</v>
      </c>
      <c r="L11" s="270">
        <v>187</v>
      </c>
      <c r="M11" s="273">
        <f t="shared" si="1"/>
        <v>37487.89</v>
      </c>
      <c r="N11" s="274">
        <f t="shared" si="2"/>
        <v>1486.47048</v>
      </c>
      <c r="O11" s="273">
        <f t="shared" si="3"/>
        <v>38974.360480000003</v>
      </c>
    </row>
    <row r="12" spans="1:15" ht="19.5" customHeight="1">
      <c r="A12" s="266">
        <v>6</v>
      </c>
      <c r="B12" s="267" t="s">
        <v>101</v>
      </c>
      <c r="C12" s="272"/>
      <c r="D12" s="275"/>
      <c r="E12" s="270">
        <v>0</v>
      </c>
      <c r="F12" s="271">
        <f t="shared" si="0"/>
        <v>0</v>
      </c>
      <c r="G12" s="268">
        <v>3506</v>
      </c>
      <c r="H12" s="275">
        <v>184.49</v>
      </c>
      <c r="I12" s="270">
        <v>3215</v>
      </c>
      <c r="J12" s="271">
        <v>169428</v>
      </c>
      <c r="K12" s="272">
        <v>341</v>
      </c>
      <c r="L12" s="270">
        <v>203</v>
      </c>
      <c r="M12" s="273">
        <f t="shared" si="1"/>
        <v>40695.409999999996</v>
      </c>
      <c r="N12" s="274">
        <f t="shared" si="2"/>
        <v>1613.6551200000001</v>
      </c>
      <c r="O12" s="273">
        <f t="shared" si="3"/>
        <v>42309.065119999999</v>
      </c>
    </row>
    <row r="13" spans="1:15" ht="19.5" customHeight="1">
      <c r="A13" s="266">
        <v>7</v>
      </c>
      <c r="B13" s="267" t="s">
        <v>102</v>
      </c>
      <c r="C13" s="272"/>
      <c r="D13" s="275"/>
      <c r="E13" s="270">
        <v>0</v>
      </c>
      <c r="F13" s="271">
        <f t="shared" si="0"/>
        <v>0</v>
      </c>
      <c r="G13" s="268">
        <v>2831</v>
      </c>
      <c r="H13" s="275">
        <v>148.459</v>
      </c>
      <c r="I13" s="270">
        <v>2669</v>
      </c>
      <c r="J13" s="271">
        <v>139734</v>
      </c>
      <c r="K13" s="272">
        <v>145</v>
      </c>
      <c r="L13" s="270">
        <v>398</v>
      </c>
      <c r="M13" s="273">
        <f t="shared" si="1"/>
        <v>79787.06</v>
      </c>
      <c r="N13" s="274">
        <f t="shared" si="2"/>
        <v>3163.71792</v>
      </c>
      <c r="O13" s="273">
        <f t="shared" si="3"/>
        <v>82950.777919999993</v>
      </c>
    </row>
    <row r="14" spans="1:15" ht="19.5" customHeight="1">
      <c r="A14" s="266">
        <v>8</v>
      </c>
      <c r="B14" s="276" t="s">
        <v>103</v>
      </c>
      <c r="C14" s="272"/>
      <c r="D14" s="275"/>
      <c r="E14" s="270">
        <v>0</v>
      </c>
      <c r="F14" s="271">
        <f t="shared" si="0"/>
        <v>0</v>
      </c>
      <c r="G14" s="268">
        <v>3027</v>
      </c>
      <c r="H14" s="275">
        <v>158.53899999999999</v>
      </c>
      <c r="I14" s="270">
        <v>2529</v>
      </c>
      <c r="J14" s="271">
        <v>132568</v>
      </c>
      <c r="K14" s="272">
        <v>225</v>
      </c>
      <c r="L14" s="270">
        <v>169</v>
      </c>
      <c r="M14" s="273">
        <f t="shared" si="1"/>
        <v>33879.43</v>
      </c>
      <c r="N14" s="274">
        <f t="shared" si="2"/>
        <v>1343.3877600000001</v>
      </c>
      <c r="O14" s="273">
        <f t="shared" si="3"/>
        <v>35222.817759999998</v>
      </c>
    </row>
    <row r="15" spans="1:15" ht="19.5" customHeight="1">
      <c r="A15" s="266">
        <v>9</v>
      </c>
      <c r="B15" s="276" t="s">
        <v>104</v>
      </c>
      <c r="C15" s="272"/>
      <c r="D15" s="275"/>
      <c r="E15" s="270">
        <v>0</v>
      </c>
      <c r="F15" s="271">
        <f t="shared" si="0"/>
        <v>0</v>
      </c>
      <c r="G15" s="268">
        <v>3213</v>
      </c>
      <c r="H15" s="275">
        <v>168627</v>
      </c>
      <c r="I15" s="270">
        <v>3241</v>
      </c>
      <c r="J15" s="271">
        <v>170466</v>
      </c>
      <c r="K15" s="272">
        <v>128</v>
      </c>
      <c r="L15" s="270">
        <v>187</v>
      </c>
      <c r="M15" s="273">
        <f t="shared" si="1"/>
        <v>37487.89</v>
      </c>
      <c r="N15" s="274">
        <f t="shared" si="2"/>
        <v>1486.47048</v>
      </c>
      <c r="O15" s="273">
        <f t="shared" si="3"/>
        <v>38974.360480000003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0</v>
      </c>
      <c r="F16" s="271">
        <f t="shared" si="0"/>
        <v>0</v>
      </c>
      <c r="G16" s="272">
        <v>3324</v>
      </c>
      <c r="H16" s="275">
        <v>174793.52</v>
      </c>
      <c r="I16" s="470">
        <v>3324</v>
      </c>
      <c r="J16" s="471">
        <f>53.48*3324</f>
        <v>177767.52</v>
      </c>
      <c r="K16" s="272">
        <v>139</v>
      </c>
      <c r="L16" s="270">
        <v>139</v>
      </c>
      <c r="M16" s="273">
        <f t="shared" si="1"/>
        <v>27865.329999999998</v>
      </c>
      <c r="N16" s="274">
        <f t="shared" si="2"/>
        <v>1104.9165600000001</v>
      </c>
      <c r="O16" s="273">
        <f t="shared" si="3"/>
        <v>28970.24656</v>
      </c>
    </row>
    <row r="17" spans="1:15" ht="19.5" customHeight="1">
      <c r="A17" s="266">
        <v>11</v>
      </c>
      <c r="B17" s="276" t="s">
        <v>106</v>
      </c>
      <c r="C17" s="272">
        <v>2044</v>
      </c>
      <c r="D17" s="275">
        <v>293723</v>
      </c>
      <c r="E17" s="473">
        <f>+C17</f>
        <v>2044</v>
      </c>
      <c r="F17" s="271">
        <f t="shared" si="0"/>
        <v>293722.8</v>
      </c>
      <c r="G17" s="272">
        <v>3981.2</v>
      </c>
      <c r="H17" s="275">
        <v>195960</v>
      </c>
      <c r="I17" s="474">
        <f>+G17</f>
        <v>3981.2</v>
      </c>
      <c r="J17" s="271">
        <f t="shared" ref="J17:J18" si="4">+I17*53.48</f>
        <v>212914.57599999997</v>
      </c>
      <c r="K17" s="270">
        <v>105</v>
      </c>
      <c r="L17" s="270">
        <v>105</v>
      </c>
      <c r="M17" s="273">
        <f t="shared" si="1"/>
        <v>21049.35</v>
      </c>
      <c r="N17" s="274">
        <f t="shared" si="2"/>
        <v>834.64920000000006</v>
      </c>
      <c r="O17" s="273">
        <f t="shared" si="3"/>
        <v>21883.999199999998</v>
      </c>
    </row>
    <row r="18" spans="1:15" ht="19.5" customHeight="1">
      <c r="A18" s="266">
        <v>12</v>
      </c>
      <c r="B18" s="276" t="s">
        <v>107</v>
      </c>
      <c r="C18" s="272">
        <v>5279</v>
      </c>
      <c r="D18" s="275">
        <v>758592</v>
      </c>
      <c r="E18" s="270">
        <f>+C18</f>
        <v>5279</v>
      </c>
      <c r="F18" s="271">
        <f t="shared" si="0"/>
        <v>758592.29999999993</v>
      </c>
      <c r="G18" s="272">
        <v>4629.8</v>
      </c>
      <c r="H18" s="275">
        <v>236126</v>
      </c>
      <c r="I18" s="270">
        <f>+G18</f>
        <v>4629.8</v>
      </c>
      <c r="J18" s="271">
        <f t="shared" si="4"/>
        <v>247601.704</v>
      </c>
      <c r="K18" s="270">
        <v>95</v>
      </c>
      <c r="L18" s="270">
        <v>95</v>
      </c>
      <c r="M18" s="273">
        <f t="shared" si="1"/>
        <v>19044.650000000001</v>
      </c>
      <c r="N18" s="274">
        <f t="shared" si="2"/>
        <v>755.15880000000004</v>
      </c>
      <c r="O18" s="273">
        <f t="shared" si="3"/>
        <v>19799.808800000003</v>
      </c>
    </row>
    <row r="19" spans="1:15" ht="32.25" customHeight="1">
      <c r="A19" s="278"/>
      <c r="B19" s="262" t="s">
        <v>89</v>
      </c>
      <c r="C19" s="279">
        <f t="shared" ref="C19:K19" si="5">SUM(C7:C18)</f>
        <v>25453</v>
      </c>
      <c r="D19" s="280">
        <f t="shared" si="5"/>
        <v>1472925</v>
      </c>
      <c r="E19" s="279">
        <f t="shared" si="5"/>
        <v>25416</v>
      </c>
      <c r="F19" s="280">
        <f>SUM(F7:F18)</f>
        <v>3652279.1999999993</v>
      </c>
      <c r="G19" s="279">
        <f>SUM(G7:G18)</f>
        <v>48030</v>
      </c>
      <c r="H19" s="280">
        <f>SUM(H7:H18)</f>
        <v>777219.23300000001</v>
      </c>
      <c r="I19" s="279">
        <f>SUM(I7:I18)</f>
        <v>44319.399999999994</v>
      </c>
      <c r="J19" s="280">
        <f>SUM(J7:J18)</f>
        <v>2316594.4099999997</v>
      </c>
      <c r="K19" s="279">
        <f t="shared" si="5"/>
        <v>2369</v>
      </c>
      <c r="L19" s="279">
        <f>SUM(L7:L18)</f>
        <v>2543</v>
      </c>
      <c r="M19" s="280">
        <f>SUM(M7:M18)</f>
        <v>509795.21</v>
      </c>
      <c r="N19" s="281">
        <f>SUM(N7:N18)</f>
        <v>20214.408719999999</v>
      </c>
      <c r="O19" s="280">
        <f>SUM(O7:O18)</f>
        <v>530009.61872000014</v>
      </c>
    </row>
    <row r="20" spans="1:15" ht="21.75" customHeight="1">
      <c r="B20" s="282"/>
      <c r="C20" s="283"/>
      <c r="D20" s="284"/>
      <c r="E20" s="283"/>
      <c r="F20" s="284">
        <f>ROUND(F19/1000,1)</f>
        <v>3652.3</v>
      </c>
      <c r="G20" s="283"/>
      <c r="H20" s="284"/>
      <c r="I20" s="283"/>
      <c r="J20" s="284">
        <f>ROUND(J19/1000,1)</f>
        <v>2316.6</v>
      </c>
      <c r="K20" s="283"/>
      <c r="L20" s="283"/>
      <c r="M20" s="284">
        <f>ROUND(M19/1000,1)</f>
        <v>509.8</v>
      </c>
      <c r="N20" s="284">
        <f t="shared" ref="N20:O20" si="6">ROUND(N19/1000,1)</f>
        <v>20.2</v>
      </c>
      <c r="O20" s="284">
        <f t="shared" si="6"/>
        <v>530</v>
      </c>
    </row>
    <row r="21" spans="1:15" ht="33.75" customHeight="1" thickBot="1">
      <c r="B21" s="510" t="s">
        <v>236</v>
      </c>
      <c r="C21" s="510"/>
      <c r="D21" s="510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>
        <v>499.5</v>
      </c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499.5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3152.8</v>
      </c>
      <c r="G27" s="319" t="s">
        <v>237</v>
      </c>
      <c r="H27" s="317" t="s">
        <v>237</v>
      </c>
      <c r="I27" s="317" t="s">
        <v>237</v>
      </c>
      <c r="J27" s="318">
        <f>J20-J26</f>
        <v>2316.6</v>
      </c>
      <c r="K27" s="319" t="s">
        <v>237</v>
      </c>
      <c r="L27" s="317" t="s">
        <v>237</v>
      </c>
      <c r="M27" s="320">
        <f>M20-M26</f>
        <v>509.8</v>
      </c>
      <c r="N27" s="315" t="s">
        <v>237</v>
      </c>
      <c r="O27" s="318">
        <f>+O20-M26</f>
        <v>530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499.5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6" t="s">
        <v>2</v>
      </c>
      <c r="D30" s="506"/>
      <c r="E30" s="259"/>
      <c r="F30" s="259"/>
      <c r="G30" s="511"/>
      <c r="H30" s="511"/>
      <c r="I30" s="325"/>
      <c r="J30" s="508" t="s">
        <v>334</v>
      </c>
      <c r="K30" s="508"/>
      <c r="M30" s="286"/>
    </row>
    <row r="31" spans="1:15" s="258" customFormat="1">
      <c r="C31" s="326"/>
      <c r="D31" s="326"/>
      <c r="E31" s="327"/>
      <c r="F31" s="327"/>
      <c r="G31" s="509" t="s">
        <v>90</v>
      </c>
      <c r="H31" s="509"/>
      <c r="I31" s="328"/>
      <c r="J31" s="509" t="s">
        <v>108</v>
      </c>
      <c r="K31" s="509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8"/>
      <c r="H32" s="508"/>
      <c r="I32" s="330"/>
      <c r="J32" s="508" t="s">
        <v>333</v>
      </c>
      <c r="K32" s="508"/>
    </row>
    <row r="33" spans="3:13" s="258" customFormat="1">
      <c r="C33" s="285"/>
      <c r="D33" s="285"/>
      <c r="G33" s="509" t="s">
        <v>90</v>
      </c>
      <c r="H33" s="509"/>
      <c r="I33" s="328"/>
      <c r="J33" s="509" t="s">
        <v>108</v>
      </c>
      <c r="K33" s="509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5" t="s">
        <v>205</v>
      </c>
      <c r="J36" s="505"/>
      <c r="K36" s="334"/>
      <c r="L36" s="505" t="s">
        <v>240</v>
      </c>
      <c r="M36" s="505"/>
    </row>
    <row r="37" spans="3:13">
      <c r="C37" s="332"/>
      <c r="D37" s="332"/>
      <c r="E37" s="505" t="s">
        <v>204</v>
      </c>
      <c r="F37" s="505"/>
      <c r="I37" s="505"/>
      <c r="J37" s="505"/>
      <c r="K37" s="334"/>
      <c r="L37" s="505"/>
      <c r="M37" s="505"/>
    </row>
    <row r="38" spans="3:13">
      <c r="C38" s="332"/>
      <c r="D38" s="332"/>
      <c r="E38" s="505"/>
      <c r="F38" s="50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425781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7" t="s">
        <v>66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</row>
    <row r="2" spans="1:18" s="13" customFormat="1" ht="20.25">
      <c r="A2" s="481" t="str">
        <f>+'Ekamut-caxs'!A13</f>
        <v xml:space="preserve">«Երևանի հ․ 79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8" ht="17.25">
      <c r="A3" s="499" t="s">
        <v>252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193"/>
      <c r="Q3" s="193"/>
      <c r="R3" s="193"/>
    </row>
    <row r="4" spans="1:18" ht="16.5">
      <c r="O4" s="207" t="s">
        <v>0</v>
      </c>
    </row>
    <row r="5" spans="1:18" ht="13.5" customHeight="1">
      <c r="A5" s="519" t="s">
        <v>141</v>
      </c>
      <c r="B5" s="519" t="s">
        <v>67</v>
      </c>
      <c r="C5" s="375"/>
      <c r="D5" s="375"/>
      <c r="E5" s="520" t="s">
        <v>278</v>
      </c>
      <c r="F5" s="521"/>
      <c r="G5" s="521"/>
      <c r="H5" s="521"/>
      <c r="I5" s="521"/>
      <c r="J5" s="521"/>
      <c r="K5" s="521"/>
      <c r="L5" s="521"/>
      <c r="M5" s="521"/>
      <c r="N5" s="522"/>
      <c r="O5" s="518" t="s">
        <v>142</v>
      </c>
    </row>
    <row r="6" spans="1:18" ht="106.5" customHeight="1">
      <c r="A6" s="519"/>
      <c r="B6" s="519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8"/>
    </row>
    <row r="7" spans="1:18" ht="27.75" customHeight="1">
      <c r="A7" s="154">
        <v>1</v>
      </c>
      <c r="B7" s="185" t="s">
        <v>189</v>
      </c>
      <c r="C7" s="472">
        <v>48661.7</v>
      </c>
      <c r="D7" s="186">
        <v>5806.6040000000003</v>
      </c>
      <c r="E7" s="186">
        <f>(6162.364-478.4)*2</f>
        <v>11367.928</v>
      </c>
      <c r="F7" s="186">
        <v>0</v>
      </c>
      <c r="G7" s="186">
        <f>IF(F7&gt;0,C15, 0)</f>
        <v>0</v>
      </c>
      <c r="H7" s="186">
        <v>124</v>
      </c>
      <c r="I7" s="249">
        <f>((161.2*1.17)*2)+(150.8*2)</f>
        <v>678.80799999999999</v>
      </c>
      <c r="J7" s="186">
        <v>0</v>
      </c>
      <c r="K7" s="249">
        <f>177.155*2</f>
        <v>354.31</v>
      </c>
      <c r="L7" s="186">
        <v>0</v>
      </c>
      <c r="M7" s="186">
        <v>4929.8912</v>
      </c>
      <c r="N7" s="186">
        <v>0</v>
      </c>
      <c r="O7" s="187">
        <f>ROUND(SUM(C7:N7),1)</f>
        <v>71923.199999999997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f>4*3*2</f>
        <v>24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24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71947.199999999997</v>
      </c>
    </row>
    <row r="10" spans="1:18" s="156" customFormat="1" ht="18.75" customHeight="1">
      <c r="B10" s="257">
        <v>6162.4</v>
      </c>
      <c r="C10" s="158">
        <f>+B10*2</f>
        <v>12324.8</v>
      </c>
      <c r="D10" s="158"/>
      <c r="E10" s="158"/>
      <c r="F10" s="159"/>
      <c r="G10" s="159"/>
      <c r="H10" s="159"/>
      <c r="I10" s="256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4"/>
      <c r="M11" s="514"/>
      <c r="N11" s="514"/>
      <c r="O11" s="167"/>
    </row>
    <row r="12" spans="1:18" s="156" customFormat="1" ht="69" customHeight="1">
      <c r="B12" s="515" t="s">
        <v>197</v>
      </c>
      <c r="C12" s="516"/>
      <c r="D12" s="166"/>
      <c r="E12" s="166"/>
      <c r="H12" s="126"/>
      <c r="I12" s="126"/>
      <c r="J12" s="515" t="s">
        <v>198</v>
      </c>
      <c r="K12" s="516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3"/>
      <c r="F17" s="523"/>
      <c r="G17" s="227"/>
      <c r="H17" s="227"/>
      <c r="I17" s="512" t="str">
        <f>+'Ekamut-caxs'!D78</f>
        <v>Անահիտ Մանուկյան</v>
      </c>
      <c r="J17" s="512"/>
      <c r="K17" s="512"/>
      <c r="L17" s="176"/>
      <c r="M17" s="176"/>
    </row>
    <row r="18" spans="2:13" s="177" customFormat="1" ht="17.25" customHeight="1">
      <c r="B18" s="228"/>
      <c r="C18" s="229"/>
      <c r="D18" s="229"/>
      <c r="E18" s="524" t="s">
        <v>90</v>
      </c>
      <c r="F18" s="524"/>
      <c r="G18" s="230"/>
      <c r="H18" s="231"/>
      <c r="I18" s="513" t="s">
        <v>91</v>
      </c>
      <c r="J18" s="513"/>
      <c r="K18" s="513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3"/>
      <c r="F19" s="523"/>
      <c r="G19" s="233"/>
      <c r="H19" s="233"/>
      <c r="I19" s="512" t="str">
        <f>+'Ekamut-caxs'!D80</f>
        <v>Գայանե Դերտլյան</v>
      </c>
      <c r="J19" s="512"/>
      <c r="K19" s="512"/>
      <c r="L19" s="176"/>
      <c r="M19" s="176"/>
    </row>
    <row r="20" spans="2:13" s="177" customFormat="1" ht="18.75" customHeight="1">
      <c r="B20" s="229"/>
      <c r="C20" s="229"/>
      <c r="D20" s="229"/>
      <c r="E20" s="524" t="s">
        <v>90</v>
      </c>
      <c r="F20" s="524"/>
      <c r="G20" s="230"/>
      <c r="H20" s="231"/>
      <c r="I20" s="513" t="s">
        <v>91</v>
      </c>
      <c r="J20" s="513"/>
      <c r="K20" s="513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D38" sqref="D38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7" t="s">
        <v>66</v>
      </c>
      <c r="B1" s="527"/>
      <c r="C1" s="527"/>
      <c r="D1" s="527"/>
    </row>
    <row r="2" spans="1:4" ht="24.75" customHeight="1">
      <c r="A2" s="528" t="str">
        <f>+'Ekamut-caxs'!A13:D13</f>
        <v xml:space="preserve">«Երևանի հ․ 79 մսուր-մանկապարտեզ» ՀՈԱԿ-ի </v>
      </c>
      <c r="B2" s="528"/>
      <c r="C2" s="528"/>
      <c r="D2" s="528"/>
    </row>
    <row r="3" spans="1:4" ht="39.75" customHeight="1">
      <c r="A3" s="528" t="s">
        <v>276</v>
      </c>
      <c r="B3" s="528"/>
      <c r="C3" s="528"/>
      <c r="D3" s="528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2</v>
      </c>
      <c r="D13" s="339">
        <f>SUM(D14:D18)</f>
        <v>52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27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25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63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32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31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7</v>
      </c>
      <c r="D31" s="339">
        <f>D7+D13+D19+D25</f>
        <v>195</v>
      </c>
    </row>
    <row r="34" spans="2:4" ht="17.25">
      <c r="B34" s="434" t="s">
        <v>2</v>
      </c>
      <c r="C34" s="525" t="str">
        <f>+'Ekamut-caxs'!D78</f>
        <v>Անահիտ Մանուկյան</v>
      </c>
      <c r="D34" s="525"/>
    </row>
    <row r="35" spans="2:4" ht="15.75" customHeight="1">
      <c r="B35" s="435" t="s">
        <v>4</v>
      </c>
      <c r="C35" s="526" t="s">
        <v>5</v>
      </c>
      <c r="D35" s="526"/>
    </row>
    <row r="36" spans="2:4" ht="27" customHeight="1">
      <c r="B36" s="31" t="s">
        <v>6</v>
      </c>
      <c r="C36" s="525" t="str">
        <f>+'Ekamut-caxs'!D80</f>
        <v>Գայանե Դերտլյան</v>
      </c>
      <c r="D36" s="525"/>
    </row>
    <row r="37" spans="2:4">
      <c r="C37" s="526" t="s">
        <v>5</v>
      </c>
      <c r="D37" s="526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38" sqref="D38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6" t="s">
        <v>66</v>
      </c>
      <c r="B1" s="496"/>
      <c r="C1" s="496"/>
      <c r="D1" s="496"/>
      <c r="E1" s="496"/>
    </row>
    <row r="2" spans="1:13" ht="23.25" customHeight="1">
      <c r="A2" s="499" t="str">
        <f>+'Ekamut-caxs'!A13</f>
        <v xml:space="preserve">«Երևանի հ․ 79 մսուր-մանկապարտեզ» ՀՈԱԿ-ի </v>
      </c>
      <c r="B2" s="499"/>
      <c r="C2" s="499"/>
      <c r="D2" s="499"/>
      <c r="E2" s="499"/>
    </row>
    <row r="3" spans="1:13" ht="28.5" customHeight="1">
      <c r="A3" s="499" t="s">
        <v>273</v>
      </c>
      <c r="B3" s="499"/>
      <c r="C3" s="499"/>
      <c r="D3" s="499"/>
      <c r="E3" s="499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f>68714+8572</f>
        <v>77286</v>
      </c>
      <c r="D8" s="130">
        <f>3786+130</f>
        <v>3916</v>
      </c>
      <c r="E8" s="130">
        <v>13204.5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8676.5</v>
      </c>
      <c r="D9" s="130">
        <v>335</v>
      </c>
      <c r="E9" s="130">
        <v>1529.92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>
        <v>8676.5</v>
      </c>
      <c r="D10" s="451">
        <v>335</v>
      </c>
      <c r="E10" s="452">
        <f>+M10</f>
        <v>2047.5</v>
      </c>
      <c r="F10" s="357">
        <v>11</v>
      </c>
      <c r="G10" s="358">
        <v>195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2047.5</v>
      </c>
    </row>
    <row r="11" spans="1:13" s="362" customFormat="1" ht="35.25" customHeight="1" thickBot="1">
      <c r="A11" s="354">
        <v>4</v>
      </c>
      <c r="B11" s="355" t="s">
        <v>272</v>
      </c>
      <c r="C11" s="356">
        <v>8676.5</v>
      </c>
      <c r="D11" s="451">
        <v>335</v>
      </c>
      <c r="E11" s="452">
        <f>+M11</f>
        <v>2047.5</v>
      </c>
      <c r="F11" s="357">
        <v>12</v>
      </c>
      <c r="G11" s="363">
        <v>195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2047.5</v>
      </c>
    </row>
    <row r="12" spans="1:13" s="83" customFormat="1" ht="31.5" customHeight="1">
      <c r="A12" s="121"/>
      <c r="B12" s="366" t="s">
        <v>268</v>
      </c>
      <c r="C12" s="367">
        <f>ROUND(SUM(C8:C11),1)</f>
        <v>103315.5</v>
      </c>
      <c r="D12" s="367">
        <f>ROUND(SUM(D8:D11),1)</f>
        <v>4921</v>
      </c>
      <c r="E12" s="367">
        <f>ROUND(SUM(E8:E11),1)</f>
        <v>18829.400000000001</v>
      </c>
    </row>
    <row r="14" spans="1:13" ht="51" customHeight="1">
      <c r="B14" s="531" t="s">
        <v>269</v>
      </c>
      <c r="C14" s="531"/>
      <c r="D14" s="531"/>
      <c r="E14" s="531"/>
    </row>
    <row r="19" spans="2:5" ht="20.25" customHeight="1">
      <c r="B19" s="76" t="s">
        <v>2</v>
      </c>
      <c r="C19" s="76"/>
      <c r="D19" s="529" t="str">
        <f>+'Ekamut-caxs'!D78</f>
        <v>Անահիտ Մանուկյան</v>
      </c>
      <c r="E19" s="529"/>
    </row>
    <row r="20" spans="2:5" ht="18.75" customHeight="1">
      <c r="B20" s="76" t="s">
        <v>4</v>
      </c>
      <c r="D20" s="530" t="s">
        <v>5</v>
      </c>
      <c r="E20" s="530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9" t="str">
        <f>+'Ekamut-caxs'!D80</f>
        <v>Գայանե Դերտլյան</v>
      </c>
      <c r="E22" s="529"/>
    </row>
    <row r="23" spans="2:5" ht="23.25" customHeight="1">
      <c r="D23" s="530" t="s">
        <v>5</v>
      </c>
      <c r="E23" s="530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D38" sqref="D38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4" t="s">
        <v>66</v>
      </c>
      <c r="B1" s="534"/>
      <c r="C1" s="534"/>
      <c r="D1" s="534"/>
      <c r="E1" s="534"/>
      <c r="F1" s="534"/>
    </row>
    <row r="2" spans="1:8" ht="23.25" customHeight="1">
      <c r="A2" s="497" t="str">
        <f>+'Ekamut-caxs'!A13</f>
        <v xml:space="preserve">«Երևանի հ․ 79 մսուր-մանկապարտեզ» ՀՈԱԿ-ի </v>
      </c>
      <c r="B2" s="497"/>
      <c r="C2" s="497"/>
      <c r="D2" s="497"/>
      <c r="E2" s="497"/>
      <c r="F2" s="497"/>
    </row>
    <row r="3" spans="1:8" ht="40.5" customHeight="1">
      <c r="A3" s="497" t="s">
        <v>314</v>
      </c>
      <c r="B3" s="497"/>
      <c r="C3" s="497"/>
      <c r="D3" s="497"/>
      <c r="E3" s="497"/>
      <c r="F3" s="497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>
        <v>67.400000000000006</v>
      </c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>
        <v>1520</v>
      </c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3</v>
      </c>
      <c r="D14" s="130">
        <v>161.19999999999999</v>
      </c>
      <c r="E14" s="450">
        <f>IF(IF((C17+C18)-SUM(E8:E13)&gt;0,(C17+C18)-SUM(E8:E13),0)&lt;=161.2*2*9,IF((C17+C18)-SUM(E8:E13)&gt;0,(C17+C18)-SUM(E8:E13),0), 161.2*2*9)</f>
        <v>1500</v>
      </c>
      <c r="F14" s="130">
        <f>2449.35+(483.6*3)</f>
        <v>3900.15</v>
      </c>
      <c r="G14" s="465">
        <v>3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3</v>
      </c>
      <c r="D15" s="443">
        <f t="shared" si="2"/>
        <v>161.19999999999999</v>
      </c>
      <c r="E15" s="443">
        <f t="shared" si="2"/>
        <v>1500</v>
      </c>
      <c r="F15" s="443">
        <f t="shared" si="2"/>
        <v>5487.55</v>
      </c>
      <c r="G15" s="27">
        <f>+C17+C18-E15</f>
        <v>0</v>
      </c>
    </row>
    <row r="17" spans="2:6" ht="28.5">
      <c r="B17" s="444" t="s">
        <v>315</v>
      </c>
      <c r="C17" s="445">
        <v>1500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2" t="str">
        <f>+'Ekamut-caxs'!D78</f>
        <v>Անահիտ Մանուկյան</v>
      </c>
      <c r="E21" s="532"/>
      <c r="F21" s="532"/>
    </row>
    <row r="22" spans="2:6" ht="18.75" customHeight="1">
      <c r="B22" s="13" t="s">
        <v>4</v>
      </c>
      <c r="D22" s="533" t="s">
        <v>5</v>
      </c>
      <c r="E22" s="533"/>
      <c r="F22" s="533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2" t="str">
        <f>+'Ekamut-caxs'!D80</f>
        <v>Գայանե Դերտլյան</v>
      </c>
      <c r="E24" s="532"/>
      <c r="F24" s="532"/>
    </row>
    <row r="25" spans="2:6" ht="23.25" customHeight="1">
      <c r="D25" s="533" t="s">
        <v>5</v>
      </c>
      <c r="E25" s="533"/>
      <c r="F25" s="533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https://mul2.yerevan.am/tasks/1972414/oneclick?token=dfaeb9141ea26167e1c391ad4438eb8c</cp:keywords>
  <cp:lastModifiedBy>Lusine Petrosyan</cp:lastModifiedBy>
  <cp:lastPrinted>2024-11-06T11:52:59Z</cp:lastPrinted>
  <dcterms:created xsi:type="dcterms:W3CDTF">1996-10-14T23:33:28Z</dcterms:created>
  <dcterms:modified xsi:type="dcterms:W3CDTF">2024-12-29T18:59:00Z</dcterms:modified>
</cp:coreProperties>
</file>