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DC3430D-6E53-43F6-A98B-52C0F6A346F6}" xr6:coauthVersionLast="47" xr6:coauthVersionMax="47" xr10:uidLastSave="{00000000-0000-0000-0000-000000000000}"/>
  <bookViews>
    <workbookView xWindow="-120" yWindow="-120" windowWidth="29040" windowHeight="15720" tabRatio="941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I18" i="20"/>
  <c r="A42" i="7"/>
  <c r="A30" i="7"/>
  <c r="A34" i="7" s="1"/>
  <c r="A41" i="19"/>
  <c r="A29" i="19"/>
  <c r="A24" i="19"/>
  <c r="A26" i="19" s="1"/>
  <c r="D7" i="11" l="1"/>
  <c r="D73" i="19"/>
  <c r="D70" i="19"/>
  <c r="D68" i="19"/>
  <c r="D67" i="19"/>
  <c r="D65" i="19"/>
  <c r="D64" i="19"/>
  <c r="D63" i="19"/>
  <c r="D58" i="19"/>
  <c r="D56" i="19"/>
  <c r="D52" i="19"/>
  <c r="D50" i="19"/>
  <c r="D49" i="19"/>
  <c r="D48" i="19"/>
  <c r="D47" i="19"/>
  <c r="D45" i="19"/>
  <c r="D44" i="19"/>
  <c r="D32" i="19"/>
  <c r="D30" i="19"/>
  <c r="D23" i="19"/>
  <c r="D22" i="19"/>
  <c r="D19" i="19"/>
  <c r="C98" i="7" l="1"/>
  <c r="C96" i="7"/>
  <c r="E8" i="11"/>
  <c r="J16" i="20"/>
  <c r="E7" i="11" l="1"/>
  <c r="C7" i="10" l="1"/>
  <c r="B14" i="9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14" i="22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5" i="19" s="1"/>
  <c r="M11" i="21"/>
  <c r="E11" i="21" s="1"/>
  <c r="M10" i="21"/>
  <c r="E10" i="21" s="1"/>
  <c r="E12" i="21" l="1"/>
  <c r="L18" i="20"/>
  <c r="L17" i="20"/>
  <c r="I17" i="20"/>
  <c r="E18" i="20"/>
  <c r="F18" i="20" s="1"/>
  <c r="E17" i="20"/>
  <c r="F17" i="20" s="1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4" i="9" s="1"/>
  <c r="E14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25" i="19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1" i="7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7" i="19"/>
  <c r="A40" i="19"/>
  <c r="A28" i="19" l="1"/>
  <c r="A32" i="7"/>
  <c r="A33" i="7" s="1"/>
  <c r="A35" i="7" s="1"/>
  <c r="A19" i="9"/>
  <c r="A20" i="9" s="1"/>
  <c r="A21" i="9" s="1"/>
  <c r="A22" i="9" s="1"/>
  <c r="A23" i="9" s="1"/>
  <c r="A18" i="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3" i="7"/>
  <c r="A44" i="7" s="1"/>
  <c r="A45" i="7" s="1"/>
  <c r="A46" i="7" s="1"/>
  <c r="A42" i="19"/>
  <c r="A43" i="19" s="1"/>
  <c r="A44" i="19" s="1"/>
  <c r="A45" i="19" s="1"/>
  <c r="A46" i="19" s="1"/>
  <c r="A32" i="19" l="1"/>
  <c r="A33" i="19" s="1"/>
  <c r="A30" i="19"/>
  <c r="A31" i="19" s="1"/>
  <c r="A47" i="7"/>
  <c r="A51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48" i="7" l="1"/>
  <c r="A49" i="7" s="1"/>
  <c r="A50" i="7" s="1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2" i="7"/>
  <c r="A53" i="7" s="1"/>
  <c r="B27" i="10"/>
  <c r="A54" i="7" l="1"/>
  <c r="A55" i="7" s="1"/>
  <c r="A56" i="7" s="1"/>
  <c r="A57" i="7"/>
  <c r="A59" i="7" s="1"/>
  <c r="A61" i="7" s="1"/>
  <c r="A64" i="7" s="1"/>
  <c r="A53" i="19"/>
  <c r="A54" i="19" s="1"/>
  <c r="A55" i="19" s="1"/>
  <c r="A56" i="19"/>
  <c r="A58" i="19" s="1"/>
  <c r="A60" i="19" s="1"/>
  <c r="A63" i="19" s="1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2" i="19" s="1"/>
  <c r="A64" i="19" s="1"/>
  <c r="A65" i="19" s="1"/>
  <c r="B27" i="9"/>
  <c r="A58" i="7" l="1"/>
  <c r="A60" i="7" s="1"/>
  <c r="A62" i="7" s="1"/>
  <c r="A63" i="7" s="1"/>
  <c r="A65" i="7" s="1"/>
  <c r="A66" i="7" s="1"/>
  <c r="A66" i="19"/>
  <c r="A67" i="19"/>
  <c r="A68" i="19" s="1"/>
  <c r="A57" i="19"/>
  <c r="A59" i="19" s="1"/>
  <c r="A64" i="10"/>
  <c r="A65" i="10" s="1"/>
  <c r="A67" i="7" l="1"/>
  <c r="A68" i="7"/>
  <c r="A69" i="19"/>
  <c r="A70" i="19"/>
  <c r="A72" i="19" s="1"/>
  <c r="A71" i="19"/>
  <c r="C28" i="7"/>
  <c r="A69" i="7" l="1"/>
  <c r="D15" i="10"/>
  <c r="C25" i="7"/>
  <c r="A73" i="19"/>
  <c r="A74" i="19"/>
  <c r="F5" i="10"/>
  <c r="C67" i="7"/>
  <c r="A70" i="7" l="1"/>
  <c r="A71" i="7"/>
  <c r="E15" i="10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A77" i="7" l="1"/>
  <c r="A78" i="7" s="1"/>
  <c r="A72" i="7"/>
  <c r="A73" i="7" s="1"/>
  <c r="A74" i="7" s="1"/>
  <c r="A75" i="7" s="1"/>
  <c r="A76" i="7" s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<sst xmlns="http://schemas.openxmlformats.org/spreadsheetml/2006/main" count="574" uniqueCount="332">
  <si>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</si>
  <si>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</si>
  <si>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</si>
  <si>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</si>
  <si>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</si>
  <si>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</si>
  <si>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</si>
  <si>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</si>
  <si>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</si>
  <si>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</si>
  <si>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</si>
  <si>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</si>
  <si>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</si>
  <si>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</si>
  <si>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</si>
  <si>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</si>
  <si>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</si>
  <si>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</si>
  <si>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</si>
  <si>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</si>
  <si>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</si>
  <si>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</si>
  <si>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</si>
  <si>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</si>
  <si>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</si>
  <si>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</si>
  <si>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</si>
  <si>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</si>
  <si>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</si>
  <si>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</si>
  <si>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</si>
  <si>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</si>
  <si>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</si>
  <si>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</si>
  <si>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</si>
  <si>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</si>
  <si>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</si>
  <si>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</si>
  <si>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</si>
  <si>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</si>
  <si>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</si>
  <si>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</si>
  <si>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</si>
  <si>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</si>
  <si>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</si>
  <si>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</si>
  <si>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</si>
  <si>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</si>
  <si>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</si>
  <si>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</si>
  <si>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</si>
  <si>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</si>
  <si>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</si>
  <si>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</si>
  <si>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</si>
  <si>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</si>
  <si>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</si>
  <si>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</si>
  <si>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</si>
  <si>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</si>
  <si>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</si>
  <si>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</si>
  <si>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</si>
  <si>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</si>
  <si>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</si>
  <si>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</si>
  <si>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</si>
  <si>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</si>
  <si>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</si>
  <si>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</si>
  <si>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</si>
  <si>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</si>
  <si>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</si>
  <si>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</si>
  <si>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</si>
  <si>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</si>
  <si>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</si>
  <si>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</si>
  <si>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</si>
  <si>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</si>
  <si>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</si>
  <si>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</si>
  <si>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</si>
  <si>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</si>
  <si>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</si>
  <si>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</si>
  <si>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</si>
  <si>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</si>
  <si>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</si>
  <si>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</si>
  <si>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</si>
  <si>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</si>
  <si>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</si>
  <si>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</si>
  <si>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</si>
  <si>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</si>
  <si>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</si>
  <si>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</si>
  <si>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</si>
  <si>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</si>
  <si>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</si>
  <si>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</si>
  <si>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</si>
  <si>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</si>
  <si>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</si>
  <si>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</si>
  <si>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</si>
  <si>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</si>
  <si>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</si>
  <si>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</si>
  <si>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</si>
  <si>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</si>
  <si>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</si>
  <si>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</si>
  <si>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</si>
  <si>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</si>
  <si>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</si>
  <si>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</si>
  <si>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</si>
  <si>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</si>
  <si>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</si>
  <si>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</si>
  <si>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</si>
  <si>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</si>
  <si>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</si>
  <si>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</si>
  <si>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</si>
  <si>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</si>
  <si>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</si>
  <si>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</si>
  <si>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</si>
  <si>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</si>
  <si>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</si>
  <si>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</si>
  <si>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</si>
  <si>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</si>
  <si>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</si>
  <si>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</si>
  <si>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</si>
  <si>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</si>
  <si>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</si>
  <si>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</si>
  <si>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</si>
  <si>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</si>
  <si>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</si>
  <si>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</si>
  <si>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</si>
  <si>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</si>
  <si>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</si>
  <si>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</si>
  <si>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</si>
  <si>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</si>
  <si>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</si>
  <si>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</si>
  <si>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</si>
  <si>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</si>
  <si>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</si>
  <si>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</si>
  <si>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</si>
  <si>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</si>
  <si>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</si>
  <si>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</si>
  <si>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</si>
  <si>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</si>
  <si>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</si>
  <si>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</si>
  <si>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</si>
  <si>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</si>
  <si>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</si>
  <si>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</si>
  <si>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</si>
  <si>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</si>
  <si>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</si>
  <si>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</si>
  <si>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</si>
  <si>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</si>
  <si>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</si>
  <si>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</si>
  <si>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</si>
  <si>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</si>
  <si>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</si>
  <si>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</si>
  <si>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</si>
  <si>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</si>
  <si>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</si>
  <si>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</si>
  <si>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</si>
  <si>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</si>
  <si>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</si>
  <si>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</si>
  <si>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</si>
  <si>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</si>
  <si>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</si>
  <si>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</si>
  <si>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</si>
  <si>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</si>
  <si>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</si>
  <si>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</si>
  <si>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</si>
  <si>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</si>
  <si>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</si>
  <si>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</si>
  <si>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</si>
  <si>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</si>
  <si>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</si>
  <si>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</si>
  <si>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</si>
  <si>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</si>
  <si>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</si>
  <si>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</si>
  <si>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</si>
  <si>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</si>
  <si>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</si>
  <si>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</si>
  <si>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</si>
  <si>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</si>
  <si>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</si>
  <si>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</si>
  <si>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</si>
  <si>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</si>
  <si>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</si>
  <si>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</si>
  <si>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</si>
  <si>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</si>
  <si>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</si>
  <si>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</si>
  <si>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</si>
  <si>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</si>
  <si>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</si>
  <si>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</si>
  <si>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</si>
  <si>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</si>
  <si>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</si>
  <si>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</si>
  <si>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</si>
  <si>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</si>
  <si>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</si>
  <si>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</si>
  <si>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</si>
  <si>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</si>
  <si>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</si>
  <si>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</si>
  <si>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</si>
  <si>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</si>
  <si>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</si>
  <si>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</si>
  <si>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</si>
  <si>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</si>
  <si>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</si>
  <si>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</si>
  <si>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</si>
  <si>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</si>
  <si>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</si>
  <si>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</si>
  <si>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</si>
  <si>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</si>
  <si>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</si>
  <si>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</si>
  <si>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</si>
  <si>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</si>
  <si>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</si>
  <si>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</si>
  <si>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</si>
  <si>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</si>
  <si>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</si>
  <si>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</si>
  <si>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</si>
  <si>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</si>
  <si>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</si>
  <si>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</si>
  <si>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</si>
  <si>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</si>
  <si>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</si>
  <si>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</si>
  <si>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</si>
  <si>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</si>
  <si>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</si>
  <si>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</si>
  <si>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</si>
  <si>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</si>
  <si>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</si>
  <si>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</si>
  <si>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</si>
  <si>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</si>
  <si>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</si>
  <si>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</si>
  <si>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</si>
  <si>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</si>
  <si>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</si>
  <si>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</si>
  <si>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</si>
  <si>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</si>
  <si>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</si>
  <si>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</si>
  <si>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</si>
  <si>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</si>
  <si>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</si>
  <si>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</si>
  <si>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</si>
  <si>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</si>
  <si>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</si>
  <si>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</si>
  <si>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</si>
  <si>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</si>
  <si>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</si>
  <si>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</si>
  <si>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</si>
  <si>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</si>
  <si>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</si>
  <si>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</si>
  <si>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</si>
  <si>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</si>
  <si>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</si>
  <si>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</si>
  <si>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</si>
  <si>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</si>
  <si>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</si>
  <si>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</si>
  <si>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</si>
  <si>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</si>
  <si>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</si>
  <si>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</si>
  <si>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</si>
  <si>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</si>
  <si>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</si>
  <si>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</si>
  <si>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</si>
  <si>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77 մսուր-մանկապարտեզ» ՀՈԱԿ-ի </t>
  </si>
  <si>
    <t>Արխիվացման ծառայության գծով</t>
  </si>
  <si>
    <t>Գոհար Թորոսյան</t>
  </si>
  <si>
    <t>Գայանե Դերտլյան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</si>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</sst>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3" fontId="45" fillId="0" borderId="10" xfId="65" applyNumberFormat="1" applyFont="1" applyBorder="1" applyAlignment="1" applyProtection="1">
      <alignment horizontal="center" vertical="center" wrapText="1"/>
      <protection locked="0"/>
    </xf>
    <xf numFmtId="3" fontId="45" fillId="0" borderId="10" xfId="65" applyNumberFormat="1" applyFont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left"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3ACAAUABNAAAAAAAAAAAAAAAAAAAAAAAAAAAAAAAAAAAAAAAAAAAAAAAAAAAAAAAAAAAAAAAAAAAAAAAAAAAAAAAAAAAAAAAAAAAAAAAAAAAAAAAAAAAAAAAAAAAAAADoBwwAAAAdABYAOQ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3NTRaMCMGCSqGSIb3DQEJBDEWBBQ8eCkYalzhycs9DInquZAjTv0quzArBgsqhkiG9w0BCRACDDEcMBowGDAWBBRE5xMFRVajmd/v2Zzf5CvSbEm8HjANBgkqhkiG9w0BAQEFAASCAQC1lDJiWYYv/QSyCQxjv072Z9FezezSTN/oyty7V+UEGmIFbYkHyTWYKVWKtHatnPQ2EX8CFGcju0tMFHbVW2Ve/rcpvyFiOZlfLdL45pljEOLBD2ZteT286+51CZWRJPbj/3YBf8c3gDpxGZ3XjErtShHvqSVT7TDK4WQZsSWmRcgLt/TSzskdGK/fruZxUBcnC6t+7ce5Bg1JPnm9z746VFWwCEmAMudr9jzuvqFZPAsk5tbrwFLp4+g1WD3V2UZYvaEQNsu4lAmFo4npcjDkMZKCTW6vpQDcN75ZPbyLH7cZaAnFoaX22EQs6a6i/JG4pz1E+5ULdv0PBLboQ4Z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3ACAAUABNAAAAAAAAAAAAAAAAAAAAAAAAAAAAAAAAAAAAAAAAAAAAAAAAAAAAAAAAAAAAAAAAAAAAAAAAAAAAAAAAAAAAAAAAAAAAAAAAAAAAAAAAAAAAAAAAAAAAAADoBwwAAAAdABYAO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3NTZaMCMGCSqGSIb3DQEJBDEWBBSh356l4tpx/xG6r15mUP0ITpdIzzArBgsqhkiG9w0BCRACDDEcMBowGDAWBBRE5xMFRVajmd/v2Zzf5CvSbEm8HjANBgkqhkiG9w0BAQEFAASCAQBQA0bUq2AFFPiBCy/C3ZSwjB5drajJzgNsWI0uzZRJ06YpLrkKu5rGOPBhEym4CCdOw96WjT/b7hls15KUz7y1RsJb1Y/R9Yoeavz2JlGipa1Uzv4MPJQHEIuiODbj9G9yCmLBMv0mYeZ0aeoAcexaxY4PoJFlDBIfZv5aFN9sWgx3hq9yxTrxKn2LX3UxGL4MIOWkiQCgdTc3AbuH3qY6brG8nD+PmbU3skRLma43lg/+pW3CoJbvx1R+jEsJhGUX+foE56WfQwJ915ptN5zCVvpnIacpTb6H9ZgmGHRn/02w8Fkde/CMkrMA8eW6rYphLsqP5bVBlmxjbe2c252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B7E42B2-7518-F002-1192-408EC90170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91406187-D57E-6CF1-0C58-55D8FDF0A9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4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239"/>
      <c r="D1" s="453" t="s">
        <v>183</v>
      </c>
      <c r="E1" s="455">
        <v>141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143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6" t="s">
        <v>39</v>
      </c>
      <c r="B12" s="476"/>
      <c r="C12" s="476"/>
      <c r="D12" s="476"/>
      <c r="E12" s="476"/>
      <c r="F12" s="385"/>
    </row>
    <row r="13" spans="1:10" ht="20.45" customHeight="1">
      <c r="A13" s="477" t="s">
        <v>327</v>
      </c>
      <c r="B13" s="477"/>
      <c r="C13" s="477"/>
      <c r="D13" s="477"/>
      <c r="E13" s="477"/>
      <c r="F13" s="377" t="s">
        <v>194</v>
      </c>
    </row>
    <row r="14" spans="1:10" ht="18.75" customHeight="1">
      <c r="A14" s="478" t="s">
        <v>321</v>
      </c>
      <c r="B14" s="478"/>
      <c r="C14" s="478"/>
      <c r="D14" s="478"/>
      <c r="E14" s="478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49255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f>+'Ekamutneri hamematakan'!C9</f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hidden="1" customHeight="1">
      <c r="A21" s="61">
        <f>+A18+1</f>
        <v>3</v>
      </c>
      <c r="B21" s="13" t="s">
        <v>221</v>
      </c>
      <c r="C21" s="403"/>
      <c r="D21" s="410">
        <f>+D22+D23</f>
        <v>0</v>
      </c>
      <c r="E21" s="241"/>
      <c r="F21" s="149"/>
    </row>
    <row r="22" spans="1:6" s="382" customFormat="1" hidden="1">
      <c r="A22" s="378">
        <f>+A21+0.1</f>
        <v>3.1</v>
      </c>
      <c r="B22" s="379" t="s">
        <v>222</v>
      </c>
      <c r="C22" s="379"/>
      <c r="D22" s="380">
        <f>+'Ekamutneri hamematakan'!C12</f>
        <v>0</v>
      </c>
      <c r="E22" s="381"/>
      <c r="F22" s="383"/>
    </row>
    <row r="23" spans="1:6" s="382" customFormat="1" hidden="1">
      <c r="A23" s="378">
        <f>+A22+0.1</f>
        <v>3.2</v>
      </c>
      <c r="B23" s="379" t="s">
        <v>223</v>
      </c>
      <c r="C23" s="379"/>
      <c r="D23" s="380">
        <f>+'Ekamutneri hamematakan'!C13</f>
        <v>0</v>
      </c>
      <c r="E23" s="381"/>
      <c r="F23" s="383"/>
    </row>
    <row r="24" spans="1:6" ht="18.75" customHeight="1">
      <c r="A24" s="61">
        <f>+A18+1</f>
        <v>3</v>
      </c>
      <c r="B24" s="13" t="s">
        <v>224</v>
      </c>
      <c r="C24" s="403"/>
      <c r="D24" s="410">
        <f>+'Komunal '!N20</f>
        <v>2.9</v>
      </c>
      <c r="E24" s="241"/>
      <c r="F24" s="149"/>
    </row>
    <row r="25" spans="1:6" ht="18.75" hidden="1" customHeight="1">
      <c r="A25" s="61">
        <f>+A24+1</f>
        <v>4</v>
      </c>
      <c r="B25" s="13" t="s">
        <v>8</v>
      </c>
      <c r="C25" s="403"/>
      <c r="D25" s="237">
        <f>+'Snund ev finans. pastaci'!D12</f>
        <v>0</v>
      </c>
      <c r="E25" s="241"/>
      <c r="F25" s="149"/>
    </row>
    <row r="26" spans="1:6" ht="18.75" customHeight="1">
      <c r="A26" s="61">
        <f>+A24+1</f>
        <v>4</v>
      </c>
      <c r="B26" s="13" t="s">
        <v>59</v>
      </c>
      <c r="C26" s="403"/>
      <c r="D26" s="410">
        <f>+'Komunal '!M28</f>
        <v>199.1</v>
      </c>
      <c r="E26" s="241"/>
      <c r="F26" s="149"/>
    </row>
    <row r="27" spans="1:6" ht="18.75" hidden="1" customHeight="1">
      <c r="A27" s="61">
        <f t="shared" ref="A27" si="0">+A26+1</f>
        <v>5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6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f>+A26+1</f>
        <v>5</v>
      </c>
      <c r="B29" s="13" t="s">
        <v>120</v>
      </c>
      <c r="C29" s="403"/>
      <c r="D29" s="410">
        <f>SUM(D30:D31)</f>
        <v>4282.2</v>
      </c>
      <c r="E29" s="241"/>
      <c r="F29" s="149"/>
    </row>
    <row r="30" spans="1:6" s="382" customFormat="1">
      <c r="A30" s="378">
        <f>+A29+0.1</f>
        <v>5.0999999999999996</v>
      </c>
      <c r="B30" s="379" t="s">
        <v>69</v>
      </c>
      <c r="C30" s="379"/>
      <c r="D30" s="412">
        <f>+'Ekamutneri hamematakan'!C20</f>
        <v>4282.2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70</v>
      </c>
      <c r="C31" s="379"/>
      <c r="D31" s="380"/>
      <c r="E31" s="381"/>
      <c r="F31" s="383"/>
    </row>
    <row r="32" spans="1:6" ht="18.75" customHeight="1">
      <c r="A32" s="61">
        <f>+A29+1</f>
        <v>6</v>
      </c>
      <c r="B32" s="13" t="s">
        <v>9</v>
      </c>
      <c r="C32" s="403"/>
      <c r="D32" s="237">
        <f>+'Ekamutneri hamematakan'!C22</f>
        <v>5</v>
      </c>
      <c r="E32" s="241"/>
      <c r="F32" s="149" t="s">
        <v>323</v>
      </c>
    </row>
    <row r="33" spans="1:14" ht="18.75" hidden="1" customHeight="1">
      <c r="A33" s="61">
        <f>+A32+1</f>
        <v>7</v>
      </c>
      <c r="B33" s="13" t="s">
        <v>283</v>
      </c>
      <c r="C33" s="403"/>
      <c r="D33" s="237"/>
      <c r="E33" s="241"/>
      <c r="F33" s="149" t="s">
        <v>190</v>
      </c>
    </row>
    <row r="34" spans="1:14" ht="24" customHeight="1">
      <c r="A34" s="52"/>
      <c r="B34" s="84" t="s">
        <v>26</v>
      </c>
      <c r="C34" s="406"/>
      <c r="D34" s="411">
        <f>SUM(D17:D18,D21,D24:D29,D32:D33)</f>
        <v>53816.2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331</v>
      </c>
      <c r="C37" s="403"/>
      <c r="D37" s="410">
        <f>+Ashkhatavardz!O9</f>
        <v>44993.2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>
        <v>0</v>
      </c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644</v>
      </c>
      <c r="E39" s="381"/>
      <c r="F39" s="383"/>
      <c r="G39" s="382" t="s">
        <v>215</v>
      </c>
    </row>
    <row r="40" spans="1:14" ht="18.75" hidden="1" customHeight="1">
      <c r="A40" s="61">
        <f>+A37+1</f>
        <v>2</v>
      </c>
      <c r="B40" s="13" t="s">
        <v>13</v>
      </c>
      <c r="C40" s="403"/>
      <c r="D40" s="410">
        <v>0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 ht="18.75" customHeight="1">
      <c r="A41" s="61">
        <f>+A37+1</f>
        <v>2</v>
      </c>
      <c r="B41" s="13" t="s">
        <v>12</v>
      </c>
      <c r="C41" s="403"/>
      <c r="D41" s="410">
        <f>+'Komunal '!F27</f>
        <v>776.6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 ht="18.75" customHeight="1">
      <c r="A42" s="61">
        <f t="shared" ref="A42:A46" si="1">+A41+1</f>
        <v>3</v>
      </c>
      <c r="B42" s="13" t="s">
        <v>11</v>
      </c>
      <c r="C42" s="403"/>
      <c r="D42" s="410">
        <f>+'Komunal '!J27</f>
        <v>655.1</v>
      </c>
      <c r="E42" s="241"/>
      <c r="F42" s="237">
        <f>+D42-'Komunal '!J27</f>
        <v>0</v>
      </c>
      <c r="L42" s="84">
        <f>+L41+L40*0.8</f>
        <v>0</v>
      </c>
    </row>
    <row r="43" spans="1:14" ht="18.75" customHeight="1">
      <c r="A43" s="61">
        <f t="shared" si="1"/>
        <v>4</v>
      </c>
      <c r="B43" s="13" t="s">
        <v>14</v>
      </c>
      <c r="C43" s="403"/>
      <c r="D43" s="410">
        <f>+'Komunal '!O27</f>
        <v>76.400000000000006</v>
      </c>
      <c r="E43" s="241"/>
      <c r="F43" s="237">
        <f>+D43-'Komunal '!O27</f>
        <v>0</v>
      </c>
    </row>
    <row r="44" spans="1:14" ht="18.75" customHeight="1">
      <c r="A44" s="61">
        <f t="shared" si="1"/>
        <v>5</v>
      </c>
      <c r="B44" s="13" t="s">
        <v>15</v>
      </c>
      <c r="C44" s="403"/>
      <c r="D44" s="237">
        <f>+'Ekamutneri hamematakan'!C32</f>
        <v>80.3</v>
      </c>
      <c r="E44" s="241"/>
      <c r="F44" s="149"/>
    </row>
    <row r="45" spans="1:14" ht="18.75" customHeight="1">
      <c r="A45" s="61">
        <f t="shared" si="1"/>
        <v>6</v>
      </c>
      <c r="B45" s="13" t="s">
        <v>16</v>
      </c>
      <c r="C45" s="403"/>
      <c r="D45" s="237">
        <f>+'Ekamutneri hamematakan'!C33</f>
        <v>60</v>
      </c>
      <c r="E45" s="241"/>
      <c r="F45" s="149"/>
    </row>
    <row r="46" spans="1:14" ht="18.75" customHeight="1">
      <c r="A46" s="61">
        <f t="shared" si="1"/>
        <v>7</v>
      </c>
      <c r="B46" s="13" t="s">
        <v>17</v>
      </c>
      <c r="C46" s="403"/>
      <c r="D46" s="410">
        <f>SUM(D47:D49)</f>
        <v>177.6</v>
      </c>
      <c r="E46" s="241"/>
      <c r="F46" s="149"/>
    </row>
    <row r="47" spans="1:14" s="382" customFormat="1">
      <c r="A47" s="378">
        <f>+A46+0.1</f>
        <v>7.1</v>
      </c>
      <c r="B47" s="379" t="s">
        <v>18</v>
      </c>
      <c r="C47" s="379"/>
      <c r="D47" s="380">
        <f>+'Ekamutneri hamematakan'!C35</f>
        <v>57.6</v>
      </c>
      <c r="E47" s="381"/>
      <c r="F47" s="383"/>
    </row>
    <row r="48" spans="1:14" s="382" customFormat="1">
      <c r="A48" s="378">
        <f>+A47+0.1</f>
        <v>7.1999999999999993</v>
      </c>
      <c r="B48" s="379" t="s">
        <v>19</v>
      </c>
      <c r="C48" s="379"/>
      <c r="D48" s="380">
        <f>+'Ekamutneri hamematakan'!C36</f>
        <v>62.4</v>
      </c>
      <c r="E48" s="381"/>
      <c r="F48" s="383"/>
    </row>
    <row r="49" spans="1:11" s="382" customFormat="1">
      <c r="A49" s="378">
        <f>+A48+0.1</f>
        <v>7.2999999999999989</v>
      </c>
      <c r="B49" s="379" t="s">
        <v>20</v>
      </c>
      <c r="C49" s="379"/>
      <c r="D49" s="380">
        <f>+'Ekamutneri hamematakan'!C37</f>
        <v>57.6</v>
      </c>
      <c r="E49" s="381"/>
      <c r="F49" s="383"/>
    </row>
    <row r="50" spans="1:11" ht="18.75" customHeight="1">
      <c r="A50" s="61">
        <f>+A46+1</f>
        <v>8</v>
      </c>
      <c r="B50" s="13" t="s">
        <v>21</v>
      </c>
      <c r="C50" s="403"/>
      <c r="D50" s="237">
        <f>+'Ekamutneri hamematakan'!C38</f>
        <v>5</v>
      </c>
      <c r="E50" s="241"/>
      <c r="F50" s="149" t="s">
        <v>240</v>
      </c>
    </row>
    <row r="51" spans="1:11" ht="18.75" customHeight="1">
      <c r="A51" s="61">
        <f>+A50+1</f>
        <v>9</v>
      </c>
      <c r="B51" s="13" t="s">
        <v>27</v>
      </c>
      <c r="C51" s="403"/>
      <c r="D51" s="237">
        <v>246.3</v>
      </c>
      <c r="E51" s="241"/>
      <c r="F51" s="149">
        <v>7</v>
      </c>
      <c r="G51" s="5" t="s">
        <v>181</v>
      </c>
      <c r="H51" s="5">
        <v>147</v>
      </c>
      <c r="I51" s="5" t="s">
        <v>182</v>
      </c>
      <c r="J51" s="5">
        <f>+F51*H51</f>
        <v>1029</v>
      </c>
    </row>
    <row r="52" spans="1:11" ht="18.75" customHeight="1">
      <c r="A52" s="61">
        <f t="shared" ref="A52:A71" si="2">+A51+1</f>
        <v>10</v>
      </c>
      <c r="B52" s="13" t="s">
        <v>22</v>
      </c>
      <c r="C52" s="403"/>
      <c r="D52" s="237">
        <f>+'Ekamutneri hamematakan'!C40</f>
        <v>65.099999999999994</v>
      </c>
      <c r="E52" s="241"/>
      <c r="F52" s="237">
        <f>+$F$51</f>
        <v>7</v>
      </c>
      <c r="G52" s="5" t="s">
        <v>181</v>
      </c>
      <c r="H52" s="5">
        <v>27.9</v>
      </c>
      <c r="I52" s="5" t="s">
        <v>182</v>
      </c>
      <c r="J52" s="5">
        <f>+F52*H52</f>
        <v>195.29999999999998</v>
      </c>
    </row>
    <row r="53" spans="1:11" ht="18.75" hidden="1" customHeight="1">
      <c r="A53" s="61">
        <f t="shared" si="2"/>
        <v>11</v>
      </c>
      <c r="B53" s="13" t="s">
        <v>71</v>
      </c>
      <c r="C53" s="403"/>
      <c r="D53" s="237">
        <v>0</v>
      </c>
      <c r="E53" s="241"/>
      <c r="F53" s="237">
        <f t="shared" ref="F53:F55" si="3">+$F$51</f>
        <v>7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hidden="1" customHeight="1">
      <c r="A54" s="61">
        <f t="shared" si="2"/>
        <v>12</v>
      </c>
      <c r="B54" s="13" t="s">
        <v>45</v>
      </c>
      <c r="C54" s="403"/>
      <c r="D54" s="237">
        <v>0</v>
      </c>
      <c r="E54" s="241"/>
      <c r="F54" s="237"/>
    </row>
    <row r="55" spans="1:11" ht="18.75" hidden="1" customHeight="1">
      <c r="A55" s="61">
        <f t="shared" si="2"/>
        <v>13</v>
      </c>
      <c r="B55" s="13" t="s">
        <v>116</v>
      </c>
      <c r="C55" s="403"/>
      <c r="D55" s="237">
        <v>0</v>
      </c>
      <c r="E55" s="241"/>
      <c r="F55" s="237">
        <f t="shared" si="3"/>
        <v>7</v>
      </c>
      <c r="G55" s="5" t="s">
        <v>181</v>
      </c>
      <c r="H55" s="5">
        <v>38.700000000000003</v>
      </c>
      <c r="I55" s="5" t="s">
        <v>182</v>
      </c>
      <c r="J55" s="5">
        <f>+F55*H55</f>
        <v>270.90000000000003</v>
      </c>
    </row>
    <row r="56" spans="1:11" ht="18.75" customHeight="1">
      <c r="A56" s="61">
        <f>+A52+1</f>
        <v>11</v>
      </c>
      <c r="B56" s="13" t="s">
        <v>117</v>
      </c>
      <c r="C56" s="403"/>
      <c r="D56" s="237">
        <f>+'Ekamutneri hamematakan'!C44</f>
        <v>271</v>
      </c>
      <c r="E56" s="241"/>
      <c r="F56" s="149"/>
    </row>
    <row r="57" spans="1:11" ht="18.75" hidden="1" customHeight="1">
      <c r="A57" s="61">
        <f t="shared" si="2"/>
        <v>12</v>
      </c>
      <c r="B57" s="13" t="s">
        <v>23</v>
      </c>
      <c r="C57" s="403"/>
      <c r="D57" s="237">
        <v>0</v>
      </c>
      <c r="E57" s="241"/>
      <c r="F57" s="149"/>
    </row>
    <row r="58" spans="1:11" ht="18.75" customHeight="1">
      <c r="A58" s="61">
        <f>+A56+1</f>
        <v>12</v>
      </c>
      <c r="B58" s="13" t="s">
        <v>24</v>
      </c>
      <c r="C58" s="403"/>
      <c r="D58" s="237">
        <f>+'Ekamutneri hamematakan'!C46</f>
        <v>150</v>
      </c>
      <c r="E58" s="241"/>
      <c r="F58" s="149"/>
    </row>
    <row r="59" spans="1:11" ht="18.75" hidden="1" customHeight="1">
      <c r="A59" s="61">
        <f t="shared" si="2"/>
        <v>13</v>
      </c>
      <c r="B59" s="13" t="s">
        <v>63</v>
      </c>
      <c r="C59" s="403"/>
      <c r="D59" s="237"/>
      <c r="E59" s="241"/>
      <c r="F59" s="149"/>
    </row>
    <row r="60" spans="1:11" ht="18.75" customHeight="1">
      <c r="A60" s="61">
        <f>+A58+1</f>
        <v>13</v>
      </c>
      <c r="B60" s="13" t="s">
        <v>50</v>
      </c>
      <c r="C60" s="403"/>
      <c r="D60" s="237">
        <f>+D26</f>
        <v>199.1</v>
      </c>
      <c r="E60" s="241"/>
      <c r="F60" s="149"/>
    </row>
    <row r="61" spans="1:11" ht="18.75" hidden="1" customHeight="1">
      <c r="A61" s="61">
        <f t="shared" si="2"/>
        <v>14</v>
      </c>
      <c r="B61" s="13" t="s">
        <v>42</v>
      </c>
      <c r="C61" s="403"/>
      <c r="D61" s="237">
        <v>0</v>
      </c>
      <c r="E61" s="241"/>
      <c r="F61" s="149"/>
    </row>
    <row r="62" spans="1:11" ht="18.75" hidden="1" customHeight="1">
      <c r="A62" s="61">
        <f t="shared" si="2"/>
        <v>15</v>
      </c>
      <c r="B62" s="13" t="s">
        <v>72</v>
      </c>
      <c r="C62" s="403"/>
      <c r="D62" s="237"/>
      <c r="E62" s="241"/>
      <c r="F62" s="149"/>
    </row>
    <row r="63" spans="1:11" ht="18.75" customHeight="1">
      <c r="A63" s="61">
        <f>+A60+1</f>
        <v>14</v>
      </c>
      <c r="B63" s="13" t="s">
        <v>73</v>
      </c>
      <c r="C63" s="403"/>
      <c r="D63" s="237">
        <f>+'Ekamutneri hamematakan'!C51</f>
        <v>107</v>
      </c>
      <c r="E63" s="241"/>
      <c r="F63" s="149"/>
    </row>
    <row r="64" spans="1:11" ht="18.75" customHeight="1">
      <c r="A64" s="61">
        <f t="shared" si="2"/>
        <v>15</v>
      </c>
      <c r="B64" s="13" t="s">
        <v>43</v>
      </c>
      <c r="C64" s="403"/>
      <c r="D64" s="237">
        <f>+'Ekamutneri hamematakan'!C52</f>
        <v>6</v>
      </c>
      <c r="E64" s="241"/>
      <c r="F64" s="149"/>
    </row>
    <row r="65" spans="1:7" ht="18.75" customHeight="1">
      <c r="A65" s="61">
        <f t="shared" si="2"/>
        <v>16</v>
      </c>
      <c r="B65" s="13" t="s">
        <v>118</v>
      </c>
      <c r="C65" s="403"/>
      <c r="D65" s="237">
        <f>+'Ekamutneri hamematakan'!C53</f>
        <v>50</v>
      </c>
      <c r="E65" s="241"/>
      <c r="F65" s="149"/>
    </row>
    <row r="66" spans="1:7" ht="18.75" hidden="1" customHeight="1">
      <c r="A66" s="61">
        <f t="shared" si="2"/>
        <v>17</v>
      </c>
      <c r="B66" s="13" t="s">
        <v>44</v>
      </c>
      <c r="C66" s="403"/>
      <c r="D66" s="237"/>
      <c r="E66" s="241"/>
      <c r="F66" s="149"/>
    </row>
    <row r="67" spans="1:7" ht="18.75" customHeight="1">
      <c r="A67" s="61">
        <f>+A65+1</f>
        <v>17</v>
      </c>
      <c r="B67" s="13" t="s">
        <v>60</v>
      </c>
      <c r="C67" s="403"/>
      <c r="D67" s="237">
        <f>+'Ekamutneri hamematakan'!C55</f>
        <v>150</v>
      </c>
      <c r="E67" s="241"/>
      <c r="F67" s="149"/>
    </row>
    <row r="68" spans="1:7" ht="18.75" customHeight="1">
      <c r="A68" s="61">
        <f t="shared" si="2"/>
        <v>18</v>
      </c>
      <c r="B68" s="13" t="s">
        <v>328</v>
      </c>
      <c r="C68" s="403"/>
      <c r="D68" s="237">
        <f>+'Ekamutneri hamematakan'!C56</f>
        <v>50</v>
      </c>
      <c r="E68" s="241"/>
      <c r="F68" s="149"/>
    </row>
    <row r="69" spans="1:7" ht="18.75" hidden="1" customHeight="1">
      <c r="A69" s="61">
        <f t="shared" si="2"/>
        <v>19</v>
      </c>
      <c r="B69" s="13"/>
      <c r="C69" s="403"/>
      <c r="D69" s="237"/>
      <c r="E69" s="241"/>
      <c r="F69" s="149" t="s">
        <v>324</v>
      </c>
    </row>
    <row r="70" spans="1:7" ht="18.75" customHeight="1">
      <c r="A70" s="61">
        <f>+A68+1</f>
        <v>19</v>
      </c>
      <c r="B70" s="13" t="s">
        <v>212</v>
      </c>
      <c r="C70" s="403"/>
      <c r="D70" s="237">
        <f>+'Ekamutneri hamematakan'!C58</f>
        <v>50</v>
      </c>
      <c r="E70" s="241"/>
      <c r="F70" s="149"/>
    </row>
    <row r="71" spans="1:7" ht="18.75" hidden="1" customHeight="1">
      <c r="A71" s="61">
        <f t="shared" si="2"/>
        <v>20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f>+A70+1</f>
        <v>20</v>
      </c>
      <c r="B72" s="13" t="s">
        <v>25</v>
      </c>
      <c r="C72" s="403"/>
      <c r="D72" s="237">
        <v>4282.2</v>
      </c>
      <c r="E72" s="241"/>
      <c r="F72" s="149"/>
    </row>
    <row r="73" spans="1:7" s="382" customFormat="1">
      <c r="A73" s="378">
        <f>+A72+0.1</f>
        <v>20.100000000000001</v>
      </c>
      <c r="B73" s="379" t="s">
        <v>74</v>
      </c>
      <c r="C73" s="379"/>
      <c r="D73" s="380">
        <f>+'Ekamutneri hamematakan'!C61</f>
        <v>4282.2</v>
      </c>
      <c r="E73" s="381"/>
      <c r="F73" s="383"/>
    </row>
    <row r="74" spans="1:7" ht="18.75" hidden="1" customHeight="1">
      <c r="A74" s="61">
        <f>+A72+1</f>
        <v>21</v>
      </c>
      <c r="B74" s="13" t="s">
        <v>75</v>
      </c>
      <c r="C74" s="403"/>
      <c r="D74" s="237"/>
      <c r="E74" s="241"/>
      <c r="F74" s="149"/>
    </row>
    <row r="75" spans="1:7" ht="18.75" customHeight="1">
      <c r="A75" s="61">
        <v>21</v>
      </c>
      <c r="B75" s="13" t="s">
        <v>64</v>
      </c>
      <c r="C75" s="403"/>
      <c r="D75" s="237">
        <v>1365.3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53816.2</v>
      </c>
      <c r="E76" s="408"/>
      <c r="F76" s="474">
        <f>+D34-D76</f>
        <v>0</v>
      </c>
      <c r="G76" s="475"/>
    </row>
    <row r="77" spans="1:7" ht="37.5" hidden="1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4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0" width="0" style="44" hidden="1" customWidth="1"/>
    <col min="31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142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144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39</v>
      </c>
      <c r="B13" s="479"/>
      <c r="C13" s="479"/>
      <c r="D13" s="479"/>
      <c r="E13" s="55"/>
      <c r="F13" s="29"/>
      <c r="G13" s="29"/>
    </row>
    <row r="14" spans="1:10" s="5" customFormat="1" ht="20.25">
      <c r="A14" s="477" t="str">
        <f>+_xlfn.SINGLE('Ekamut-caxs'!A13)</f>
        <v xml:space="preserve">«Երևանի հ․ 77 մսուր-մանկապարտեզ» ՀՈԱԿ-ի 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322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666.12400000000002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f>+'Dramakani hamematakan'!D6</f>
        <v>765.8</v>
      </c>
      <c r="D19" s="423"/>
      <c r="E19" s="480" t="s">
        <v>207</v>
      </c>
      <c r="F19" s="480"/>
      <c r="G19" s="144"/>
    </row>
    <row r="20" spans="1:7" s="42" customFormat="1" ht="17.25">
      <c r="A20" s="421" t="s">
        <v>10</v>
      </c>
      <c r="B20" s="422" t="s">
        <v>78</v>
      </c>
      <c r="C20" s="136">
        <f>SUM(C21:C22,C25,C29:C35)</f>
        <v>49531.1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49255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0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hidden="1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0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249</v>
      </c>
      <c r="C28" s="390">
        <f>+C79</f>
        <v>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customHeight="1">
      <c r="A30" s="35">
        <f>+A22+1</f>
        <v>3</v>
      </c>
      <c r="B30" s="244" t="str">
        <f>+'Ekamut-caxs'!B26</f>
        <v>Սպասարկման և կոմունալ համավճարներից</v>
      </c>
      <c r="C30" s="134">
        <f>+'Ekamut-caxs'!D26</f>
        <v>199.1</v>
      </c>
      <c r="D30" s="240"/>
      <c r="E30" s="55"/>
      <c r="F30" s="29"/>
      <c r="G30" s="29"/>
    </row>
    <row r="31" spans="1:7" s="42" customFormat="1" ht="18" hidden="1" customHeight="1">
      <c r="A31" s="35">
        <f t="shared" ref="A31:A33" si="0">+A30+1</f>
        <v>4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5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6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f>+A30+1</f>
        <v>4</v>
      </c>
      <c r="B34" s="244" t="str">
        <f>+'Ekamut-caxs'!B32</f>
        <v>Բանկի տոկոսից</v>
      </c>
      <c r="C34" s="134">
        <f>+'Ekamut-caxs'!D32</f>
        <v>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48265.475999999995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48265.475999999995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44993.2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644</v>
      </c>
      <c r="D40" s="396"/>
      <c r="E40" s="397"/>
      <c r="F40" s="398"/>
      <c r="G40" s="398"/>
    </row>
    <row r="41" spans="1:7" s="42" customFormat="1" ht="18" hidden="1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8" customHeight="1">
      <c r="A42" s="35">
        <f>+A38+1</f>
        <v>2</v>
      </c>
      <c r="B42" s="244" t="str">
        <f>+'Ekamut-caxs'!B41</f>
        <v>Ջեռուցման գծով</v>
      </c>
      <c r="C42" s="135">
        <f>+'Ekamut-caxs'!D41</f>
        <v>776.6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3</v>
      </c>
      <c r="B43" s="244" t="str">
        <f>+'Ekamut-caxs'!B42</f>
        <v>Էլեկտրաէներգիայի գծով</v>
      </c>
      <c r="C43" s="135">
        <f>+'Ekamut-caxs'!D42</f>
        <v>655.1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4</v>
      </c>
      <c r="B44" s="244" t="str">
        <f>+'Ekamut-caxs'!B43</f>
        <v>Ջրմուղ-կոյուղու գծով</v>
      </c>
      <c r="C44" s="135">
        <f>+'Komunal '!M27</f>
        <v>73.5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5</v>
      </c>
      <c r="B45" s="244" t="str">
        <f>+'Ekamut-caxs'!B44</f>
        <v>Աղբահանության գծով</v>
      </c>
      <c r="C45" s="135">
        <f>+'Ekamut-caxs'!D44</f>
        <v>80.3</v>
      </c>
      <c r="D45" s="240"/>
      <c r="E45" s="55"/>
      <c r="F45" s="29"/>
      <c r="G45" s="29"/>
    </row>
    <row r="46" spans="1:7" s="42" customFormat="1" ht="18" customHeight="1">
      <c r="A46" s="35">
        <f t="shared" si="1"/>
        <v>6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7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9" customFormat="1" ht="15.75" customHeight="1">
      <c r="A48" s="387">
        <f>+A47+0.1</f>
        <v>7.1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7.1999999999999993</v>
      </c>
      <c r="B49" s="388" t="str">
        <f>+'Ekamut-caxs'!B48</f>
        <v>րոպեավճար</v>
      </c>
      <c r="C49" s="390">
        <f>+'Ekamut-caxs'!D48</f>
        <v>62.4</v>
      </c>
      <c r="D49" s="396"/>
      <c r="E49" s="397"/>
      <c r="F49" s="398"/>
      <c r="G49" s="398"/>
    </row>
    <row r="50" spans="1:7" s="399" customFormat="1" ht="15.75" customHeight="1">
      <c r="A50" s="387">
        <f>+A49+0.1</f>
        <v>7.2999999999999989</v>
      </c>
      <c r="B50" s="388" t="str">
        <f>+'Ekamut-caxs'!B49</f>
        <v>ինտերնետ կապ</v>
      </c>
      <c r="C50" s="390">
        <f>+'Ekamut-caxs'!D49</f>
        <v>57.6</v>
      </c>
      <c r="D50" s="396"/>
      <c r="E50" s="397"/>
      <c r="F50" s="398"/>
      <c r="G50" s="398"/>
    </row>
    <row r="51" spans="1:7" s="42" customFormat="1" ht="18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5</v>
      </c>
      <c r="D51" s="240"/>
      <c r="E51" s="55"/>
      <c r="F51" s="29"/>
      <c r="G51" s="29"/>
    </row>
    <row r="52" spans="1:7" s="42" customFormat="1" ht="18" customHeight="1">
      <c r="A52" s="35">
        <f>+A51+1</f>
        <v>9</v>
      </c>
      <c r="B52" s="244" t="str">
        <f>+'Ekamut-caxs'!B51</f>
        <v>Տնտեսական ապրանքների գծով</v>
      </c>
      <c r="C52" s="135">
        <f>+'Ekamut-caxs'!D51</f>
        <v>246.3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65.099999999999994</v>
      </c>
      <c r="D53" s="240"/>
      <c r="E53" s="55"/>
      <c r="F53" s="29"/>
      <c r="G53" s="29"/>
    </row>
    <row r="54" spans="1:7" s="42" customFormat="1" ht="18" hidden="1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customHeight="1">
      <c r="A57" s="35">
        <f>+A53+1</f>
        <v>11</v>
      </c>
      <c r="B57" s="244" t="str">
        <f>+'Ekamut-caxs'!B56</f>
        <v>Բուժ.ծառայության գծով</v>
      </c>
      <c r="C57" s="135">
        <f>+'Ekamut-caxs'!D56</f>
        <v>271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12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f>+A57+1</f>
        <v>12</v>
      </c>
      <c r="B59" s="244" t="str">
        <f>+'Ekamut-caxs'!B58</f>
        <v>Ջեռուցման համակարգի սպասարկման գծով</v>
      </c>
      <c r="C59" s="135">
        <f>+'Ekamut-caxs'!D58</f>
        <v>150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13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>+A59+1</f>
        <v>13</v>
      </c>
      <c r="B61" s="244" t="str">
        <f>+'Ekamut-caxs'!B60</f>
        <v>Սպասարկման և կոմունալ համավճարների գծով</v>
      </c>
      <c r="C61" s="135">
        <f>+'Ekamut-caxs'!D60</f>
        <v>199.1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14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15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f>+A61+1</f>
        <v>14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15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16</v>
      </c>
      <c r="B66" s="244" t="str">
        <f>+'Ekamut-caxs'!B65</f>
        <v>Հայտարարության գծով</v>
      </c>
      <c r="C66" s="135">
        <f>+'Ekamut-caxs'!D65</f>
        <v>50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17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17</v>
      </c>
      <c r="B68" s="244" t="str">
        <f>+'Ekamut-caxs'!B67</f>
        <v>Վերապատրաստման գծով</v>
      </c>
      <c r="C68" s="135">
        <f>+'Ekamut-caxs'!D67</f>
        <v>150</v>
      </c>
      <c r="D68" s="240"/>
      <c r="E68" s="55"/>
      <c r="F68" s="29"/>
      <c r="G68" s="29"/>
    </row>
    <row r="69" spans="1:7" s="42" customFormat="1" ht="18" customHeight="1">
      <c r="A69" s="35">
        <f t="shared" si="2"/>
        <v>18</v>
      </c>
      <c r="B69" s="244" t="str">
        <f>+'Ekamut-caxs'!B68</f>
        <v>Արխիվացման ծառայության գծով</v>
      </c>
      <c r="C69" s="134">
        <f>+'Ekamut-caxs'!D68</f>
        <v>50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19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19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20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21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21.1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21.200000000000003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21.300000000000004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+A71+1</f>
        <v>20</v>
      </c>
      <c r="B77" s="244" t="s">
        <v>35</v>
      </c>
      <c r="C77" s="135">
        <f>+'Deb. ev kreditor'!D59-'Deb. ev kreditor'!D55</f>
        <v>99.675999999999931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21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2" t="s">
        <v>56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2031.4240000000063</v>
      </c>
      <c r="D94" s="424"/>
      <c r="E94" s="480" t="s">
        <v>184</v>
      </c>
      <c r="F94" s="480"/>
      <c r="G94" s="145"/>
    </row>
    <row r="95" spans="1:7" s="43" customFormat="1" ht="30" hidden="1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10" t="str">
        <f>+'Ekamut-caxs'!D78</f>
        <v>Գոհար Թորոսյան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471"/>
      <c r="D97" s="428"/>
      <c r="E97" s="400"/>
      <c r="F97" s="45"/>
      <c r="G97" s="45"/>
    </row>
    <row r="98" spans="1:7" s="2" customFormat="1" ht="17.25" hidden="1">
      <c r="B98" s="429" t="s">
        <v>6</v>
      </c>
      <c r="C98" s="210" t="str">
        <f>+'Ekamut-caxs'!D80</f>
        <v>Գայանե Դերտլյան</v>
      </c>
      <c r="D98" s="238"/>
      <c r="E98" s="43"/>
      <c r="F98" s="45"/>
      <c r="G98" s="45"/>
    </row>
    <row r="99" spans="1:7" s="2" customFormat="1" ht="12" customHeight="1">
      <c r="B99" s="416"/>
      <c r="C99" s="235"/>
      <c r="D99" s="428"/>
      <c r="E99" s="400"/>
      <c r="F99" s="45"/>
      <c r="G99" s="45"/>
    </row>
    <row r="100" spans="1:7" s="2" customFormat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74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9" zoomScaleSheetLayoutView="100" workbookViewId="0">
      <selection activeCell="D7" sqref="D7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51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 77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258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SUM(C7:C8,C11,C14,C15:C19,C22:C23)</f>
        <v>97004.9</v>
      </c>
      <c r="D6" s="147">
        <f>SUM(D7:D8,D11,D14,D15:D19,D22:D23)</f>
        <v>53816.2</v>
      </c>
      <c r="E6" s="147">
        <f t="shared" ref="E6:E64" si="0">D6-C6</f>
        <v>-43188.7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91913.8</v>
      </c>
      <c r="D7" s="139">
        <f>+'Ekamut-caxs'!D17</f>
        <v>49255</v>
      </c>
      <c r="E7" s="139">
        <f t="shared" si="0"/>
        <v>-42658.8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72</v>
      </c>
      <c r="D8" s="139">
        <f>SUM(D9:D10)</f>
        <v>72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72</v>
      </c>
      <c r="D9" s="128">
        <f>+'Ekamut-caxs'!D19</f>
        <v>72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77" customFormat="1" ht="17.25">
      <c r="A14" s="467">
        <v>3</v>
      </c>
      <c r="B14" s="197" t="str">
        <f>+'Ekamut-caxs'!B24</f>
        <v>Սուբսիդիա ջրամատակարարման գծով</v>
      </c>
      <c r="C14" s="128">
        <v>6.7</v>
      </c>
      <c r="D14" s="128">
        <f>+'Ekamut-caxs'!D24</f>
        <v>2.9</v>
      </c>
      <c r="E14" s="139">
        <f t="shared" ref="E14" si="1">D14-C14</f>
        <v>-3.8000000000000003</v>
      </c>
      <c r="F14" s="128"/>
    </row>
    <row r="15" spans="1:18" s="33" customFormat="1" ht="17.25">
      <c r="A15" s="35">
        <v>4</v>
      </c>
      <c r="B15" s="141" t="str">
        <f>+'Ekamut-caxs'!B25</f>
        <v xml:space="preserve">Վճարովի ծառայություններից </v>
      </c>
      <c r="C15" s="138"/>
      <c r="D15" s="139">
        <f>+'Ekamut-caxs'!D25</f>
        <v>0</v>
      </c>
      <c r="E15" s="139">
        <f t="shared" si="0"/>
        <v>0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ref="A16:A23" si="2">+A15+1</f>
        <v>5</v>
      </c>
      <c r="B16" s="141" t="str">
        <f>+'Ekamut-caxs'!B26</f>
        <v>Սպասարկման և կոմունալ համավճարներից</v>
      </c>
      <c r="C16" s="140">
        <v>725.2</v>
      </c>
      <c r="D16" s="139">
        <f>+'Ekamut-caxs'!D26</f>
        <v>199.1</v>
      </c>
      <c r="E16" s="139">
        <f t="shared" si="0"/>
        <v>-526.1</v>
      </c>
      <c r="F16" s="138"/>
      <c r="G16" s="32" t="s">
        <v>247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2"/>
        <v>6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2"/>
        <v>7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2"/>
        <v>8</v>
      </c>
      <c r="B19" s="141" t="str">
        <f>+'Ekamut-caxs'!B29</f>
        <v xml:space="preserve">Պայմանով ստացված ակտիվներից, այդ թվում՝  </v>
      </c>
      <c r="C19" s="142">
        <f>SUM(C20:C21)</f>
        <v>4282.2</v>
      </c>
      <c r="D19" s="142">
        <f>SUM(D20:D21)</f>
        <v>4282.2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2"/>
        <v>9</v>
      </c>
      <c r="B20" s="183" t="str">
        <f>+'Ekamut-caxs'!B30</f>
        <v xml:space="preserve">ոչ ընթացիկ </v>
      </c>
      <c r="C20" s="128">
        <v>4282.2</v>
      </c>
      <c r="D20" s="129">
        <f>+'Ekamut-caxs'!D30</f>
        <v>4282.2</v>
      </c>
      <c r="E20" s="129">
        <f t="shared" si="0"/>
        <v>0</v>
      </c>
      <c r="F20" s="128"/>
    </row>
    <row r="21" spans="1:18" ht="16.5">
      <c r="A21" s="35">
        <f t="shared" si="2"/>
        <v>10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2"/>
        <v>11</v>
      </c>
      <c r="B22" s="182" t="str">
        <f>+'Ekamut-caxs'!B32</f>
        <v>Բանկի տոկոսից</v>
      </c>
      <c r="C22" s="140">
        <v>5</v>
      </c>
      <c r="D22" s="138">
        <f>+'Ekamut-caxs'!D32</f>
        <v>5</v>
      </c>
      <c r="E22" s="138">
        <f t="shared" si="0"/>
        <v>0</v>
      </c>
      <c r="F22" s="128"/>
    </row>
    <row r="23" spans="1:18" s="32" customFormat="1" ht="17.25">
      <c r="A23" s="35">
        <f t="shared" si="2"/>
        <v>12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285</v>
      </c>
    </row>
    <row r="24" spans="1:18" s="14" customFormat="1" ht="17.25">
      <c r="A24" s="36" t="s">
        <v>10</v>
      </c>
      <c r="B24" s="34" t="s">
        <v>134</v>
      </c>
      <c r="C24" s="148">
        <f>SUM(C25,C28:C34,C38:C60,C62:C63)</f>
        <v>97004.900000000009</v>
      </c>
      <c r="D24" s="148">
        <f>SUM(D25,D28:D34,D38:D60,D62:D63)</f>
        <v>53816.2</v>
      </c>
      <c r="E24" s="147">
        <f t="shared" si="0"/>
        <v>-43188.700000000012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64962.3</v>
      </c>
      <c r="D25" s="142">
        <f>+'Ekamut-caxs'!D37</f>
        <v>44993.2</v>
      </c>
      <c r="E25" s="139">
        <f t="shared" si="0"/>
        <v>-19969.100000000006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644</v>
      </c>
      <c r="E27" s="130">
        <f>D27-C27</f>
        <v>644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7224</v>
      </c>
      <c r="D28" s="142">
        <f>+'Ekamut-caxs'!D40</f>
        <v>0</v>
      </c>
      <c r="E28" s="139">
        <f t="shared" si="0"/>
        <v>-7224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1308.4000000000001</v>
      </c>
      <c r="D29" s="142">
        <f>+'Ekamut-caxs'!D41</f>
        <v>776.6</v>
      </c>
      <c r="E29" s="139">
        <f t="shared" si="0"/>
        <v>-531.80000000000007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3">+A29+1</f>
        <v>4</v>
      </c>
      <c r="B30" s="141" t="str">
        <f>+'Ekamut-caxs'!B42</f>
        <v>Էլեկտրաէներգիայի գծով</v>
      </c>
      <c r="C30" s="140">
        <v>840.4</v>
      </c>
      <c r="D30" s="142">
        <f>+'Ekamut-caxs'!D42</f>
        <v>655.1</v>
      </c>
      <c r="E30" s="139">
        <f t="shared" si="0"/>
        <v>-185.29999999999995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3"/>
        <v>5</v>
      </c>
      <c r="B31" s="141" t="str">
        <f>+'Ekamut-caxs'!B43</f>
        <v>Ջրմուղ-կոյուղու գծով</v>
      </c>
      <c r="C31" s="140">
        <v>125.3</v>
      </c>
      <c r="D31" s="142">
        <f>+'Ekamut-caxs'!D43</f>
        <v>76.400000000000006</v>
      </c>
      <c r="E31" s="139">
        <f t="shared" si="0"/>
        <v>-48.899999999999991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3"/>
        <v>6</v>
      </c>
      <c r="B32" s="141" t="str">
        <f>+'Ekamut-caxs'!B44</f>
        <v>Աղբահանության գծով</v>
      </c>
      <c r="C32" s="140">
        <v>80.3</v>
      </c>
      <c r="D32" s="142">
        <f>+'Ekamut-caxs'!D44</f>
        <v>80.3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3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3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4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4"/>
        <v>8.1999999999999993</v>
      </c>
      <c r="B36" s="183" t="str">
        <f>+'Ekamut-caxs'!B48</f>
        <v>րոպեավճար</v>
      </c>
      <c r="C36" s="128">
        <v>62.4</v>
      </c>
      <c r="D36" s="143">
        <f>+'Ekamut-caxs'!D48</f>
        <v>62.4</v>
      </c>
      <c r="E36" s="129">
        <f t="shared" si="0"/>
        <v>0</v>
      </c>
      <c r="F36" s="128"/>
    </row>
    <row r="37" spans="1:18">
      <c r="A37" s="19">
        <f t="shared" si="4"/>
        <v>8.2999999999999989</v>
      </c>
      <c r="B37" s="183" t="str">
        <f>+'Ekamut-caxs'!B49</f>
        <v>ինտերնետ կապ</v>
      </c>
      <c r="C37" s="128">
        <v>57.6</v>
      </c>
      <c r="D37" s="143">
        <f>+'Ekamut-caxs'!D49</f>
        <v>57.6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>
        <v>5</v>
      </c>
      <c r="D38" s="142">
        <f>+'Ekamut-caxs'!D50</f>
        <v>5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343</v>
      </c>
      <c r="D39" s="142">
        <f>+'Ekamut-caxs'!D51</f>
        <v>246.3</v>
      </c>
      <c r="E39" s="139">
        <f t="shared" si="0"/>
        <v>-96.699999999999989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5">+A39+1</f>
        <v>11</v>
      </c>
      <c r="B40" s="141" t="str">
        <f>+'Ekamut-caxs'!B52</f>
        <v>Գրասենյակային ապրանքների գծով</v>
      </c>
      <c r="C40" s="140">
        <v>65.099999999999994</v>
      </c>
      <c r="D40" s="142">
        <f>+'Ekamut-caxs'!D52</f>
        <v>65.099999999999994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5"/>
        <v>12</v>
      </c>
      <c r="B41" s="141" t="str">
        <f>+'Ekamut-caxs'!B53</f>
        <v>Փոքրարժեք կամ արագամաշ առարկաների գծով</v>
      </c>
      <c r="C41" s="140">
        <v>450</v>
      </c>
      <c r="D41" s="142">
        <f>+'Ekamut-caxs'!D53</f>
        <v>0</v>
      </c>
      <c r="E41" s="139">
        <f t="shared" si="0"/>
        <v>-450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5"/>
        <v>13</v>
      </c>
      <c r="B42" s="141" t="str">
        <f>+'Ekamut-caxs'!B54</f>
        <v>Ուսումնական նյութերի գծով</v>
      </c>
      <c r="C42" s="140">
        <v>100</v>
      </c>
      <c r="D42" s="142">
        <f>+'Ekamut-caxs'!D54</f>
        <v>0</v>
      </c>
      <c r="E42" s="139">
        <f t="shared" si="0"/>
        <v>-100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5"/>
        <v>14</v>
      </c>
      <c r="B43" s="141" t="str">
        <f>+'Ekamut-caxs'!B55</f>
        <v>Դեղորայքի գծով</v>
      </c>
      <c r="C43" s="140"/>
      <c r="D43" s="142">
        <f>+'Ekamut-caxs'!D55</f>
        <v>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5"/>
        <v>15</v>
      </c>
      <c r="B44" s="141" t="str">
        <f>+'Ekamut-caxs'!B56</f>
        <v>Բուժ.ծառայության գծով</v>
      </c>
      <c r="C44" s="140">
        <v>271</v>
      </c>
      <c r="D44" s="142">
        <f>+'Ekamut-caxs'!D56</f>
        <v>271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5"/>
        <v>16</v>
      </c>
      <c r="B45" s="141" t="str">
        <f>+'Ekamut-caxs'!B57</f>
        <v>Ընթացիկ վերանորոգման գծով</v>
      </c>
      <c r="C45" s="138"/>
      <c r="D45" s="142">
        <f>+'Ekamut-caxs'!D57</f>
        <v>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5"/>
        <v>17</v>
      </c>
      <c r="B46" s="141" t="str">
        <f>+'Ekamut-caxs'!B58</f>
        <v>Ջեռուցման համակարգի սպասարկման գծով</v>
      </c>
      <c r="C46" s="138">
        <v>150</v>
      </c>
      <c r="D46" s="142">
        <f>+'Ekamut-caxs'!D58</f>
        <v>150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5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5"/>
        <v>19</v>
      </c>
      <c r="B48" s="141" t="str">
        <f>+'Ekamut-caxs'!B60</f>
        <v>Սպասարկման և կոմունալ համավճարների գծով</v>
      </c>
      <c r="C48" s="138">
        <v>725.2</v>
      </c>
      <c r="D48" s="142">
        <f>+'Ekamut-caxs'!D60</f>
        <v>199.1</v>
      </c>
      <c r="E48" s="139">
        <f>D48-C48</f>
        <v>-526.1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5"/>
        <v>20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0</v>
      </c>
      <c r="E49" s="139">
        <f t="shared" si="0"/>
        <v>-125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5"/>
        <v>21</v>
      </c>
      <c r="B50" s="141" t="str">
        <f>+'Ekamut-caxs'!B62</f>
        <v>Համակարգիչների տեխնիկական սպասարկման գծով</v>
      </c>
      <c r="C50" s="140"/>
      <c r="D50" s="142">
        <f>+'Ekamut-caxs'!D62</f>
        <v>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5"/>
        <v>22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5"/>
        <v>23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6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5"/>
        <v>24</v>
      </c>
      <c r="B53" s="141" t="str">
        <f>+'Ekamut-caxs'!B65</f>
        <v>Հայտարարության գծով</v>
      </c>
      <c r="C53" s="138">
        <v>50</v>
      </c>
      <c r="D53" s="142">
        <f>+'Ekamut-caxs'!D65</f>
        <v>50</v>
      </c>
      <c r="E53" s="139">
        <f t="shared" si="6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5"/>
        <v>25</v>
      </c>
      <c r="B54" s="141" t="str">
        <f>+'Ekamut-caxs'!B66</f>
        <v>Բաժանորդագրության գծով</v>
      </c>
      <c r="C54" s="138">
        <v>50</v>
      </c>
      <c r="D54" s="142">
        <f>+'Ekamut-caxs'!D66</f>
        <v>0</v>
      </c>
      <c r="E54" s="139">
        <f t="shared" si="6"/>
        <v>-50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5"/>
        <v>26</v>
      </c>
      <c r="B55" s="141" t="str">
        <f>+'Ekamut-caxs'!B67</f>
        <v>Վերապատրաստման գծով</v>
      </c>
      <c r="C55" s="138">
        <v>150</v>
      </c>
      <c r="D55" s="142">
        <f>+'Ekamut-caxs'!D67</f>
        <v>150</v>
      </c>
      <c r="E55" s="139">
        <f t="shared" si="6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5"/>
        <v>27</v>
      </c>
      <c r="B56" s="182" t="str">
        <f>+'Ekamut-caxs'!B68</f>
        <v>Արխիվացման ծառայության գծով</v>
      </c>
      <c r="C56" s="138">
        <v>50</v>
      </c>
      <c r="D56" s="140">
        <f>+'Ekamut-caxs'!D68</f>
        <v>50</v>
      </c>
      <c r="E56" s="138">
        <f t="shared" si="6"/>
        <v>0</v>
      </c>
      <c r="F56" s="138"/>
    </row>
    <row r="57" spans="1:18" s="32" customFormat="1" ht="17.25">
      <c r="A57" s="35">
        <f t="shared" si="5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6"/>
        <v>0</v>
      </c>
      <c r="F57" s="138"/>
      <c r="G57" s="32" t="s">
        <v>286</v>
      </c>
    </row>
    <row r="58" spans="1:18" s="32" customFormat="1" ht="17.25">
      <c r="A58" s="35">
        <f t="shared" si="5"/>
        <v>29</v>
      </c>
      <c r="B58" s="182" t="str">
        <f>+'Ekamut-caxs'!B70</f>
        <v>Դուրսգրվող գույքի վերագնահատման գծով</v>
      </c>
      <c r="C58" s="138">
        <v>50</v>
      </c>
      <c r="D58" s="140">
        <f>+'Ekamut-caxs'!D70</f>
        <v>50</v>
      </c>
      <c r="E58" s="138">
        <f>D58-C58</f>
        <v>0</v>
      </c>
      <c r="F58" s="250"/>
    </row>
    <row r="59" spans="1:18" s="32" customFormat="1" ht="17.25">
      <c r="A59" s="35">
        <f t="shared" si="5"/>
        <v>30</v>
      </c>
      <c r="B59" s="182" t="str">
        <f>+'Ekamut-caxs'!B71</f>
        <v>Կրակմարիչների լիցքավորում</v>
      </c>
      <c r="C59" s="138">
        <v>96</v>
      </c>
      <c r="D59" s="140">
        <f>+'Ekamut-caxs'!D71</f>
        <v>0</v>
      </c>
      <c r="E59" s="138">
        <f>D59-C59</f>
        <v>-96</v>
      </c>
      <c r="F59" s="138"/>
    </row>
    <row r="60" spans="1:18" s="33" customFormat="1" ht="17.25">
      <c r="A60" s="35">
        <f t="shared" si="5"/>
        <v>31</v>
      </c>
      <c r="B60" s="141" t="str">
        <f>+'Ekamut-caxs'!B72</f>
        <v>Հիմնական միջոցների մաշվածության գծով, որից՝</v>
      </c>
      <c r="C60" s="138">
        <v>4282.2</v>
      </c>
      <c r="D60" s="142">
        <f>+'Ekamut-caxs'!D72</f>
        <v>4282.2</v>
      </c>
      <c r="E60" s="139">
        <f t="shared" si="6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4282.2</v>
      </c>
      <c r="D61" s="143">
        <f>+'Ekamut-caxs'!D73</f>
        <v>4282.2</v>
      </c>
      <c r="E61" s="129">
        <f t="shared" si="6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6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15151.1</v>
      </c>
      <c r="D63" s="142">
        <f>+'Ekamut-caxs'!D75</f>
        <v>1365.3</v>
      </c>
      <c r="E63" s="139">
        <f t="shared" si="6"/>
        <v>-13785.800000000001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3" t="str">
        <f>+'Ekamut-caxs'!D78</f>
        <v>Գոհար Թորոսյան</v>
      </c>
      <c r="E66" s="483"/>
      <c r="F66" s="65"/>
    </row>
    <row r="67" spans="1:18" ht="9.75" customHeight="1">
      <c r="B67" s="214"/>
      <c r="C67" s="215"/>
      <c r="D67" s="482" t="s">
        <v>5</v>
      </c>
      <c r="E67" s="482"/>
      <c r="F67" s="151"/>
    </row>
    <row r="68" spans="1:18" ht="24.75" customHeight="1">
      <c r="B68" s="212" t="s">
        <v>6</v>
      </c>
      <c r="C68" s="213"/>
      <c r="D68" s="483" t="str">
        <f>+'Ekamut-caxs'!D80</f>
        <v>Գայանե Դերտլյան</v>
      </c>
      <c r="E68" s="483"/>
      <c r="F68" s="65"/>
    </row>
    <row r="69" spans="1:18" ht="11.25" customHeight="1">
      <c r="B69" s="216"/>
      <c r="C69" s="215"/>
      <c r="D69" s="482" t="s">
        <v>5</v>
      </c>
      <c r="E69" s="482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7" sqref="D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8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77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 77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259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765.8</v>
      </c>
      <c r="D6" s="131">
        <f>+C6</f>
        <v>765.8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SUM(C8,C9,C16:C22)</f>
        <v>92716</v>
      </c>
      <c r="D7" s="136">
        <f>SUM(D8:D9,D12,D16:D22)</f>
        <v>49531.1</v>
      </c>
      <c r="E7" s="136">
        <f>D7-C7</f>
        <v>-43184.9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91913.8</v>
      </c>
      <c r="D8" s="135">
        <f>+'Dramakan hosqer'!C21</f>
        <v>49255</v>
      </c>
      <c r="E8" s="135">
        <f>D8-C8</f>
        <v>-42658.8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72</v>
      </c>
      <c r="D10" s="390">
        <f>+'Dramakan hosqer'!C23</f>
        <v>72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0</v>
      </c>
      <c r="E14" s="391">
        <f t="shared" si="1"/>
        <v>0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725.2</v>
      </c>
      <c r="D17" s="135">
        <f>+'Dramakan hosqer'!C30</f>
        <v>199.1</v>
      </c>
      <c r="E17" s="135">
        <f t="shared" si="0"/>
        <v>-526.1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5</v>
      </c>
      <c r="D21" s="135">
        <f>+'Dramakan hosqer'!C34</f>
        <v>5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77664.600000000006</v>
      </c>
      <c r="D23" s="136">
        <f>+D24+D66+D78</f>
        <v>48265.475999999995</v>
      </c>
      <c r="E23" s="136">
        <f t="shared" si="0"/>
        <v>-29399.124000000011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77664.600000000006</v>
      </c>
      <c r="D24" s="136">
        <f>SUM(D25,D28:D34,D38:D60,D64:D65)</f>
        <v>48265.475999999995</v>
      </c>
      <c r="E24" s="136">
        <f t="shared" si="0"/>
        <v>-29399.124000000011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64962.3</v>
      </c>
      <c r="D25" s="135">
        <f>+'Dramakan hosqer'!C38</f>
        <v>44993.2</v>
      </c>
      <c r="E25" s="135">
        <f t="shared" si="0"/>
        <v>-19969.100000000006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644</v>
      </c>
      <c r="E27" s="391">
        <f t="shared" si="0"/>
        <v>644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7224</v>
      </c>
      <c r="D28" s="135">
        <f>+'Dramakan hosqer'!C41</f>
        <v>0</v>
      </c>
      <c r="E28" s="135">
        <f t="shared" si="0"/>
        <v>-7224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1308.4000000000001</v>
      </c>
      <c r="D29" s="135">
        <f>+'Dramakan hosqer'!C42</f>
        <v>776.6</v>
      </c>
      <c r="E29" s="135">
        <f t="shared" si="0"/>
        <v>-531.80000000000007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840.4</v>
      </c>
      <c r="D30" s="135">
        <f>+'Dramakan hosqer'!C43</f>
        <v>655.1</v>
      </c>
      <c r="E30" s="135">
        <f t="shared" si="0"/>
        <v>-185.29999999999995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118.6</v>
      </c>
      <c r="D31" s="135">
        <f>+'Dramakan hosqer'!C44</f>
        <v>73.5</v>
      </c>
      <c r="E31" s="135">
        <f t="shared" si="0"/>
        <v>-45.099999999999994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80.3</v>
      </c>
      <c r="D32" s="135">
        <f>+'Dramakan hosqer'!C45</f>
        <v>80.3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62.4</v>
      </c>
      <c r="D36" s="390">
        <f>+'Dramakan hosqer'!C49</f>
        <v>62.4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57.6</v>
      </c>
      <c r="D37" s="390">
        <f>+'Dramakan hosqer'!C50</f>
        <v>57.6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5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343</v>
      </c>
      <c r="D39" s="135">
        <f>+'Dramakan hosqer'!C52</f>
        <v>246.3</v>
      </c>
      <c r="E39" s="135">
        <f t="shared" si="0"/>
        <v>-96.699999999999989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65.099999999999994</v>
      </c>
      <c r="D40" s="135">
        <f>+'Dramakan hosqer'!C53</f>
        <v>65.099999999999994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450</v>
      </c>
      <c r="D41" s="135">
        <f>+'Dramakan hosqer'!C54</f>
        <v>0</v>
      </c>
      <c r="E41" s="135">
        <f t="shared" si="0"/>
        <v>-450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100</v>
      </c>
      <c r="D42" s="135">
        <f>+'Dramakan hosqer'!C55</f>
        <v>0</v>
      </c>
      <c r="E42" s="135">
        <f t="shared" si="0"/>
        <v>-100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/>
      <c r="D43" s="135">
        <f>+'Dramakan hosqer'!C56</f>
        <v>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271</v>
      </c>
      <c r="D44" s="135">
        <f>+'Dramakan hosqer'!C57</f>
        <v>271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150</v>
      </c>
      <c r="D46" s="135">
        <f>+'Dramakan hosqer'!C59</f>
        <v>150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725.2</v>
      </c>
      <c r="D48" s="135">
        <f>+'Dramakan hosqer'!C61</f>
        <v>199.1</v>
      </c>
      <c r="E48" s="135">
        <f t="shared" si="0"/>
        <v>-526.1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0</v>
      </c>
      <c r="E49" s="135">
        <f t="shared" si="0"/>
        <v>-125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/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468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50</v>
      </c>
      <c r="D53" s="135">
        <f>+'Dramakan hosqer'!C66</f>
        <v>50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>
        <v>50</v>
      </c>
      <c r="D54" s="135">
        <f>+'Dramakan hosqer'!C67</f>
        <v>0</v>
      </c>
      <c r="E54" s="135">
        <f t="shared" si="0"/>
        <v>-50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150</v>
      </c>
      <c r="D55" s="135">
        <f>+'Dramakan hosqer'!C68</f>
        <v>150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>Արխիվացման ծառայության գծով</v>
      </c>
      <c r="C56" s="134">
        <v>50</v>
      </c>
      <c r="D56" s="134">
        <f>+'Dramakan hosqer'!C69</f>
        <v>50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96</v>
      </c>
      <c r="D59" s="135">
        <f>+'Dramakan hosqer'!C72</f>
        <v>0</v>
      </c>
      <c r="E59" s="135">
        <f>D59-C59</f>
        <v>-96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99.7</v>
      </c>
      <c r="D64" s="135">
        <f>+'Dramakan hosqer'!C77</f>
        <v>99.675999999999931</v>
      </c>
      <c r="E64" s="135">
        <f t="shared" si="0"/>
        <v>-2.4000000000071964E-2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15817.199999999997</v>
      </c>
      <c r="D81" s="136">
        <f>D6+D7-D23</f>
        <v>2031.4240000000063</v>
      </c>
      <c r="E81" s="136">
        <f t="shared" si="7"/>
        <v>-13785.775999999991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tr">
        <f>+'Ekamut-caxs'!D78</f>
        <v>Գոհար Թորոսյան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90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tr">
        <f>+'Ekamut-caxs'!D80</f>
        <v>Գայանե Դերտլյան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90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7" sqref="D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65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հ․ 77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142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243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147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172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89.876000000000005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0.2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9.6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1374.2</v>
      </c>
      <c r="E54" s="22"/>
      <c r="F54" s="150">
        <f>SUM(D36:D53)</f>
        <v>99.676000000000002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1374.2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1473.876</v>
      </c>
      <c r="E59" s="119"/>
      <c r="F59" s="335">
        <f>+D59-D55</f>
        <v>99.675999999999931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765.78</v>
      </c>
      <c r="D62" s="494" t="s">
        <v>175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tr">
        <f>+'Ekamut-caxs'!D78</f>
        <v>Գոհար Թորոսյան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90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Գայանե Դերտլյան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90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7" sqref="D7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57031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5.140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65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 77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506" t="s">
        <v>112</v>
      </c>
      <c r="B5" s="506" t="s">
        <v>92</v>
      </c>
      <c r="C5" s="507" t="s">
        <v>93</v>
      </c>
      <c r="D5" s="507"/>
      <c r="E5" s="507"/>
      <c r="F5" s="507"/>
      <c r="G5" s="507" t="s">
        <v>94</v>
      </c>
      <c r="H5" s="507"/>
      <c r="I5" s="507"/>
      <c r="J5" s="507"/>
      <c r="K5" s="507" t="s">
        <v>132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469">
        <v>0</v>
      </c>
      <c r="D7" s="269">
        <v>0</v>
      </c>
      <c r="E7" s="270">
        <v>0</v>
      </c>
      <c r="F7" s="271">
        <f>IF((E7&lt;10000), E7*143.7, E7*107.1)</f>
        <v>0</v>
      </c>
      <c r="G7" s="469">
        <v>3767.6</v>
      </c>
      <c r="H7" s="469">
        <v>190367.85</v>
      </c>
      <c r="I7" s="270">
        <v>1967</v>
      </c>
      <c r="J7" s="271">
        <v>97398</v>
      </c>
      <c r="K7" s="469">
        <v>344.48</v>
      </c>
      <c r="L7" s="270">
        <v>5</v>
      </c>
      <c r="M7" s="273">
        <f>+L7*200.47</f>
        <v>1002.35</v>
      </c>
      <c r="N7" s="274">
        <f>+L7*7.94904</f>
        <v>39.745199999999997</v>
      </c>
      <c r="O7" s="273">
        <f>+N7+M7</f>
        <v>1042.0952</v>
      </c>
    </row>
    <row r="8" spans="1:15" ht="19.5" customHeight="1">
      <c r="A8" s="266">
        <v>2</v>
      </c>
      <c r="B8" s="267" t="s">
        <v>96</v>
      </c>
      <c r="C8" s="268">
        <v>0</v>
      </c>
      <c r="D8" s="269">
        <v>0</v>
      </c>
      <c r="E8" s="270">
        <v>0</v>
      </c>
      <c r="F8" s="271">
        <f t="shared" ref="F8:F18" si="0">IF((E8&lt;10000), E8*143.7, E8*107.1)</f>
        <v>0</v>
      </c>
      <c r="G8" s="469">
        <v>4489.42</v>
      </c>
      <c r="H8" s="469">
        <v>229265.78</v>
      </c>
      <c r="I8" s="270">
        <v>1611.62</v>
      </c>
      <c r="J8" s="271">
        <v>79424</v>
      </c>
      <c r="K8" s="469">
        <v>132</v>
      </c>
      <c r="L8" s="270">
        <v>0</v>
      </c>
      <c r="M8" s="273">
        <f t="shared" ref="M8:M18" si="1">+L8*200.47</f>
        <v>0</v>
      </c>
      <c r="N8" s="274">
        <f t="shared" ref="N8:N18" si="2">+L8*7.94904</f>
        <v>0</v>
      </c>
      <c r="O8" s="273">
        <f t="shared" ref="O8:O18" si="3">+N8+M8</f>
        <v>0</v>
      </c>
    </row>
    <row r="9" spans="1:15" ht="19.5" customHeight="1">
      <c r="A9" s="266">
        <v>3</v>
      </c>
      <c r="B9" s="267" t="s">
        <v>97</v>
      </c>
      <c r="C9" s="268">
        <v>0</v>
      </c>
      <c r="D9" s="269">
        <v>0</v>
      </c>
      <c r="E9" s="270">
        <v>0</v>
      </c>
      <c r="F9" s="271">
        <f t="shared" si="0"/>
        <v>0</v>
      </c>
      <c r="G9" s="469">
        <v>2454.1</v>
      </c>
      <c r="H9" s="469">
        <v>122286.27</v>
      </c>
      <c r="I9" s="270">
        <v>1426.74</v>
      </c>
      <c r="J9" s="271">
        <v>70153</v>
      </c>
      <c r="K9" s="469">
        <v>51</v>
      </c>
      <c r="L9" s="270">
        <v>4</v>
      </c>
      <c r="M9" s="273">
        <f t="shared" si="1"/>
        <v>801.88</v>
      </c>
      <c r="N9" s="274">
        <f t="shared" si="2"/>
        <v>31.79616</v>
      </c>
      <c r="O9" s="273">
        <f t="shared" si="3"/>
        <v>833.67615999999998</v>
      </c>
    </row>
    <row r="10" spans="1:15" ht="19.5" customHeight="1">
      <c r="A10" s="266">
        <v>4</v>
      </c>
      <c r="B10" s="267" t="s">
        <v>98</v>
      </c>
      <c r="C10" s="272">
        <v>0</v>
      </c>
      <c r="D10" s="275">
        <v>0</v>
      </c>
      <c r="E10" s="270">
        <v>0</v>
      </c>
      <c r="F10" s="271">
        <f t="shared" si="0"/>
        <v>0</v>
      </c>
      <c r="G10" s="469">
        <v>1406.5</v>
      </c>
      <c r="H10" s="469">
        <v>69126.22</v>
      </c>
      <c r="I10" s="270">
        <v>695.7</v>
      </c>
      <c r="J10" s="271">
        <v>33305</v>
      </c>
      <c r="K10" s="469">
        <v>11</v>
      </c>
      <c r="L10" s="270">
        <v>1</v>
      </c>
      <c r="M10" s="273">
        <f t="shared" si="1"/>
        <v>200.47</v>
      </c>
      <c r="N10" s="274">
        <f t="shared" si="2"/>
        <v>7.9490400000000001</v>
      </c>
      <c r="O10" s="273">
        <f t="shared" si="3"/>
        <v>208.41904</v>
      </c>
    </row>
    <row r="11" spans="1:15" ht="19.5" customHeight="1">
      <c r="A11" s="266">
        <v>5</v>
      </c>
      <c r="B11" s="267" t="s">
        <v>99</v>
      </c>
      <c r="C11" s="272">
        <v>0</v>
      </c>
      <c r="D11" s="275">
        <v>0</v>
      </c>
      <c r="E11" s="270">
        <v>0</v>
      </c>
      <c r="F11" s="271">
        <f t="shared" si="0"/>
        <v>0</v>
      </c>
      <c r="G11" s="469">
        <v>1330.38</v>
      </c>
      <c r="H11" s="469">
        <v>64823.12</v>
      </c>
      <c r="I11" s="270">
        <v>516</v>
      </c>
      <c r="J11" s="271">
        <v>25564</v>
      </c>
      <c r="K11" s="469">
        <v>13</v>
      </c>
      <c r="L11" s="270">
        <v>1</v>
      </c>
      <c r="M11" s="273">
        <f t="shared" si="1"/>
        <v>200.47</v>
      </c>
      <c r="N11" s="274">
        <f t="shared" si="2"/>
        <v>7.9490400000000001</v>
      </c>
      <c r="O11" s="273">
        <f t="shared" si="3"/>
        <v>208.41904</v>
      </c>
    </row>
    <row r="12" spans="1:15" ht="19.5" customHeight="1">
      <c r="A12" s="266">
        <v>6</v>
      </c>
      <c r="B12" s="267" t="s">
        <v>100</v>
      </c>
      <c r="C12" s="272">
        <v>0</v>
      </c>
      <c r="D12" s="275">
        <v>0</v>
      </c>
      <c r="E12" s="270">
        <v>0</v>
      </c>
      <c r="F12" s="271">
        <f t="shared" si="0"/>
        <v>0</v>
      </c>
      <c r="G12" s="469">
        <v>966.16</v>
      </c>
      <c r="H12" s="469">
        <v>47096</v>
      </c>
      <c r="I12" s="270">
        <v>264.72000000000003</v>
      </c>
      <c r="J12" s="271">
        <v>12899</v>
      </c>
      <c r="K12" s="469">
        <v>26</v>
      </c>
      <c r="L12" s="270">
        <v>0</v>
      </c>
      <c r="M12" s="273">
        <f t="shared" si="1"/>
        <v>0</v>
      </c>
      <c r="N12" s="274">
        <f t="shared" si="2"/>
        <v>0</v>
      </c>
      <c r="O12" s="273">
        <f t="shared" si="3"/>
        <v>0</v>
      </c>
    </row>
    <row r="13" spans="1:15" ht="19.5" customHeight="1">
      <c r="A13" s="266">
        <v>7</v>
      </c>
      <c r="B13" s="267" t="s">
        <v>101</v>
      </c>
      <c r="C13" s="272">
        <v>0</v>
      </c>
      <c r="D13" s="275">
        <v>0</v>
      </c>
      <c r="E13" s="270">
        <v>0</v>
      </c>
      <c r="F13" s="271">
        <f t="shared" si="0"/>
        <v>0</v>
      </c>
      <c r="G13" s="469">
        <v>1654.42</v>
      </c>
      <c r="H13" s="469">
        <v>81107.38</v>
      </c>
      <c r="I13" s="270">
        <v>369.56</v>
      </c>
      <c r="J13" s="271">
        <v>18452</v>
      </c>
      <c r="K13" s="469">
        <v>54</v>
      </c>
      <c r="L13" s="270">
        <v>0</v>
      </c>
      <c r="M13" s="273">
        <f t="shared" si="1"/>
        <v>0</v>
      </c>
      <c r="N13" s="274">
        <f t="shared" si="2"/>
        <v>0</v>
      </c>
      <c r="O13" s="273">
        <f t="shared" si="3"/>
        <v>0</v>
      </c>
    </row>
    <row r="14" spans="1:15" ht="19.5" customHeight="1">
      <c r="A14" s="266">
        <v>8</v>
      </c>
      <c r="B14" s="276" t="s">
        <v>102</v>
      </c>
      <c r="C14" s="272">
        <v>0</v>
      </c>
      <c r="D14" s="275">
        <v>0</v>
      </c>
      <c r="E14" s="270">
        <v>0</v>
      </c>
      <c r="F14" s="271">
        <f t="shared" si="0"/>
        <v>0</v>
      </c>
      <c r="G14" s="469">
        <v>1877.54</v>
      </c>
      <c r="H14" s="469">
        <v>90212</v>
      </c>
      <c r="I14" s="270">
        <v>288.72000000000003</v>
      </c>
      <c r="J14" s="271">
        <v>14201</v>
      </c>
      <c r="K14" s="469">
        <v>47</v>
      </c>
      <c r="L14" s="270">
        <v>0</v>
      </c>
      <c r="M14" s="273">
        <f t="shared" si="1"/>
        <v>0</v>
      </c>
      <c r="N14" s="274">
        <f t="shared" si="2"/>
        <v>0</v>
      </c>
      <c r="O14" s="273">
        <f t="shared" si="3"/>
        <v>0</v>
      </c>
    </row>
    <row r="15" spans="1:15" ht="19.5" customHeight="1">
      <c r="A15" s="266">
        <v>9</v>
      </c>
      <c r="B15" s="276" t="s">
        <v>103</v>
      </c>
      <c r="C15" s="272">
        <v>0</v>
      </c>
      <c r="D15" s="275">
        <v>0</v>
      </c>
      <c r="E15" s="270">
        <v>0</v>
      </c>
      <c r="F15" s="271">
        <f t="shared" si="0"/>
        <v>0</v>
      </c>
      <c r="G15" s="268">
        <v>1473.72</v>
      </c>
      <c r="H15" s="275">
        <v>70895</v>
      </c>
      <c r="I15" s="270">
        <v>351</v>
      </c>
      <c r="J15" s="271">
        <v>17646</v>
      </c>
      <c r="K15" s="272">
        <v>10</v>
      </c>
      <c r="L15" s="270">
        <v>0</v>
      </c>
      <c r="M15" s="273">
        <f t="shared" si="1"/>
        <v>0</v>
      </c>
      <c r="N15" s="274">
        <f t="shared" si="2"/>
        <v>0</v>
      </c>
      <c r="O15" s="273">
        <f t="shared" si="3"/>
        <v>0</v>
      </c>
    </row>
    <row r="16" spans="1:15" ht="19.5" customHeight="1">
      <c r="A16" s="266">
        <v>10</v>
      </c>
      <c r="B16" s="276" t="s">
        <v>104</v>
      </c>
      <c r="C16" s="272">
        <v>0</v>
      </c>
      <c r="D16" s="275">
        <v>0</v>
      </c>
      <c r="E16" s="270">
        <v>0</v>
      </c>
      <c r="F16" s="271">
        <f t="shared" si="0"/>
        <v>0</v>
      </c>
      <c r="G16" s="272">
        <v>1537.42</v>
      </c>
      <c r="H16" s="275">
        <v>73458</v>
      </c>
      <c r="I16" s="270">
        <v>1537</v>
      </c>
      <c r="J16" s="271">
        <f>1537*53.48</f>
        <v>82198.759999999995</v>
      </c>
      <c r="K16" s="272">
        <v>10</v>
      </c>
      <c r="L16" s="270">
        <v>10</v>
      </c>
      <c r="M16" s="273">
        <f t="shared" si="1"/>
        <v>2004.7</v>
      </c>
      <c r="N16" s="274">
        <f t="shared" si="2"/>
        <v>79.490399999999994</v>
      </c>
      <c r="O16" s="273">
        <f t="shared" si="3"/>
        <v>2084.1904</v>
      </c>
    </row>
    <row r="17" spans="1:15" ht="19.5" customHeight="1">
      <c r="A17" s="266">
        <v>11</v>
      </c>
      <c r="B17" s="276" t="s">
        <v>105</v>
      </c>
      <c r="C17" s="470">
        <v>3701</v>
      </c>
      <c r="D17" s="470">
        <v>514439</v>
      </c>
      <c r="E17" s="270">
        <f>+C7</f>
        <v>0</v>
      </c>
      <c r="F17" s="271">
        <f t="shared" si="0"/>
        <v>0</v>
      </c>
      <c r="G17" s="272">
        <v>1107.52</v>
      </c>
      <c r="H17" s="275">
        <v>53387</v>
      </c>
      <c r="I17" s="270">
        <f>+G7</f>
        <v>3767.6</v>
      </c>
      <c r="J17" s="271">
        <f t="shared" ref="J17:J18" si="4">+I17*53.48</f>
        <v>201491.24799999999</v>
      </c>
      <c r="K17" s="270">
        <v>3</v>
      </c>
      <c r="L17" s="270">
        <f>+K7</f>
        <v>344.48</v>
      </c>
      <c r="M17" s="273">
        <f t="shared" si="1"/>
        <v>69057.905599999998</v>
      </c>
      <c r="N17" s="274">
        <f t="shared" si="2"/>
        <v>2738.2852992000003</v>
      </c>
      <c r="O17" s="273">
        <f t="shared" si="3"/>
        <v>71796.190899199995</v>
      </c>
    </row>
    <row r="18" spans="1:15" ht="19.5" customHeight="1">
      <c r="A18" s="266">
        <v>12</v>
      </c>
      <c r="B18" s="276" t="s">
        <v>106</v>
      </c>
      <c r="C18" s="470">
        <v>5404</v>
      </c>
      <c r="D18" s="470">
        <v>751156</v>
      </c>
      <c r="E18" s="270">
        <f>+C18</f>
        <v>5404</v>
      </c>
      <c r="F18" s="271">
        <f t="shared" si="0"/>
        <v>776554.79999999993</v>
      </c>
      <c r="G18" s="272">
        <v>1837.76</v>
      </c>
      <c r="H18" s="275">
        <v>90839</v>
      </c>
      <c r="I18" s="270">
        <f>+I17</f>
        <v>3767.6</v>
      </c>
      <c r="J18" s="271">
        <f t="shared" si="4"/>
        <v>201491.24799999999</v>
      </c>
      <c r="K18" s="270">
        <v>1</v>
      </c>
      <c r="L18" s="270">
        <f>+K18</f>
        <v>1</v>
      </c>
      <c r="M18" s="273">
        <f t="shared" si="1"/>
        <v>200.47</v>
      </c>
      <c r="N18" s="274">
        <f t="shared" si="2"/>
        <v>7.9490400000000001</v>
      </c>
      <c r="O18" s="273">
        <f t="shared" si="3"/>
        <v>208.41904</v>
      </c>
    </row>
    <row r="19" spans="1:15" ht="32.25" customHeight="1">
      <c r="A19" s="278"/>
      <c r="B19" s="262" t="s">
        <v>88</v>
      </c>
      <c r="C19" s="279">
        <f t="shared" ref="C19:K19" si="5">SUM(C7:C18)</f>
        <v>9105</v>
      </c>
      <c r="D19" s="280">
        <f t="shared" si="5"/>
        <v>1265595</v>
      </c>
      <c r="E19" s="279">
        <f t="shared" si="5"/>
        <v>5404</v>
      </c>
      <c r="F19" s="280">
        <f>SUM(F7:F18)</f>
        <v>776554.79999999993</v>
      </c>
      <c r="G19" s="279">
        <f>SUM(G7:G18)</f>
        <v>23902.54</v>
      </c>
      <c r="H19" s="280">
        <f>SUM(H7:H18)</f>
        <v>1182863.6200000001</v>
      </c>
      <c r="I19" s="279">
        <f>SUM(I7:I18)</f>
        <v>16563.260000000002</v>
      </c>
      <c r="J19" s="280">
        <f>SUM(J7:J18)</f>
        <v>854223.25600000005</v>
      </c>
      <c r="K19" s="279">
        <f t="shared" si="5"/>
        <v>702.48</v>
      </c>
      <c r="L19" s="279">
        <f>SUM(L7:L18)</f>
        <v>366.48</v>
      </c>
      <c r="M19" s="280">
        <f>SUM(M7:M18)</f>
        <v>73468.245599999995</v>
      </c>
      <c r="N19" s="281">
        <f>SUM(N7:N18)</f>
        <v>2913.1641792</v>
      </c>
      <c r="O19" s="280">
        <f>SUM(O7:O18)</f>
        <v>76381.409779199996</v>
      </c>
    </row>
    <row r="20" spans="1:15" ht="21.75" customHeight="1">
      <c r="B20" s="282"/>
      <c r="C20" s="283"/>
      <c r="D20" s="284"/>
      <c r="E20" s="283"/>
      <c r="F20" s="284">
        <f>ROUND(F19/1000,1)</f>
        <v>776.6</v>
      </c>
      <c r="G20" s="283"/>
      <c r="H20" s="284"/>
      <c r="I20" s="283"/>
      <c r="J20" s="284">
        <f>ROUND(J19/1000,1)</f>
        <v>854.2</v>
      </c>
      <c r="K20" s="283"/>
      <c r="L20" s="283"/>
      <c r="M20" s="284">
        <f>ROUND(M19/1000,1)</f>
        <v>73.5</v>
      </c>
      <c r="N20" s="284">
        <f t="shared" ref="N20:O20" si="6">ROUND(N19/1000,1)</f>
        <v>2.9</v>
      </c>
      <c r="O20" s="284">
        <f t="shared" si="6"/>
        <v>76.400000000000006</v>
      </c>
    </row>
    <row r="21" spans="1:15" ht="33.75" customHeight="1" thickBot="1">
      <c r="B21" s="504" t="s">
        <v>235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>
        <v>199.1</v>
      </c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199.1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776.6</v>
      </c>
      <c r="G27" s="319" t="s">
        <v>236</v>
      </c>
      <c r="H27" s="317" t="s">
        <v>236</v>
      </c>
      <c r="I27" s="317" t="s">
        <v>236</v>
      </c>
      <c r="J27" s="318">
        <f>J20-J26</f>
        <v>655.1</v>
      </c>
      <c r="K27" s="319" t="s">
        <v>236</v>
      </c>
      <c r="L27" s="317" t="s">
        <v>236</v>
      </c>
      <c r="M27" s="320">
        <f>M20-M26</f>
        <v>73.5</v>
      </c>
      <c r="N27" s="315" t="s">
        <v>236</v>
      </c>
      <c r="O27" s="318">
        <f>+O20-M26</f>
        <v>76.400000000000006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199.1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502" t="s">
        <v>329</v>
      </c>
      <c r="K30" s="502"/>
      <c r="M30" s="286"/>
    </row>
    <row r="31" spans="1:15" s="258" customFormat="1">
      <c r="C31" s="326"/>
      <c r="D31" s="326"/>
      <c r="E31" s="327"/>
      <c r="F31" s="327"/>
      <c r="G31" s="503" t="s">
        <v>89</v>
      </c>
      <c r="H31" s="503"/>
      <c r="I31" s="328"/>
      <c r="J31" s="503" t="s">
        <v>107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 t="s">
        <v>330</v>
      </c>
      <c r="K32" s="502"/>
    </row>
    <row r="33" spans="3:13" s="258" customFormat="1">
      <c r="C33" s="285"/>
      <c r="D33" s="285"/>
      <c r="G33" s="503" t="s">
        <v>89</v>
      </c>
      <c r="H33" s="503"/>
      <c r="I33" s="328"/>
      <c r="J33" s="503" t="s">
        <v>107</v>
      </c>
      <c r="K33" s="503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499" t="s">
        <v>204</v>
      </c>
      <c r="J36" s="499"/>
      <c r="K36" s="334"/>
      <c r="L36" s="499" t="s">
        <v>239</v>
      </c>
      <c r="M36" s="499"/>
    </row>
    <row r="37" spans="3:13">
      <c r="C37" s="332"/>
      <c r="D37" s="332"/>
      <c r="E37" s="499" t="s">
        <v>203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  <ignoredErrors>
    <ignoredError sqref="L17:L18 J16:J18 I17 F7:F18 E17:E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285156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65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7" t="str">
        <f>+'Ekamut-caxs'!A13</f>
        <v xml:space="preserve">«Երևանի հ․ 77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0" t="s">
        <v>251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140</v>
      </c>
      <c r="B5" s="514" t="s">
        <v>66</v>
      </c>
      <c r="C5" s="375"/>
      <c r="D5" s="375"/>
      <c r="E5" s="515" t="s">
        <v>277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141</v>
      </c>
    </row>
    <row r="6" spans="1:18" ht="106.5" customHeight="1">
      <c r="A6" s="514"/>
      <c r="B6" s="514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3"/>
    </row>
    <row r="7" spans="1:18" ht="27.75" customHeight="1">
      <c r="A7" s="154">
        <v>1</v>
      </c>
      <c r="B7" s="185" t="s">
        <v>188</v>
      </c>
      <c r="C7" s="472">
        <v>29744.444</v>
      </c>
      <c r="D7" s="186">
        <f>3421.2+6</f>
        <v>3427.2</v>
      </c>
      <c r="E7" s="186">
        <f>5522.764*2</f>
        <v>11045.528</v>
      </c>
      <c r="F7" s="186">
        <v>0</v>
      </c>
      <c r="G7" s="186">
        <f>IF(F7&gt;0,C15, 0)</f>
        <v>0</v>
      </c>
      <c r="H7" s="186">
        <v>124</v>
      </c>
      <c r="I7" s="249">
        <v>0</v>
      </c>
      <c r="J7" s="186">
        <v>0</v>
      </c>
      <c r="K7" s="249">
        <v>0</v>
      </c>
      <c r="L7" s="186">
        <v>0</v>
      </c>
      <c r="M7" s="186">
        <v>644</v>
      </c>
      <c r="N7" s="186">
        <v>0</v>
      </c>
      <c r="O7" s="187">
        <f>ROUND(SUM(C7:N7),1)</f>
        <v>44985.2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f>2*3+2</f>
        <v>8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8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44993.2</v>
      </c>
    </row>
    <row r="10" spans="1:18" s="156" customFormat="1" ht="18.75" customHeight="1">
      <c r="B10" s="257">
        <v>5522.7640000000001</v>
      </c>
      <c r="C10" s="158">
        <f>+B10*2</f>
        <v>11045.528</v>
      </c>
      <c r="D10" s="158"/>
      <c r="E10" s="158"/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196</v>
      </c>
      <c r="C12" s="511"/>
      <c r="D12" s="166"/>
      <c r="E12" s="166"/>
      <c r="H12" s="126"/>
      <c r="I12" s="126"/>
      <c r="J12" s="510" t="s">
        <v>197</v>
      </c>
      <c r="K12" s="511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8"/>
      <c r="F17" s="508"/>
      <c r="G17" s="227"/>
      <c r="H17" s="227"/>
      <c r="I17" s="518" t="str">
        <f>+'Ekamut-caxs'!D78</f>
        <v>Գոհար Թորոսյան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89</v>
      </c>
      <c r="F18" s="509"/>
      <c r="G18" s="230"/>
      <c r="H18" s="231"/>
      <c r="I18" s="519" t="s">
        <v>90</v>
      </c>
      <c r="J18" s="519"/>
      <c r="K18" s="51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8"/>
      <c r="F19" s="508"/>
      <c r="G19" s="233"/>
      <c r="H19" s="233"/>
      <c r="I19" s="518" t="str">
        <f>+'Ekamut-caxs'!D80</f>
        <v>Գայանե Դերտլյան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89</v>
      </c>
      <c r="F20" s="509"/>
      <c r="G20" s="230"/>
      <c r="H20" s="231"/>
      <c r="I20" s="519" t="s">
        <v>90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7" sqref="D7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3" t="s">
        <v>65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 77 մսուր-մանկապարտեզ» ՀՈԱԿ-ի </v>
      </c>
      <c r="B2" s="524"/>
      <c r="C2" s="524"/>
      <c r="D2" s="524"/>
    </row>
    <row r="3" spans="1:4" ht="39.75" customHeight="1">
      <c r="A3" s="524" t="s">
        <v>275</v>
      </c>
      <c r="B3" s="524"/>
      <c r="C3" s="524"/>
      <c r="D3" s="524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2</v>
      </c>
      <c r="D13" s="339">
        <f>SUM(D14:D18)</f>
        <v>42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21</v>
      </c>
    </row>
    <row r="15" spans="1:4" ht="16.5" customHeight="1">
      <c r="A15" s="341">
        <v>2.2000000000000002</v>
      </c>
      <c r="B15" s="342" t="s">
        <v>126</v>
      </c>
      <c r="C15" s="341">
        <v>1</v>
      </c>
      <c r="D15" s="341">
        <v>21</v>
      </c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2</v>
      </c>
      <c r="D19" s="339">
        <f>SUM(D20:D24)</f>
        <v>48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25</v>
      </c>
    </row>
    <row r="21" spans="1:4" ht="16.5" customHeight="1">
      <c r="A21" s="341">
        <v>3.2</v>
      </c>
      <c r="B21" s="342" t="s">
        <v>128</v>
      </c>
      <c r="C21" s="341">
        <v>1</v>
      </c>
      <c r="D21" s="341">
        <v>23</v>
      </c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3</v>
      </c>
      <c r="D25" s="339">
        <f>SUM(D26:D30)</f>
        <v>74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25</v>
      </c>
    </row>
    <row r="27" spans="1:4" ht="16.5" customHeight="1">
      <c r="A27" s="341">
        <v>4.2</v>
      </c>
      <c r="B27" s="342" t="s">
        <v>130</v>
      </c>
      <c r="C27" s="341">
        <v>1</v>
      </c>
      <c r="D27" s="341">
        <v>25</v>
      </c>
    </row>
    <row r="28" spans="1:4" ht="16.5" customHeight="1">
      <c r="A28" s="341">
        <v>4.3</v>
      </c>
      <c r="B28" s="342" t="s">
        <v>303</v>
      </c>
      <c r="C28" s="341">
        <v>1</v>
      </c>
      <c r="D28" s="341">
        <v>24</v>
      </c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7</v>
      </c>
      <c r="D31" s="339">
        <f>D7+D13+D19+D25</f>
        <v>164</v>
      </c>
    </row>
    <row r="34" spans="2:4" ht="17.25">
      <c r="B34" s="434" t="s">
        <v>2</v>
      </c>
      <c r="C34" s="521" t="str">
        <f>+'Ekamut-caxs'!D78</f>
        <v>Գոհար Թորոսյան</v>
      </c>
      <c r="D34" s="521"/>
    </row>
    <row r="35" spans="2:4" ht="15.75" customHeight="1">
      <c r="B35" s="435" t="s">
        <v>4</v>
      </c>
      <c r="C35" s="522" t="s">
        <v>5</v>
      </c>
      <c r="D35" s="522"/>
    </row>
    <row r="36" spans="2:4" ht="27" customHeight="1">
      <c r="B36" s="31" t="s">
        <v>6</v>
      </c>
      <c r="C36" s="521" t="str">
        <f>+'Ekamut-caxs'!D80</f>
        <v>Գայանե Դերտլյան</v>
      </c>
      <c r="D36" s="521"/>
    </row>
    <row r="37" spans="2:4">
      <c r="C37" s="522" t="s">
        <v>5</v>
      </c>
      <c r="D37" s="522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7" sqref="D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65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հ․ 77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272</v>
      </c>
      <c r="B3" s="490"/>
      <c r="C3" s="490"/>
      <c r="D3" s="490"/>
      <c r="E3" s="490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31969.599999999999</v>
      </c>
      <c r="D8" s="130">
        <v>0</v>
      </c>
      <c r="E8" s="130">
        <v>0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2000</v>
      </c>
      <c r="D9" s="130">
        <v>0</v>
      </c>
      <c r="E9" s="130">
        <v>0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>
        <v>5522.8</v>
      </c>
      <c r="D10" s="451">
        <v>0</v>
      </c>
      <c r="E10" s="452">
        <f>+M10</f>
        <v>1722</v>
      </c>
      <c r="F10" s="357">
        <v>11</v>
      </c>
      <c r="G10" s="358">
        <v>164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1722</v>
      </c>
    </row>
    <row r="11" spans="1:13" s="362" customFormat="1" ht="35.25" customHeight="1" thickBot="1">
      <c r="A11" s="354">
        <v>4</v>
      </c>
      <c r="B11" s="355" t="s">
        <v>271</v>
      </c>
      <c r="C11" s="356">
        <v>5522.8</v>
      </c>
      <c r="D11" s="451">
        <v>0</v>
      </c>
      <c r="E11" s="452">
        <f>+M11</f>
        <v>1722</v>
      </c>
      <c r="F11" s="357">
        <v>12</v>
      </c>
      <c r="G11" s="363">
        <v>164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1722</v>
      </c>
    </row>
    <row r="12" spans="1:13" s="83" customFormat="1" ht="31.5" customHeight="1">
      <c r="A12" s="121"/>
      <c r="B12" s="366" t="s">
        <v>267</v>
      </c>
      <c r="C12" s="367">
        <f>ROUND(SUM(C8:C11),1)</f>
        <v>45015.199999999997</v>
      </c>
      <c r="D12" s="367">
        <f>ROUND(SUM(D8:D11),1)</f>
        <v>0</v>
      </c>
      <c r="E12" s="367">
        <f>ROUND(SUM(E8:E11),1)</f>
        <v>3444</v>
      </c>
    </row>
    <row r="14" spans="1:13" ht="51" customHeight="1">
      <c r="B14" s="527" t="s">
        <v>268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Գոհար Թորոսյան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5" t="str">
        <f>+'Ekamut-caxs'!D80</f>
        <v>Գայանե Դերտլյան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6" workbookViewId="0">
      <selection activeCell="D7" sqref="D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65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հ․ 77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313</v>
      </c>
      <c r="B3" s="488"/>
      <c r="C3" s="488"/>
      <c r="D3" s="488"/>
      <c r="E3" s="488"/>
      <c r="F3" s="488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>
        <v>0</v>
      </c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>
        <v>0</v>
      </c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>
        <v>0</v>
      </c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>
        <v>0</v>
      </c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8" t="str">
        <f>+'Ekamut-caxs'!D78</f>
        <v>Գոհար Թորոսյան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8" t="str">
        <f>+'Ekamut-caxs'!D80</f>
        <v>Գայանե Դերտլյան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https://mul2.yerevan.am/tasks/1972414/oneclick?token=eacd633f93746ed157a6496b9d3e93b4</cp:keywords>
  <cp:lastModifiedBy>Lusine Petrosyan</cp:lastModifiedBy>
  <cp:lastPrinted>2024-12-23T11:41:06Z</cp:lastPrinted>
  <dcterms:created xsi:type="dcterms:W3CDTF">1996-10-14T23:33:28Z</dcterms:created>
  <dcterms:modified xsi:type="dcterms:W3CDTF">2024-12-29T18:56:52Z</dcterms:modified>
</cp:coreProperties>
</file>