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4A9B8B4-93D6-4F43-A97B-75643C5CDC7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8" i="7"/>
  <c r="E17" i="20"/>
  <c r="B22" i="9" l="1"/>
  <c r="C12" i="10"/>
  <c r="C7" i="10" s="1"/>
  <c r="A14" i="7"/>
  <c r="D10" i="9" l="1"/>
  <c r="D9" i="9"/>
  <c r="D13" i="9"/>
  <c r="D12" i="9"/>
  <c r="E9" i="22"/>
  <c r="E10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A2" i="21"/>
  <c r="D12" i="21"/>
  <c r="M11" i="21"/>
  <c r="M10" i="21"/>
  <c r="E10" i="21" s="1"/>
  <c r="E12" i="21" s="1"/>
  <c r="L18" i="20" l="1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E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9" i="9" l="1"/>
  <c r="A20" i="9" s="1"/>
  <c r="A22" i="9" s="1"/>
  <c r="A17" i="9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4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61" i="9"/>
  <c r="A40" i="10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9" i="19" s="1"/>
  <c r="A60" i="19" s="1"/>
  <c r="A53" i="7"/>
  <c r="A54" i="7" s="1"/>
  <c r="A55" i="7" s="1"/>
  <c r="A56" i="7" s="1"/>
  <c r="A57" i="7" s="1"/>
  <c r="A58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73" i="7" s="1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8" i="19"/>
  <c r="A69" i="19" s="1"/>
  <c r="A70" i="19" l="1"/>
  <c r="A71" i="19" s="1"/>
  <c r="C28" i="7"/>
  <c r="D15" i="10" l="1"/>
  <c r="D12" i="10" s="1"/>
  <c r="E12" i="10" s="1"/>
  <c r="C25" i="7"/>
  <c r="A73" i="19"/>
  <c r="A74" i="19"/>
  <c r="F5" i="10"/>
  <c r="C67" i="7"/>
  <c r="E15" i="10" l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<sst xmlns="http://schemas.openxmlformats.org/spreadsheetml/2006/main" count="580" uniqueCount="333">
  <si>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</si>
  <si>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</si>
  <si>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</si>
  <si>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</si>
  <si>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</si>
  <si>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</si>
  <si>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</si>
  <si>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</si>
  <si>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</si>
  <si>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</si>
  <si>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</si>
  <si>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</si>
  <si>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</si>
  <si>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</si>
  <si>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</si>
  <si>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</si>
  <si>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</si>
  <si>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</si>
  <si>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</si>
  <si>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</si>
  <si>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</si>
  <si>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</si>
  <si>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</si>
  <si>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</si>
  <si>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</si>
  <si>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</si>
  <si>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</si>
  <si>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</si>
  <si>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</si>
  <si>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</si>
  <si>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</si>
  <si>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</si>
  <si>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</si>
  <si>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</si>
  <si>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</si>
  <si>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</si>
  <si>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</si>
  <si>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</si>
  <si>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</si>
  <si>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</si>
  <si>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</si>
  <si>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</si>
  <si>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</si>
  <si>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</si>
  <si>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</si>
  <si>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</si>
  <si>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</si>
  <si>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</si>
  <si>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</si>
  <si>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</si>
  <si>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</si>
  <si>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</si>
  <si>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</si>
  <si>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</si>
  <si>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</si>
  <si>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</si>
  <si>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</si>
  <si>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</si>
  <si>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</si>
  <si>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</si>
  <si>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</si>
  <si>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</si>
  <si>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</si>
  <si>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</si>
  <si>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</si>
  <si>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</si>
  <si>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</si>
  <si>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</si>
  <si>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</si>
  <si>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</si>
  <si>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</si>
  <si>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</si>
  <si>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</si>
  <si>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</si>
  <si>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</si>
  <si>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</si>
  <si>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</si>
  <si>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</si>
  <si>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</si>
  <si>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</si>
  <si>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</si>
  <si>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</si>
  <si>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</si>
  <si>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</si>
  <si>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</si>
  <si>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</si>
  <si>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</si>
  <si>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</si>
  <si>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</si>
  <si>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</si>
  <si>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</si>
  <si>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</si>
  <si>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</si>
  <si>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</si>
  <si>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</si>
  <si>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</si>
  <si>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</si>
  <si>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</si>
  <si>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</si>
  <si>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</si>
  <si>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</si>
  <si>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</si>
  <si>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</si>
  <si>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</si>
  <si>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</si>
  <si>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</si>
  <si>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</si>
  <si>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</si>
  <si>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</si>
  <si>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</si>
  <si>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</si>
  <si>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</si>
  <si>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</si>
  <si>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</si>
  <si>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</si>
  <si>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</si>
  <si>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</si>
  <si>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</si>
  <si>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</si>
  <si>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</si>
  <si>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</si>
  <si>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</si>
  <si>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</si>
  <si>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</si>
  <si>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</si>
  <si>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</si>
  <si>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</si>
  <si>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</si>
  <si>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</si>
  <si>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</si>
  <si>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</si>
  <si>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</si>
  <si>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</si>
  <si>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</si>
  <si>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</si>
  <si>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</si>
  <si>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</si>
  <si>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</si>
  <si>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</si>
  <si>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</si>
  <si>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</si>
  <si>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</si>
  <si>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</si>
  <si>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</si>
  <si>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</si>
  <si>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</si>
  <si>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</si>
  <si>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</si>
  <si>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</si>
  <si>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</si>
  <si>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</si>
  <si>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</si>
  <si>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</si>
  <si>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</si>
  <si>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</si>
  <si>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</si>
  <si>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</si>
  <si>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</si>
  <si>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</si>
  <si>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</si>
  <si>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</si>
  <si>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</si>
  <si>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</si>
  <si>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</si>
  <si>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</si>
  <si>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</si>
  <si>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</si>
  <si>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</si>
  <si>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</si>
  <si>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</si>
  <si>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</si>
  <si>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</si>
  <si>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</si>
  <si>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</si>
  <si>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</si>
  <si>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</si>
  <si>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</si>
  <si>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</si>
  <si>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</si>
  <si>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</si>
  <si>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</si>
  <si>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</si>
  <si>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</si>
  <si>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</si>
  <si>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</si>
  <si>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</si>
  <si>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</si>
  <si>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</si>
  <si>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</si>
  <si>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</si>
  <si>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</si>
  <si>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</si>
  <si>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</si>
  <si>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</si>
  <si>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</si>
  <si>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</si>
  <si>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</si>
  <si>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</si>
  <si>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</si>
  <si>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</si>
  <si>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</si>
  <si>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</si>
  <si>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</si>
  <si>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</si>
  <si>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</si>
  <si>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</si>
  <si>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</si>
  <si>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</si>
  <si>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</si>
  <si>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</si>
  <si>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</si>
  <si>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</si>
  <si>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</si>
  <si>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</si>
  <si>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</si>
  <si>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</si>
  <si>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</si>
  <si>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</si>
  <si>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</si>
  <si>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</si>
  <si>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</si>
  <si>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</si>
  <si>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</si>
  <si>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</si>
  <si>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</si>
  <si>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</si>
  <si>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</si>
  <si>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</si>
  <si>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</si>
  <si>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</si>
  <si>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</si>
  <si>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</si>
  <si>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</si>
  <si>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</si>
  <si>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</si>
  <si>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</si>
  <si>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</si>
  <si>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</si>
  <si>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</si>
  <si>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</si>
  <si>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</si>
  <si>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</si>
  <si>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</si>
  <si>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</si>
  <si>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</si>
  <si>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</si>
  <si>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</si>
  <si>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</si>
  <si>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</si>
  <si>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</si>
  <si>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</si>
  <si>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</si>
  <si>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</si>
  <si>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</si>
  <si>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</si>
  <si>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</si>
  <si>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</si>
  <si>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</si>
  <si>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</si>
  <si>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</si>
  <si>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</si>
  <si>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</si>
  <si>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</si>
  <si>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</si>
  <si>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</si>
  <si>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</si>
  <si>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</si>
  <si>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</si>
  <si>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</si>
  <si>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</si>
  <si>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</si>
  <si>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</si>
  <si>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</si>
  <si>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</si>
  <si>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</si>
  <si>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</si>
  <si>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</si>
  <si>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</si>
  <si>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</si>
  <si>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</si>
  <si>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</si>
  <si>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</si>
  <si>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</si>
  <si>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</si>
  <si>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</si>
  <si>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</si>
  <si>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</si>
  <si>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</si>
  <si>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</si>
  <si>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</si>
  <si>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</si>
  <si>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</si>
  <si>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</si>
  <si>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</si>
  <si>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</si>
  <si>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</si>
  <si>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</si>
  <si>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</si>
  <si>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</si>
  <si>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</si>
  <si>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</si>
  <si>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</si>
  <si>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</si>
  <si>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</si>
  <si>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</si>
  <si>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</si>
  <si>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</si>
  <si>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</si>
  <si>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</si>
  <si>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</si>
  <si>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</si>
  <si>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</si>
  <si>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</si>
  <si>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</si>
  <si>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</si>
  <si>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</si>
  <si>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</si>
  <si>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</si>
  <si>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</si>
  <si>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</si>
  <si>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</si>
  <si>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</si>
  <si>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</si>
  <si>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</si>
  <si>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</si>
  <si>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</si>
  <si>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</si>
  <si>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հ․75 մսուր-մանկապարտեզ» ՀՈԱԿ-ի </t>
  </si>
  <si>
    <t>Հ.Ադամյան</t>
  </si>
  <si>
    <t>Ա.Մնացականյան</t>
  </si>
  <si>
    <t>Փոքրարժեք և արագամաշ առարկաների ձեռքբերում</t>
  </si>
  <si>
    <t>2024թ.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</si>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</sst>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F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xACAAUABNAAAAAAAAAAAAAAAAAAAAAAAAAAAAAAAAAAAAAAAAAAAAAAAAAAAAAAAAAAAAAAAAAAAAAAAAAAAAAAAAAAAAAAAAAAAAAAAAAAAAAAAAAAAAAAAAAAAAAADoBwwAAAAdABYAK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xMDFaMCMGCSqGSIb3DQEJBDEWBBRbCuYfvD3ASDaBMKJwYLq5QLEM/TArBgsqhkiG9w0BCRACDDEcMBowGDAWBBRE5xMFRVajmd/v2Zzf5CvSbEm8HjANBgkqhkiG9w0BAQEFAASCAQBX4X0YF60FayBHGy38eDLSU21yIz4JKefqREllbL1S4WhzBmqSaq3DAV0FvjQ1BBjqenSJfv4hG8DuL8N2u3pHTQMjpXF9SJa/9xZ5zNx5Pw6bIpljmrJx053AhcLUoVcEg/soClpZMwGl/N0CkmdMuMyGqJivy+rtRLmwu1uMN5GhuodN2SttQc3/KCQWlbqRhYirs/gDXP0/HR38oKDsS0hyraDnT1HctcvnWWK+LfPI33KlX/IFIBchOqUfjpjXj4IMHaNf2ErR404v/re+wOvvrkrz5g62bmF8+O3GQaxNwbBA7H9jqnCeimzxBogu0RItwSQcXvk6udjohbP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xACAAUABNAAAAAAAAAAAAAAAAAAAAAAAAAAAAAAAAAAAAAAAAAAAAAAAAAAAAAAAAAAAAAAAAAAAAAAAAAAAAAAAAAAAAAAAAAAAAAAAAAAAAAAAAAAAAAAAAAAAAAADoBwwAAAAdABYAK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xMDVaMCMGCSqGSIb3DQEJBDEWBBSVaMUXu15JkO4owiGgAr4HQOwYfzArBgsqhkiG9w0BCRACDDEcMBowGDAWBBRE5xMFRVajmd/v2Zzf5CvSbEm8HjANBgkqhkiG9w0BAQEFAASCAQClTjkFNiuDss/oAKI2uFTCAsI47vgWxdX0Y3kMZmXqzzwKqV/urmx0s13vRUZ4c5aaU9HkyLMF4QIRC5Krrbw8/ddbfHA4mf2kupWXpvXJgYC49H0HeQeRhHcdGQERcWU0Hh9jg4kEEYWm7vgeGmAuqpAE9YuDI4CP4ezV07swDbHogBkERBaTd2Pi/TPC5aC9+qkzBQaFxQ6FXxlM2Lgqm4rZV2L54bE0S4TCIUo5S/U1z/Bh0WEVg2Gk12yYz3rp8PBkkTX7sXhBw9BjjrWIPcmdcjNMvrmULDzALfYjyeiZX96Th9F13S9a8BSPN4Z1Vihh/mM2vXSWMlWF5wh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605A2D4-D195-4D7D-EC89-514900748E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0783A50-B31E-6610-2841-E3B0C540F5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84"/>
  <sheetViews>
    <sheetView view="pageBreakPreview" topLeftCell="A5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21" width="9.140625" style="5" hidden="1" customWidth="1"/>
    <col min="22" max="24" width="9.140625" style="5" customWidth="1"/>
    <col min="25" max="16384" width="9.140625" style="5"/>
  </cols>
  <sheetData>
    <row r="1" spans="1:10">
      <c r="C1" s="239"/>
      <c r="D1" s="453" t="s">
        <v>183</v>
      </c>
      <c r="E1" s="455">
        <v>93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97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2" t="s">
        <v>39</v>
      </c>
      <c r="B12" s="472"/>
      <c r="C12" s="472"/>
      <c r="D12" s="472"/>
      <c r="E12" s="472"/>
      <c r="F12" s="385"/>
    </row>
    <row r="13" spans="1:10" ht="20.45" customHeight="1">
      <c r="A13" s="473" t="s">
        <v>327</v>
      </c>
      <c r="B13" s="473"/>
      <c r="C13" s="473"/>
      <c r="D13" s="473"/>
      <c r="E13" s="473"/>
      <c r="F13" s="377" t="s">
        <v>194</v>
      </c>
    </row>
    <row r="14" spans="1:10" ht="18.75" customHeight="1">
      <c r="A14" s="474" t="s">
        <v>321</v>
      </c>
      <c r="B14" s="474"/>
      <c r="C14" s="474"/>
      <c r="D14" s="474"/>
      <c r="E14" s="474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36651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+D22+D23</f>
        <v>885.2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342.1</v>
      </c>
      <c r="E22" s="381"/>
      <c r="F22" s="383"/>
    </row>
    <row r="23" spans="1:6" s="382" customFormat="1">
      <c r="A23" s="378">
        <f>+A22+0.1</f>
        <v>3.2</v>
      </c>
      <c r="B23" s="379" t="s">
        <v>223</v>
      </c>
      <c r="C23" s="379"/>
      <c r="D23" s="380">
        <v>543.1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2.2000000000000002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120</v>
      </c>
      <c r="C29" s="403"/>
      <c r="D29" s="410">
        <f>SUM(D30:D31)</f>
        <v>947.1</v>
      </c>
      <c r="E29" s="241"/>
      <c r="F29" s="149"/>
    </row>
    <row r="30" spans="1:6" s="382" customFormat="1">
      <c r="A30" s="378">
        <f>+A29+0.1</f>
        <v>5.0999999999999996</v>
      </c>
      <c r="B30" s="379" t="s">
        <v>69</v>
      </c>
      <c r="C30" s="379"/>
      <c r="D30" s="412">
        <f>+D73</f>
        <v>947.1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70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45</v>
      </c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38554.499999999993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332</v>
      </c>
      <c r="C37" s="403"/>
      <c r="D37" s="410">
        <f>+Ashkhatavardz!O9</f>
        <v>31072.799999999999</v>
      </c>
      <c r="E37" s="241"/>
      <c r="F37" s="149"/>
    </row>
    <row r="38" spans="1:14" s="382" customFormat="1" ht="13.5" hidden="1" customHeight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1987.8144000000002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pastaci'!E12-'Dramakan hosqer'!C92</f>
        <v>4579.7999999999993</v>
      </c>
      <c r="E40" s="241"/>
      <c r="F40" s="149"/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4068.4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342.7</v>
      </c>
      <c r="E41" s="241"/>
      <c r="F41" s="237">
        <f>+D41-'Komunal '!F27</f>
        <v>0</v>
      </c>
      <c r="L41" s="5">
        <f>+'Snund ev finans. pastaci'!E8+'Snund ev finans. pastaci'!E9</f>
        <v>4068.4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302.60000000000002</v>
      </c>
      <c r="E42" s="241"/>
      <c r="F42" s="237">
        <f>+D42-'Komunal '!J27</f>
        <v>0</v>
      </c>
      <c r="L42" s="84">
        <f>+L41+L40*0.8</f>
        <v>7323.1200000000008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56.5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18.600000000000001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51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147.80000000000001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6.2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84</v>
      </c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v>9</v>
      </c>
      <c r="B51" s="13" t="s">
        <v>27</v>
      </c>
      <c r="C51" s="403"/>
      <c r="D51" s="237">
        <v>294</v>
      </c>
      <c r="E51" s="241"/>
      <c r="F51" s="149">
        <v>2</v>
      </c>
      <c r="G51" s="5" t="s">
        <v>181</v>
      </c>
      <c r="H51" s="5">
        <v>147</v>
      </c>
      <c r="I51" s="5" t="s">
        <v>182</v>
      </c>
      <c r="J51" s="5">
        <f>+F51*H51</f>
        <v>294</v>
      </c>
    </row>
    <row r="52" spans="1:11" ht="18.75" customHeight="1">
      <c r="A52" s="61">
        <f t="shared" ref="A52:A71" si="2">+A51+1</f>
        <v>10</v>
      </c>
      <c r="B52" s="13" t="s">
        <v>22</v>
      </c>
      <c r="C52" s="403"/>
      <c r="D52" s="237">
        <v>55.8</v>
      </c>
      <c r="E52" s="241"/>
      <c r="F52" s="237">
        <f>+$F$51</f>
        <v>2</v>
      </c>
      <c r="G52" s="5" t="s">
        <v>181</v>
      </c>
      <c r="H52" s="5">
        <v>27.9</v>
      </c>
      <c r="I52" s="5" t="s">
        <v>182</v>
      </c>
      <c r="J52" s="5">
        <f>+F52*H52</f>
        <v>55.8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200</v>
      </c>
      <c r="E53" s="241"/>
      <c r="F53" s="237">
        <f t="shared" ref="F53:F55" si="3">+$F$51</f>
        <v>2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150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17</v>
      </c>
      <c r="E55" s="241"/>
      <c r="F55" s="237">
        <f t="shared" si="3"/>
        <v>2</v>
      </c>
      <c r="G55" s="5" t="s">
        <v>181</v>
      </c>
      <c r="H55" s="5">
        <v>38.700000000000003</v>
      </c>
      <c r="I55" s="5" t="s">
        <v>182</v>
      </c>
      <c r="J55" s="5">
        <f>+F55*H55</f>
        <v>77.400000000000006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60</v>
      </c>
      <c r="E56" s="241"/>
      <c r="F56" s="149"/>
    </row>
    <row r="57" spans="1:11" ht="18.75" hidden="1" customHeight="1">
      <c r="A57" s="61">
        <f t="shared" si="2"/>
        <v>15</v>
      </c>
      <c r="B57" s="13" t="s">
        <v>23</v>
      </c>
      <c r="C57" s="403"/>
      <c r="D57" s="237"/>
      <c r="E57" s="241"/>
      <c r="F57" s="149"/>
    </row>
    <row r="58" spans="1:11" ht="18.75" customHeight="1">
      <c r="A58" s="61">
        <v>15</v>
      </c>
      <c r="B58" s="13" t="s">
        <v>24</v>
      </c>
      <c r="C58" s="403"/>
      <c r="D58" s="237">
        <v>52.8</v>
      </c>
      <c r="E58" s="241"/>
      <c r="F58" s="149"/>
    </row>
    <row r="59" spans="1:11" ht="18.75" hidden="1" customHeight="1">
      <c r="A59" s="61">
        <f t="shared" si="2"/>
        <v>16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42</v>
      </c>
      <c r="C61" s="403"/>
      <c r="D61" s="237">
        <v>49</v>
      </c>
      <c r="E61" s="241"/>
      <c r="F61" s="149"/>
    </row>
    <row r="62" spans="1:11" ht="18.75" customHeight="1">
      <c r="A62" s="61">
        <f t="shared" si="2"/>
        <v>17</v>
      </c>
      <c r="B62" s="13" t="s">
        <v>72</v>
      </c>
      <c r="C62" s="403"/>
      <c r="D62" s="237">
        <v>20</v>
      </c>
      <c r="E62" s="241"/>
      <c r="F62" s="149"/>
    </row>
    <row r="63" spans="1:11" ht="18.75" customHeight="1">
      <c r="A63" s="61">
        <f t="shared" si="2"/>
        <v>18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43</v>
      </c>
      <c r="C64" s="403"/>
      <c r="D64" s="237">
        <v>6</v>
      </c>
      <c r="E64" s="241"/>
      <c r="F64" s="149"/>
    </row>
    <row r="65" spans="1:7" ht="18.75" hidden="1" customHeight="1">
      <c r="A65" s="61">
        <f t="shared" si="2"/>
        <v>20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21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v>20</v>
      </c>
      <c r="B67" s="13" t="s">
        <v>60</v>
      </c>
      <c r="C67" s="403"/>
      <c r="D67" s="237">
        <v>24</v>
      </c>
      <c r="E67" s="241"/>
      <c r="F67" s="149"/>
    </row>
    <row r="68" spans="1:7" ht="18.75" hidden="1" customHeight="1">
      <c r="A68" s="61">
        <f t="shared" si="2"/>
        <v>21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22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23</v>
      </c>
      <c r="B70" s="13" t="s">
        <v>212</v>
      </c>
      <c r="C70" s="403"/>
      <c r="D70" s="237"/>
      <c r="E70" s="241"/>
      <c r="F70" s="149"/>
    </row>
    <row r="71" spans="1:7" ht="18.75" hidden="1" customHeight="1">
      <c r="A71" s="61">
        <f t="shared" si="2"/>
        <v>24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21</v>
      </c>
      <c r="B72" s="13" t="s">
        <v>25</v>
      </c>
      <c r="C72" s="403"/>
      <c r="D72" s="237">
        <v>947.1</v>
      </c>
      <c r="E72" s="241"/>
      <c r="F72" s="149"/>
    </row>
    <row r="73" spans="1:7" s="382" customFormat="1">
      <c r="A73" s="378">
        <f>+A72+0.1</f>
        <v>21.1</v>
      </c>
      <c r="B73" s="379" t="s">
        <v>74</v>
      </c>
      <c r="C73" s="379"/>
      <c r="D73" s="380">
        <v>947.1</v>
      </c>
      <c r="E73" s="381"/>
      <c r="F73" s="383"/>
    </row>
    <row r="74" spans="1:7" ht="18.75" hidden="1" customHeight="1">
      <c r="A74" s="61">
        <f>+A72+1</f>
        <v>22</v>
      </c>
      <c r="B74" s="13" t="s">
        <v>75</v>
      </c>
      <c r="C74" s="403"/>
      <c r="D74" s="237"/>
      <c r="E74" s="241"/>
      <c r="F74" s="149"/>
    </row>
    <row r="75" spans="1:7" ht="18.75" hidden="1" customHeight="1">
      <c r="A75" s="61">
        <v>22</v>
      </c>
      <c r="B75" s="13" t="s">
        <v>64</v>
      </c>
      <c r="C75" s="403"/>
      <c r="D75" s="237"/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38554.5</v>
      </c>
      <c r="E76" s="408"/>
      <c r="F76" s="470">
        <f>+D34-D76</f>
        <v>0</v>
      </c>
      <c r="G76" s="47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94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98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+'Ekamut-caxs'!A13:E13</f>
        <v xml:space="preserve">«Երևանի հ․75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322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3871.4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v>3871.4</v>
      </c>
      <c r="D19" s="423"/>
      <c r="E19" s="476" t="s">
        <v>207</v>
      </c>
      <c r="F19" s="476"/>
      <c r="G19" s="144">
        <v>0</v>
      </c>
    </row>
    <row r="20" spans="1:7" s="42" customFormat="1" ht="17.25">
      <c r="A20" s="421" t="s">
        <v>10</v>
      </c>
      <c r="B20" s="422" t="s">
        <v>78</v>
      </c>
      <c r="C20" s="136">
        <f>SUM(C21:C22,C25,C29:C35)</f>
        <v>37605.199999999997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36651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885.2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342.1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543.1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45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38374.800000000003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37605.200000000004</v>
      </c>
      <c r="D37" s="424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31072.799999999999</v>
      </c>
      <c r="D38" s="240"/>
      <c r="E38" s="55"/>
      <c r="F38" s="29"/>
      <c r="G38" s="29"/>
    </row>
    <row r="39" spans="1:7" s="399" customFormat="1" hidden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v>1.1000000000000001</v>
      </c>
      <c r="B40" s="388" t="str">
        <f>+'Ekamut-caxs'!B39</f>
        <v>պարգևատրման գծով</v>
      </c>
      <c r="C40" s="389">
        <f>+'Ekamut-caxs'!D39</f>
        <v>1987.8144000000002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4579.7999999999993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342.7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302.60000000000002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54.3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18.600000000000001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51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147.80000000000001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6.2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294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55.8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17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v>15</v>
      </c>
      <c r="B59" s="244" t="str">
        <f>+'Ekamut-caxs'!B58</f>
        <v>Ջեռուցման համակարգի սպասարկման գծով</v>
      </c>
      <c r="C59" s="135">
        <f>+'Ekamut-caxs'!D58</f>
        <v>52.8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16</v>
      </c>
      <c r="B62" s="244" t="str">
        <f>+'Ekamut-caxs'!B61</f>
        <v>Գնումների համակարգողի ծառայության գծով</v>
      </c>
      <c r="C62" s="135">
        <f>+'Ekamut-caxs'!D61</f>
        <v>49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20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21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22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hidden="1" customHeight="1">
      <c r="A77" s="35">
        <f>+A73+1</f>
        <v>26</v>
      </c>
      <c r="B77" s="244" t="s">
        <v>35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>
      <c r="A91" s="28" t="s">
        <v>53</v>
      </c>
      <c r="B91" s="422" t="s">
        <v>139</v>
      </c>
      <c r="C91" s="136">
        <f>SUM(C92:C93)</f>
        <v>769.6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13</v>
      </c>
      <c r="C92" s="134">
        <v>769.6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3101.7999999999956</v>
      </c>
      <c r="D94" s="424"/>
      <c r="E94" s="476" t="s">
        <v>184</v>
      </c>
      <c r="F94" s="476"/>
      <c r="G94" s="145"/>
    </row>
    <row r="95" spans="1:7" s="43" customFormat="1" ht="30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1" zoomScaleSheetLayoutView="100" workbookViewId="0">
      <selection activeCell="C34" sqref="C34:D3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հ․75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258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39972.1</v>
      </c>
      <c r="D6" s="147">
        <f>SUM(D7:D8,D11,D14:D18,D21:D22)</f>
        <v>38554.499999999993</v>
      </c>
      <c r="E6" s="147">
        <f t="shared" ref="E6:E63" si="0">D6-C6</f>
        <v>-1417.6000000000058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38073.9</v>
      </c>
      <c r="D7" s="139">
        <f>+'Ekamut-caxs'!D17</f>
        <v>36651</v>
      </c>
      <c r="E7" s="139">
        <f t="shared" si="0"/>
        <v>-1422.9000000000015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901.5</v>
      </c>
      <c r="D11" s="139">
        <f>SUM(D12:D13)</f>
        <v>885.2</v>
      </c>
      <c r="E11" s="139">
        <f t="shared" si="0"/>
        <v>-16.299999999999955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348.4</v>
      </c>
      <c r="D12" s="128">
        <f>+'Ekamut-caxs'!D22</f>
        <v>342.1</v>
      </c>
      <c r="E12" s="139">
        <f t="shared" si="0"/>
        <v>-6.2999999999999545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553.1</v>
      </c>
      <c r="D13" s="128">
        <f>+'Ekamut-caxs'!D23</f>
        <v>543.1</v>
      </c>
      <c r="E13" s="139">
        <f t="shared" si="0"/>
        <v>-10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947.1</v>
      </c>
      <c r="D18" s="142">
        <f>SUM(D19:D20)</f>
        <v>947.1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4</v>
      </c>
      <c r="B19" s="183" t="str">
        <f>+'Ekamut-caxs'!B30</f>
        <v xml:space="preserve">ոչ ընթացիկ </v>
      </c>
      <c r="C19" s="128">
        <v>947.1</v>
      </c>
      <c r="D19" s="129">
        <f>+'Ekamut-caxs'!D30</f>
        <v>947.1</v>
      </c>
      <c r="E19" s="129">
        <f t="shared" si="0"/>
        <v>0</v>
      </c>
      <c r="F19" s="128"/>
    </row>
    <row r="20" spans="1:18" ht="16.5" hidden="1">
      <c r="A20" s="35">
        <f t="shared" si="1"/>
        <v>5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5</v>
      </c>
      <c r="B21" s="182" t="str">
        <f>+'Ekamut-caxs'!B32</f>
        <v>Բանկի տոկոսից</v>
      </c>
      <c r="C21" s="140">
        <v>24</v>
      </c>
      <c r="D21" s="138">
        <f>+'Ekamut-caxs'!D32</f>
        <v>45</v>
      </c>
      <c r="E21" s="138">
        <f t="shared" si="0"/>
        <v>21</v>
      </c>
      <c r="F21" s="128"/>
    </row>
    <row r="22" spans="1:18" s="32" customFormat="1" ht="17.25">
      <c r="A22" s="35">
        <f t="shared" si="1"/>
        <v>6</v>
      </c>
      <c r="B22" s="182" t="str">
        <f>+'Ekamut-caxs'!B24</f>
        <v>Սուբսիդիա ջրամատակարարման գծով</v>
      </c>
      <c r="C22" s="140">
        <v>1.6</v>
      </c>
      <c r="D22" s="138">
        <v>2.2000000000000002</v>
      </c>
      <c r="E22" s="138">
        <f>D22-C22</f>
        <v>0.60000000000000009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39972.100000000006</v>
      </c>
      <c r="D23" s="148">
        <f>SUM(D24,D27:D33,D37:D59,D61:D62)</f>
        <v>38554.5</v>
      </c>
      <c r="E23" s="147">
        <f t="shared" si="0"/>
        <v>-1417.6000000000058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31759.4</v>
      </c>
      <c r="D24" s="142">
        <f>+'Ekamut-caxs'!D37</f>
        <v>31072.799999999999</v>
      </c>
      <c r="E24" s="139">
        <f t="shared" si="0"/>
        <v>-686.60000000000218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1987.8144000000002</v>
      </c>
      <c r="E26" s="130">
        <f>D26-C26</f>
        <v>1987.8144000000002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5264.4</v>
      </c>
      <c r="D27" s="142">
        <f>+'Ekamut-caxs'!D40</f>
        <v>4579.7999999999993</v>
      </c>
      <c r="E27" s="139">
        <f t="shared" si="0"/>
        <v>-684.60000000000036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328.8</v>
      </c>
      <c r="D28" s="142">
        <f>+'Ekamut-caxs'!D41</f>
        <v>342.7</v>
      </c>
      <c r="E28" s="139">
        <f t="shared" si="0"/>
        <v>13.899999999999977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298.60000000000002</v>
      </c>
      <c r="D29" s="142">
        <f>+'Ekamut-caxs'!D42</f>
        <v>302.60000000000002</v>
      </c>
      <c r="E29" s="139">
        <f t="shared" si="0"/>
        <v>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51.9</v>
      </c>
      <c r="D30" s="142">
        <f>+'Ekamut-caxs'!D43</f>
        <v>56.5</v>
      </c>
      <c r="E30" s="139">
        <f t="shared" si="0"/>
        <v>4.6000000000000014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18.600000000000001</v>
      </c>
      <c r="D31" s="142">
        <f>+'Ekamut-caxs'!D44</f>
        <v>18.600000000000001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51</v>
      </c>
      <c r="D32" s="142">
        <f>+'Ekamut-caxs'!D45</f>
        <v>51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147.80000000000001</v>
      </c>
      <c r="D33" s="142">
        <f>SUM(D34:D36)</f>
        <v>147.80000000000001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6.2</v>
      </c>
      <c r="D35" s="143">
        <f>+'Ekamut-caxs'!D48</f>
        <v>6.2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294</v>
      </c>
      <c r="D38" s="142">
        <f>+'Ekamut-caxs'!D51</f>
        <v>294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55.8</v>
      </c>
      <c r="D39" s="142">
        <f>+'Ekamut-caxs'!D52</f>
        <v>55.8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150</v>
      </c>
      <c r="D41" s="142">
        <f>+'Ekamut-caxs'!D54</f>
        <v>150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17</v>
      </c>
      <c r="D42" s="142">
        <f>+'Ekamut-caxs'!D55</f>
        <v>17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v>14</v>
      </c>
      <c r="B43" s="141" t="str">
        <f>+'Ekamut-caxs'!B56</f>
        <v>Բուժ.ծառայության գծով</v>
      </c>
      <c r="C43" s="140">
        <v>60</v>
      </c>
      <c r="D43" s="142">
        <f>+'Ekamut-caxs'!D56</f>
        <v>60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15</v>
      </c>
      <c r="B44" s="141" t="str">
        <f>+'Ekamut-caxs'!B57</f>
        <v>Ընթացիկ վերանորոգման գծով</v>
      </c>
      <c r="C44" s="138"/>
      <c r="D44" s="142">
        <f>+'Ekamut-caxs'!D57</f>
        <v>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v>15</v>
      </c>
      <c r="B45" s="141" t="str">
        <f>+'Ekamut-caxs'!B58</f>
        <v>Ջեռուցման համակարգի սպասարկման գծով</v>
      </c>
      <c r="C45" s="138">
        <v>52.7</v>
      </c>
      <c r="D45" s="142">
        <f>+'Ekamut-caxs'!D58</f>
        <v>52.8</v>
      </c>
      <c r="E45" s="139">
        <f>D45-C45</f>
        <v>9.9999999999994316E-2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16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16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49</v>
      </c>
      <c r="E48" s="139">
        <f t="shared" si="0"/>
        <v>-59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17</v>
      </c>
      <c r="B49" s="141" t="str">
        <f>+'Ekamut-caxs'!B62</f>
        <v>Համակարգիչների տեխնիկական սպասարկման գծով</v>
      </c>
      <c r="C49" s="140">
        <v>20</v>
      </c>
      <c r="D49" s="142">
        <f>+'Ekamut-caxs'!D62</f>
        <v>20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20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21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20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21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22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 hidden="1">
      <c r="A57" s="35">
        <f t="shared" si="4"/>
        <v>23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21</v>
      </c>
      <c r="B59" s="141" t="str">
        <f>+'Ekamut-caxs'!B72</f>
        <v>Հիմնական միջոցների մաշվածության գծով, որից՝</v>
      </c>
      <c r="C59" s="138">
        <v>947.1</v>
      </c>
      <c r="D59" s="142">
        <f>+'Ekamut-caxs'!D72</f>
        <v>947.1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21.1</v>
      </c>
      <c r="B60" s="183" t="str">
        <f>+'Ekamut-caxs'!B73</f>
        <v>պայմանով (անհատույց) ստացված</v>
      </c>
      <c r="C60" s="130">
        <v>947.1</v>
      </c>
      <c r="D60" s="143">
        <f>+'Ekamut-caxs'!D73</f>
        <v>947.1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22</v>
      </c>
      <c r="B62" s="141" t="str">
        <f>+'Ekamut-caxs'!B75</f>
        <v>Այլ ծախսերի գծով</v>
      </c>
      <c r="C62" s="138"/>
      <c r="D62" s="142">
        <f>+'Ekamut-caxs'!D75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9" t="str">
        <f>+'Ekamut-caxs'!D78</f>
        <v>Հ.Ադամյան</v>
      </c>
      <c r="E65" s="479"/>
      <c r="F65" s="65"/>
    </row>
    <row r="66" spans="1:6" ht="9.75" customHeight="1">
      <c r="B66" s="214"/>
      <c r="C66" s="215"/>
      <c r="D66" s="478" t="s">
        <v>5</v>
      </c>
      <c r="E66" s="478"/>
      <c r="F66" s="151"/>
    </row>
    <row r="67" spans="1:6" ht="24.75" customHeight="1">
      <c r="B67" s="212" t="s">
        <v>6</v>
      </c>
      <c r="C67" s="213"/>
      <c r="D67" s="479" t="str">
        <f>+'Ekamut-caxs'!D80</f>
        <v>Ա.Մնացականյան</v>
      </c>
      <c r="E67" s="479"/>
      <c r="F67" s="65"/>
    </row>
    <row r="68" spans="1:6" ht="11.25" customHeight="1">
      <c r="B68" s="216"/>
      <c r="C68" s="215"/>
      <c r="D68" s="478" t="s">
        <v>5</v>
      </c>
      <c r="E68" s="47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C34" sqref="C34:D3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հ․75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259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3871.4</v>
      </c>
      <c r="D6" s="131">
        <f>+C6</f>
        <v>3871.4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39023.4</v>
      </c>
      <c r="D7" s="136">
        <f>SUM(D8:D9,D12,D16:D22)</f>
        <v>37605.199999999997</v>
      </c>
      <c r="E7" s="136">
        <f>D7-C7</f>
        <v>-1418.2000000000044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38073.9</v>
      </c>
      <c r="D8" s="135">
        <f>+'Dramakan hosqer'!C21</f>
        <v>36651</v>
      </c>
      <c r="E8" s="135">
        <f>D8-C8</f>
        <v>-1422.9000000000015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901.5</v>
      </c>
      <c r="D12" s="135">
        <f>SUM(D13:D15)</f>
        <v>885.2</v>
      </c>
      <c r="E12" s="135">
        <f t="shared" si="1"/>
        <v>-16.299999999999955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348.4</v>
      </c>
      <c r="D13" s="390">
        <f>+'Dramakan hosqer'!C26</f>
        <v>342.1</v>
      </c>
      <c r="E13" s="391">
        <f t="shared" si="1"/>
        <v>-6.2999999999999545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553.1</v>
      </c>
      <c r="D14" s="390">
        <f>+'Dramakan hosqer'!C27</f>
        <v>543.1</v>
      </c>
      <c r="E14" s="391">
        <f t="shared" si="1"/>
        <v>-10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24</v>
      </c>
      <c r="D21" s="135">
        <f>+'Dramakan hosqer'!C34</f>
        <v>45</v>
      </c>
      <c r="E21" s="135">
        <f>D21-C21</f>
        <v>21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39425.80000000001</v>
      </c>
      <c r="D23" s="136">
        <f>+D24+D66+D78</f>
        <v>38374.800000000003</v>
      </c>
      <c r="E23" s="136">
        <f t="shared" si="0"/>
        <v>-1051.0000000000073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39023.000000000007</v>
      </c>
      <c r="D24" s="136">
        <f>SUM(D25,D28:D34,D38:D60,D64:D65)</f>
        <v>37605.200000000004</v>
      </c>
      <c r="E24" s="136">
        <f t="shared" si="0"/>
        <v>-1417.8000000000029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31759.4</v>
      </c>
      <c r="D25" s="135">
        <f>+'Dramakan hosqer'!C38</f>
        <v>31072.799999999999</v>
      </c>
      <c r="E25" s="135">
        <f t="shared" si="0"/>
        <v>-686.60000000000218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1987.8144000000002</v>
      </c>
      <c r="E27" s="391">
        <f t="shared" si="0"/>
        <v>1987.8144000000002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5264.4</v>
      </c>
      <c r="D28" s="135">
        <f>+'Dramakan hosqer'!C41</f>
        <v>4579.7999999999993</v>
      </c>
      <c r="E28" s="135">
        <f t="shared" si="0"/>
        <v>-684.60000000000036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328.8</v>
      </c>
      <c r="D29" s="135">
        <f>+'Dramakan hosqer'!C42</f>
        <v>342.7</v>
      </c>
      <c r="E29" s="135">
        <f t="shared" si="0"/>
        <v>13.899999999999977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298.60000000000002</v>
      </c>
      <c r="D30" s="135">
        <f>+'Dramakan hosqer'!C43</f>
        <v>302.60000000000002</v>
      </c>
      <c r="E30" s="135">
        <f t="shared" si="0"/>
        <v>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49.9</v>
      </c>
      <c r="D31" s="135">
        <f>+'Dramakan hosqer'!C44</f>
        <v>54.3</v>
      </c>
      <c r="E31" s="135">
        <f t="shared" si="0"/>
        <v>4.3999999999999986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18.600000000000001</v>
      </c>
      <c r="D32" s="135">
        <f>+'Dramakan hosqer'!C45</f>
        <v>18.600000000000001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51</v>
      </c>
      <c r="D33" s="135">
        <f>+'Dramakan hosqer'!C46</f>
        <v>51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147.80000000000001</v>
      </c>
      <c r="D34" s="135">
        <f>SUM(D35:D37)</f>
        <v>147.80000000000001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6.2</v>
      </c>
      <c r="D36" s="390">
        <f>+'Dramakan hosqer'!C49</f>
        <v>6.2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84</v>
      </c>
      <c r="D37" s="390">
        <f>+'Dramakan hosqer'!C50</f>
        <v>84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294</v>
      </c>
      <c r="D39" s="135">
        <f>+'Dramakan hosqer'!C52</f>
        <v>294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55.8</v>
      </c>
      <c r="D40" s="135">
        <f>+'Dramakan hosqer'!C53</f>
        <v>55.8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150</v>
      </c>
      <c r="D42" s="135">
        <f>+'Dramakan hosqer'!C55</f>
        <v>150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17</v>
      </c>
      <c r="D43" s="135">
        <f>+'Dramakan hosqer'!C56</f>
        <v>17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60</v>
      </c>
      <c r="D44" s="135">
        <f>+'Dramakan hosqer'!C57</f>
        <v>60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v>15</v>
      </c>
      <c r="B46" s="181" t="str">
        <f>+'Dramakan hosqer'!B59</f>
        <v>Ջեռուցման համակարգի սպասարկման գծով</v>
      </c>
      <c r="C46" s="134">
        <v>52.7</v>
      </c>
      <c r="D46" s="135">
        <f>+'Dramakan hosqer'!C59</f>
        <v>52.8</v>
      </c>
      <c r="E46" s="135">
        <f t="shared" si="0"/>
        <v>9.9999999999994316E-2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49</v>
      </c>
      <c r="E49" s="135">
        <f t="shared" si="0"/>
        <v>-59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20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20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21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22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23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hidden="1" customHeight="1">
      <c r="A64" s="35">
        <f>+A60+1</f>
        <v>26</v>
      </c>
      <c r="B64" s="181" t="str">
        <f>+'Dramakan hosqer'!B77</f>
        <v>Կրեդիտորական պարտքի մարման գծով</v>
      </c>
      <c r="C64" s="134"/>
      <c r="D64" s="135">
        <f>+'Dramakan hosqer'!C77</f>
        <v>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402.8</v>
      </c>
      <c r="D78" s="136">
        <f>SUM(D79:D80)</f>
        <v>769.6</v>
      </c>
      <c r="E78" s="136">
        <f t="shared" si="7"/>
        <v>366.8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402.8</v>
      </c>
      <c r="D79" s="135">
        <f>+'Dramakan hosqer'!C92</f>
        <v>769.6</v>
      </c>
      <c r="E79" s="134">
        <f>D79-C79</f>
        <v>366.8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3468.9999999999927</v>
      </c>
      <c r="D81" s="136">
        <f>D6+D7-D23</f>
        <v>3101.7999999999956</v>
      </c>
      <c r="E81" s="136">
        <f t="shared" si="7"/>
        <v>-367.19999999999709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2" t="str">
        <f>+'Ekamut-caxs'!D78</f>
        <v>Հ.Ադամյան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90</v>
      </c>
      <c r="E84" s="481"/>
      <c r="F84" s="153"/>
    </row>
    <row r="85" spans="1:20" s="11" customFormat="1" ht="22.5" customHeight="1">
      <c r="A85" s="12"/>
      <c r="B85" s="220" t="s">
        <v>6</v>
      </c>
      <c r="C85" s="215"/>
      <c r="D85" s="479" t="str">
        <f>+'Ekamut-caxs'!D80</f>
        <v>Ա.Մնացականյան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90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C34" sqref="C34:D3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հ․75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243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52.300000000000004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47.7</v>
      </c>
      <c r="E9" s="22" t="s">
        <v>106</v>
      </c>
    </row>
    <row r="10" spans="1:22">
      <c r="A10" s="102">
        <v>1.2</v>
      </c>
      <c r="B10" s="103" t="s">
        <v>151</v>
      </c>
      <c r="C10" s="102" t="s">
        <v>152</v>
      </c>
      <c r="D10" s="22">
        <v>1.9</v>
      </c>
      <c r="E10" s="22" t="s">
        <v>106</v>
      </c>
    </row>
    <row r="11" spans="1:22">
      <c r="A11" s="102">
        <v>1.3</v>
      </c>
      <c r="B11" s="103" t="s">
        <v>153</v>
      </c>
      <c r="C11" s="102" t="s">
        <v>154</v>
      </c>
      <c r="D11" s="22">
        <v>2.7</v>
      </c>
      <c r="E11" s="22" t="s">
        <v>106</v>
      </c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52.300000000000004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3451.4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3451.4</v>
      </c>
      <c r="E55" s="22" t="s">
        <v>106</v>
      </c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3451.4</v>
      </c>
      <c r="E59" s="119"/>
      <c r="F59" s="335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3871.4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Հ.Ադամյան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Ա.Մնացականյան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C34" sqref="C34:D3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հ․75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775</v>
      </c>
      <c r="D7" s="269">
        <v>111367.5</v>
      </c>
      <c r="E7" s="270">
        <v>717</v>
      </c>
      <c r="F7" s="271">
        <f>IF((E7&lt;10000), E7*143.7, E7*107.1)</f>
        <v>103032.9</v>
      </c>
      <c r="G7" s="268">
        <v>483</v>
      </c>
      <c r="H7" s="269">
        <v>25065</v>
      </c>
      <c r="I7" s="270">
        <v>508</v>
      </c>
      <c r="J7" s="271">
        <v>26335</v>
      </c>
      <c r="K7" s="272">
        <v>25</v>
      </c>
      <c r="L7" s="270">
        <v>42</v>
      </c>
      <c r="M7" s="273">
        <f>+L7*200.47</f>
        <v>8419.74</v>
      </c>
      <c r="N7" s="274">
        <f>+L7*7.94904</f>
        <v>333.85968000000003</v>
      </c>
      <c r="O7" s="273">
        <f>+N7+M7</f>
        <v>8753.5996799999994</v>
      </c>
    </row>
    <row r="8" spans="1:15" ht="19.5" customHeight="1">
      <c r="A8" s="266">
        <v>2</v>
      </c>
      <c r="B8" s="267" t="s">
        <v>96</v>
      </c>
      <c r="C8" s="268">
        <v>658</v>
      </c>
      <c r="D8" s="269">
        <v>94554.6</v>
      </c>
      <c r="E8" s="270">
        <v>507</v>
      </c>
      <c r="F8" s="271">
        <f t="shared" ref="F8:F18" si="0">IF((E8&lt;10000), E8*143.7, E8*107.1)</f>
        <v>72855.899999999994</v>
      </c>
      <c r="G8" s="268">
        <v>486</v>
      </c>
      <c r="H8" s="269">
        <v>25252</v>
      </c>
      <c r="I8" s="270">
        <v>514</v>
      </c>
      <c r="J8" s="271">
        <v>26814</v>
      </c>
      <c r="K8" s="272">
        <v>20</v>
      </c>
      <c r="L8" s="270">
        <v>15</v>
      </c>
      <c r="M8" s="273">
        <f t="shared" ref="M8:M18" si="1">+L8*200.47</f>
        <v>3007.05</v>
      </c>
      <c r="N8" s="274">
        <f t="shared" ref="N8:N18" si="2">+L8*7.94904</f>
        <v>119.23560000000001</v>
      </c>
      <c r="O8" s="273">
        <f t="shared" ref="O8:O18" si="3">+N8+M8</f>
        <v>3126.2856000000002</v>
      </c>
    </row>
    <row r="9" spans="1:15" ht="19.5" customHeight="1">
      <c r="A9" s="266">
        <v>3</v>
      </c>
      <c r="B9" s="267" t="s">
        <v>97</v>
      </c>
      <c r="C9" s="268">
        <v>178</v>
      </c>
      <c r="D9" s="269">
        <v>25578.6</v>
      </c>
      <c r="E9" s="270">
        <v>329</v>
      </c>
      <c r="F9" s="271">
        <f t="shared" si="0"/>
        <v>47277.299999999996</v>
      </c>
      <c r="G9" s="268">
        <v>441</v>
      </c>
      <c r="H9" s="269">
        <v>23138</v>
      </c>
      <c r="I9" s="270">
        <v>475</v>
      </c>
      <c r="J9" s="271">
        <v>24844</v>
      </c>
      <c r="K9" s="272">
        <v>17</v>
      </c>
      <c r="L9" s="270">
        <v>14</v>
      </c>
      <c r="M9" s="273">
        <f t="shared" si="1"/>
        <v>2806.58</v>
      </c>
      <c r="N9" s="274">
        <f t="shared" si="2"/>
        <v>111.28656000000001</v>
      </c>
      <c r="O9" s="273">
        <f t="shared" si="3"/>
        <v>2917.8665599999999</v>
      </c>
    </row>
    <row r="10" spans="1:15" ht="19.5" customHeight="1">
      <c r="A10" s="266">
        <v>4</v>
      </c>
      <c r="B10" s="267" t="s">
        <v>98</v>
      </c>
      <c r="C10" s="272">
        <v>67</v>
      </c>
      <c r="D10" s="275">
        <v>9627.9</v>
      </c>
      <c r="E10" s="270">
        <v>42</v>
      </c>
      <c r="F10" s="271">
        <f t="shared" si="0"/>
        <v>6035.4</v>
      </c>
      <c r="G10" s="268">
        <v>402</v>
      </c>
      <c r="H10" s="275">
        <v>21055</v>
      </c>
      <c r="I10" s="270">
        <v>452</v>
      </c>
      <c r="J10" s="271">
        <v>23578</v>
      </c>
      <c r="K10" s="272">
        <v>13</v>
      </c>
      <c r="L10" s="270">
        <v>19</v>
      </c>
      <c r="M10" s="273">
        <f t="shared" si="1"/>
        <v>3808.93</v>
      </c>
      <c r="N10" s="274">
        <f t="shared" si="2"/>
        <v>151.03175999999999</v>
      </c>
      <c r="O10" s="273">
        <f t="shared" si="3"/>
        <v>3959.9617599999997</v>
      </c>
    </row>
    <row r="11" spans="1:15" ht="19.5" customHeight="1">
      <c r="A11" s="266">
        <v>5</v>
      </c>
      <c r="B11" s="267" t="s">
        <v>99</v>
      </c>
      <c r="C11" s="272">
        <v>16</v>
      </c>
      <c r="D11" s="275">
        <v>2299.1999999999998</v>
      </c>
      <c r="E11" s="270">
        <v>29</v>
      </c>
      <c r="F11" s="271">
        <f t="shared" si="0"/>
        <v>4167.2999999999993</v>
      </c>
      <c r="G11" s="268">
        <v>462</v>
      </c>
      <c r="H11" s="275">
        <v>24193</v>
      </c>
      <c r="I11" s="270">
        <v>434</v>
      </c>
      <c r="J11" s="271">
        <v>22668</v>
      </c>
      <c r="K11" s="272">
        <v>11</v>
      </c>
      <c r="L11" s="270">
        <v>25</v>
      </c>
      <c r="M11" s="273">
        <f t="shared" si="1"/>
        <v>5011.75</v>
      </c>
      <c r="N11" s="274">
        <f t="shared" si="2"/>
        <v>198.726</v>
      </c>
      <c r="O11" s="273">
        <f t="shared" si="3"/>
        <v>5210.4759999999997</v>
      </c>
    </row>
    <row r="12" spans="1:15" ht="19.5" customHeight="1">
      <c r="A12" s="266">
        <v>6</v>
      </c>
      <c r="B12" s="267" t="s">
        <v>100</v>
      </c>
      <c r="C12" s="272">
        <v>11</v>
      </c>
      <c r="D12" s="275">
        <v>1580.7</v>
      </c>
      <c r="E12" s="270">
        <v>25</v>
      </c>
      <c r="F12" s="271">
        <f t="shared" si="0"/>
        <v>3592.4999999999995</v>
      </c>
      <c r="G12" s="268">
        <v>486</v>
      </c>
      <c r="H12" s="275">
        <v>25400</v>
      </c>
      <c r="I12" s="270">
        <v>459</v>
      </c>
      <c r="J12" s="271">
        <v>23934</v>
      </c>
      <c r="K12" s="272">
        <v>34</v>
      </c>
      <c r="L12" s="270">
        <v>18</v>
      </c>
      <c r="M12" s="273">
        <f t="shared" si="1"/>
        <v>3608.46</v>
      </c>
      <c r="N12" s="274">
        <f t="shared" si="2"/>
        <v>143.08271999999999</v>
      </c>
      <c r="O12" s="273">
        <f t="shared" si="3"/>
        <v>3751.5427199999999</v>
      </c>
    </row>
    <row r="13" spans="1:15" ht="19.5" customHeight="1">
      <c r="A13" s="266">
        <v>7</v>
      </c>
      <c r="B13" s="267" t="s">
        <v>101</v>
      </c>
      <c r="C13" s="272">
        <v>9</v>
      </c>
      <c r="D13" s="275">
        <v>1293.3</v>
      </c>
      <c r="E13" s="270">
        <v>22</v>
      </c>
      <c r="F13" s="271">
        <f t="shared" si="0"/>
        <v>3161.3999999999996</v>
      </c>
      <c r="G13" s="268">
        <v>468</v>
      </c>
      <c r="H13" s="275">
        <v>24307</v>
      </c>
      <c r="I13" s="270">
        <v>512</v>
      </c>
      <c r="J13" s="271">
        <v>26642</v>
      </c>
      <c r="K13" s="272">
        <v>18</v>
      </c>
      <c r="L13" s="270">
        <v>15</v>
      </c>
      <c r="M13" s="273">
        <f t="shared" si="1"/>
        <v>3007.05</v>
      </c>
      <c r="N13" s="274">
        <f t="shared" si="2"/>
        <v>119.23560000000001</v>
      </c>
      <c r="O13" s="273">
        <f t="shared" si="3"/>
        <v>3126.2856000000002</v>
      </c>
    </row>
    <row r="14" spans="1:15" ht="19.5" customHeight="1">
      <c r="A14" s="266">
        <v>8</v>
      </c>
      <c r="B14" s="276" t="s">
        <v>102</v>
      </c>
      <c r="C14" s="272">
        <v>0</v>
      </c>
      <c r="D14" s="275">
        <v>0</v>
      </c>
      <c r="E14" s="270">
        <v>12</v>
      </c>
      <c r="F14" s="271">
        <f t="shared" si="0"/>
        <v>1724.3999999999999</v>
      </c>
      <c r="G14" s="268">
        <v>490</v>
      </c>
      <c r="H14" s="275">
        <v>25379</v>
      </c>
      <c r="I14" s="270">
        <v>491</v>
      </c>
      <c r="J14" s="271">
        <v>25472</v>
      </c>
      <c r="K14" s="272">
        <v>17</v>
      </c>
      <c r="L14" s="270">
        <v>16</v>
      </c>
      <c r="M14" s="273">
        <f t="shared" si="1"/>
        <v>3207.52</v>
      </c>
      <c r="N14" s="274">
        <f t="shared" si="2"/>
        <v>127.18464</v>
      </c>
      <c r="O14" s="273">
        <f t="shared" si="3"/>
        <v>3334.7046399999999</v>
      </c>
    </row>
    <row r="15" spans="1:15" ht="19.5" customHeight="1">
      <c r="A15" s="266">
        <v>9</v>
      </c>
      <c r="B15" s="276" t="s">
        <v>103</v>
      </c>
      <c r="C15" s="272">
        <v>12</v>
      </c>
      <c r="D15" s="275">
        <v>1724.4</v>
      </c>
      <c r="E15" s="270">
        <v>28</v>
      </c>
      <c r="F15" s="271">
        <f t="shared" si="0"/>
        <v>4023.5999999999995</v>
      </c>
      <c r="G15" s="268">
        <v>423</v>
      </c>
      <c r="H15" s="275">
        <v>21977</v>
      </c>
      <c r="I15" s="270">
        <v>497</v>
      </c>
      <c r="J15" s="271">
        <v>25912</v>
      </c>
      <c r="K15" s="272">
        <v>20</v>
      </c>
      <c r="L15" s="270">
        <v>33</v>
      </c>
      <c r="M15" s="273">
        <f t="shared" si="1"/>
        <v>6615.51</v>
      </c>
      <c r="N15" s="274">
        <f t="shared" si="2"/>
        <v>262.31832000000003</v>
      </c>
      <c r="O15" s="273">
        <f t="shared" si="3"/>
        <v>6877.8283200000005</v>
      </c>
    </row>
    <row r="16" spans="1:15" ht="19.5" customHeight="1">
      <c r="A16" s="266">
        <v>10</v>
      </c>
      <c r="B16" s="276" t="s">
        <v>104</v>
      </c>
      <c r="C16" s="272">
        <v>32</v>
      </c>
      <c r="D16" s="275">
        <v>4598.3999999999996</v>
      </c>
      <c r="E16" s="270">
        <v>86</v>
      </c>
      <c r="F16" s="271">
        <f t="shared" si="0"/>
        <v>12358.199999999999</v>
      </c>
      <c r="G16" s="272">
        <v>447</v>
      </c>
      <c r="H16" s="275">
        <v>23386</v>
      </c>
      <c r="I16" s="270">
        <v>447</v>
      </c>
      <c r="J16" s="271">
        <v>23906</v>
      </c>
      <c r="K16" s="272">
        <v>34</v>
      </c>
      <c r="L16" s="270">
        <v>33</v>
      </c>
      <c r="M16" s="273">
        <f t="shared" si="1"/>
        <v>6615.51</v>
      </c>
      <c r="N16" s="274">
        <f t="shared" si="2"/>
        <v>262.31832000000003</v>
      </c>
      <c r="O16" s="273">
        <f t="shared" si="3"/>
        <v>6877.8283200000005</v>
      </c>
    </row>
    <row r="17" spans="1:15" ht="19.5" customHeight="1">
      <c r="A17" s="266">
        <v>11</v>
      </c>
      <c r="B17" s="276" t="s">
        <v>105</v>
      </c>
      <c r="C17" s="272">
        <v>145</v>
      </c>
      <c r="D17" s="275">
        <v>20836.5</v>
      </c>
      <c r="E17" s="468">
        <f>+C17</f>
        <v>145</v>
      </c>
      <c r="F17" s="271">
        <f t="shared" si="0"/>
        <v>20836.5</v>
      </c>
      <c r="G17" s="272">
        <v>472</v>
      </c>
      <c r="H17" s="275">
        <v>24783</v>
      </c>
      <c r="I17" s="270">
        <f>+G7</f>
        <v>483</v>
      </c>
      <c r="J17" s="271">
        <f t="shared" ref="J17:J18" si="4">+I17*53.48</f>
        <v>25830.84</v>
      </c>
      <c r="K17" s="270">
        <v>25</v>
      </c>
      <c r="L17" s="270">
        <f>+K7</f>
        <v>25</v>
      </c>
      <c r="M17" s="273">
        <f t="shared" si="1"/>
        <v>5011.75</v>
      </c>
      <c r="N17" s="274">
        <f t="shared" si="2"/>
        <v>198.726</v>
      </c>
      <c r="O17" s="273">
        <f t="shared" si="3"/>
        <v>5210.4759999999997</v>
      </c>
    </row>
    <row r="18" spans="1:15" ht="19.5" customHeight="1">
      <c r="A18" s="266">
        <v>12</v>
      </c>
      <c r="B18" s="276" t="s">
        <v>106</v>
      </c>
      <c r="C18" s="272">
        <v>443</v>
      </c>
      <c r="D18" s="275">
        <v>63659.1</v>
      </c>
      <c r="E18" s="270">
        <f>+C18</f>
        <v>443</v>
      </c>
      <c r="F18" s="271">
        <f t="shared" si="0"/>
        <v>63659.1</v>
      </c>
      <c r="G18" s="272">
        <v>499</v>
      </c>
      <c r="H18" s="275">
        <v>26108</v>
      </c>
      <c r="I18" s="270">
        <f>+G18</f>
        <v>499</v>
      </c>
      <c r="J18" s="271">
        <f t="shared" si="4"/>
        <v>26686.519999999997</v>
      </c>
      <c r="K18" s="270">
        <v>16</v>
      </c>
      <c r="L18" s="270">
        <f>+K18</f>
        <v>16</v>
      </c>
      <c r="M18" s="273">
        <f t="shared" si="1"/>
        <v>3207.52</v>
      </c>
      <c r="N18" s="274">
        <f t="shared" si="2"/>
        <v>127.18464</v>
      </c>
      <c r="O18" s="273">
        <f t="shared" si="3"/>
        <v>3334.7046399999999</v>
      </c>
    </row>
    <row r="19" spans="1:15" ht="32.25" customHeight="1">
      <c r="A19" s="278"/>
      <c r="B19" s="262" t="s">
        <v>88</v>
      </c>
      <c r="C19" s="279">
        <f t="shared" ref="C19:K19" si="5">SUM(C7:C18)</f>
        <v>2346</v>
      </c>
      <c r="D19" s="280">
        <f t="shared" si="5"/>
        <v>337120.19999999995</v>
      </c>
      <c r="E19" s="279">
        <f t="shared" si="5"/>
        <v>2385</v>
      </c>
      <c r="F19" s="280">
        <f>SUM(F7:F18)</f>
        <v>342724.49999999994</v>
      </c>
      <c r="G19" s="279">
        <f>SUM(G7:G18)</f>
        <v>5559</v>
      </c>
      <c r="H19" s="280">
        <f>SUM(H7:H18)</f>
        <v>290043</v>
      </c>
      <c r="I19" s="279">
        <f>SUM(I7:I18)</f>
        <v>5771</v>
      </c>
      <c r="J19" s="280">
        <f>SUM(J7:J18)</f>
        <v>302622.36000000004</v>
      </c>
      <c r="K19" s="279">
        <f t="shared" si="5"/>
        <v>250</v>
      </c>
      <c r="L19" s="279">
        <f>SUM(L7:L18)</f>
        <v>271</v>
      </c>
      <c r="M19" s="280">
        <f>SUM(M7:M18)</f>
        <v>54327.369999999995</v>
      </c>
      <c r="N19" s="281">
        <f>SUM(N7:N18)</f>
        <v>2154.18984</v>
      </c>
      <c r="O19" s="280">
        <f>SUM(O7:O18)</f>
        <v>56481.559840000002</v>
      </c>
    </row>
    <row r="20" spans="1:15" ht="21.75" customHeight="1">
      <c r="B20" s="282"/>
      <c r="C20" s="283"/>
      <c r="D20" s="284"/>
      <c r="E20" s="283"/>
      <c r="F20" s="284">
        <f>ROUND(F19/1000,1)</f>
        <v>342.7</v>
      </c>
      <c r="G20" s="283"/>
      <c r="H20" s="284"/>
      <c r="I20" s="283"/>
      <c r="J20" s="284">
        <f>ROUND(J19/1000,1)</f>
        <v>302.60000000000002</v>
      </c>
      <c r="K20" s="283"/>
      <c r="L20" s="283"/>
      <c r="M20" s="284">
        <f>ROUND(M19/1000,1)</f>
        <v>54.3</v>
      </c>
      <c r="N20" s="284">
        <f t="shared" ref="N20:O20" si="6">ROUND(N19/1000,1)</f>
        <v>2.2000000000000002</v>
      </c>
      <c r="O20" s="284">
        <f t="shared" si="6"/>
        <v>56.5</v>
      </c>
    </row>
    <row r="21" spans="1:15" ht="33.75" customHeight="1" thickBot="1">
      <c r="B21" s="500" t="s">
        <v>235</v>
      </c>
      <c r="C21" s="500"/>
      <c r="D21" s="500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342.7</v>
      </c>
      <c r="G27" s="319" t="s">
        <v>236</v>
      </c>
      <c r="H27" s="317" t="s">
        <v>236</v>
      </c>
      <c r="I27" s="317" t="s">
        <v>236</v>
      </c>
      <c r="J27" s="318">
        <f>J20-J26</f>
        <v>302.60000000000002</v>
      </c>
      <c r="K27" s="319" t="s">
        <v>236</v>
      </c>
      <c r="L27" s="317" t="s">
        <v>236</v>
      </c>
      <c r="M27" s="320">
        <f>M20-M26</f>
        <v>54.3</v>
      </c>
      <c r="N27" s="315" t="s">
        <v>236</v>
      </c>
      <c r="O27" s="318">
        <f>+O20-M26</f>
        <v>56.5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6" t="s">
        <v>2</v>
      </c>
      <c r="D30" s="496"/>
      <c r="E30" s="259"/>
      <c r="F30" s="259"/>
      <c r="G30" s="501"/>
      <c r="H30" s="501"/>
      <c r="I30" s="325"/>
      <c r="J30" s="498" t="s">
        <v>328</v>
      </c>
      <c r="K30" s="498"/>
      <c r="M30" s="286"/>
    </row>
    <row r="31" spans="1:15" s="258" customFormat="1">
      <c r="C31" s="326"/>
      <c r="D31" s="326"/>
      <c r="E31" s="327"/>
      <c r="F31" s="327"/>
      <c r="G31" s="499" t="s">
        <v>89</v>
      </c>
      <c r="H31" s="499"/>
      <c r="I31" s="328"/>
      <c r="J31" s="499" t="s">
        <v>107</v>
      </c>
      <c r="K31" s="49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8"/>
      <c r="H32" s="498"/>
      <c r="I32" s="330"/>
      <c r="J32" s="498" t="s">
        <v>329</v>
      </c>
      <c r="K32" s="498"/>
    </row>
    <row r="33" spans="3:13" s="258" customFormat="1">
      <c r="C33" s="285"/>
      <c r="D33" s="285"/>
      <c r="G33" s="499" t="s">
        <v>89</v>
      </c>
      <c r="H33" s="499"/>
      <c r="I33" s="328"/>
      <c r="J33" s="499" t="s">
        <v>107</v>
      </c>
      <c r="K33" s="499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5" t="s">
        <v>204</v>
      </c>
      <c r="J36" s="495"/>
      <c r="K36" s="334"/>
      <c r="L36" s="495" t="s">
        <v>239</v>
      </c>
      <c r="M36" s="495"/>
    </row>
    <row r="37" spans="3:13">
      <c r="C37" s="332"/>
      <c r="D37" s="332"/>
      <c r="E37" s="495" t="s">
        <v>203</v>
      </c>
      <c r="F37" s="495"/>
      <c r="I37" s="495"/>
      <c r="J37" s="495"/>
      <c r="K37" s="334"/>
      <c r="L37" s="495"/>
      <c r="M37" s="495"/>
    </row>
    <row r="38" spans="3:13">
      <c r="C38" s="332"/>
      <c r="D38" s="332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E11" sqref="E11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հ․75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5"/>
      <c r="D5" s="375"/>
      <c r="E5" s="511" t="s">
        <v>277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9"/>
    </row>
    <row r="7" spans="1:18" ht="27.75" customHeight="1">
      <c r="A7" s="154">
        <v>1</v>
      </c>
      <c r="B7" s="185" t="s">
        <v>188</v>
      </c>
      <c r="C7" s="467">
        <v>21207.8</v>
      </c>
      <c r="D7" s="186">
        <v>2664</v>
      </c>
      <c r="E7" s="186">
        <v>5089.2</v>
      </c>
      <c r="F7" s="186">
        <v>0</v>
      </c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1987.8144000000002</v>
      </c>
      <c r="N7" s="186"/>
      <c r="O7" s="187">
        <f>ROUND(SUM(C7:N7),1)</f>
        <v>31072.799999999999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31072.799999999999</v>
      </c>
    </row>
    <row r="10" spans="1:18" s="156" customFormat="1" ht="18.75" customHeight="1">
      <c r="B10" s="257">
        <v>2544.6</v>
      </c>
      <c r="C10" s="158">
        <f>+B10*2</f>
        <v>5089.2</v>
      </c>
      <c r="D10" s="158"/>
      <c r="E10" s="158"/>
      <c r="F10" s="159"/>
      <c r="G10" s="159"/>
      <c r="H10" s="159"/>
      <c r="I10" s="256">
        <v>2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196</v>
      </c>
      <c r="C12" s="507"/>
      <c r="D12" s="166"/>
      <c r="E12" s="166"/>
      <c r="H12" s="126"/>
      <c r="I12" s="126"/>
      <c r="J12" s="506" t="s">
        <v>197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Հ.Ադամյան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Ա.Մնացականյան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34" sqref="C34:D3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հ․75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31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2</v>
      </c>
      <c r="D31" s="339">
        <f>D7+D13+D19+D25</f>
        <v>61</v>
      </c>
    </row>
    <row r="34" spans="2:4" ht="17.25">
      <c r="B34" s="434" t="s">
        <v>2</v>
      </c>
      <c r="C34" s="517" t="str">
        <f>+'Ekamut-caxs'!D78</f>
        <v>Հ.Ադամյան</v>
      </c>
      <c r="D34" s="517"/>
    </row>
    <row r="35" spans="2:4" ht="15.75" customHeight="1">
      <c r="B35" s="435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Ա.Մնացականյան</v>
      </c>
      <c r="D36" s="517"/>
    </row>
    <row r="37" spans="2:4">
      <c r="C37" s="518" t="s">
        <v>5</v>
      </c>
      <c r="D37" s="518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34" sqref="C34:D3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հ․75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272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27230.9</v>
      </c>
      <c r="D8" s="130"/>
      <c r="E8" s="130">
        <v>3600.3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3440.7</v>
      </c>
      <c r="D9" s="130"/>
      <c r="E9" s="130">
        <v>468.1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>
        <v>3452.2</v>
      </c>
      <c r="D10" s="451"/>
      <c r="E10" s="452">
        <f>+M10</f>
        <v>640.5</v>
      </c>
      <c r="F10" s="357">
        <v>11</v>
      </c>
      <c r="G10" s="358">
        <v>61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640.5</v>
      </c>
    </row>
    <row r="11" spans="1:13" s="362" customFormat="1" ht="35.25" customHeight="1" thickBot="1">
      <c r="A11" s="354">
        <v>4</v>
      </c>
      <c r="B11" s="355" t="s">
        <v>271</v>
      </c>
      <c r="C11" s="356">
        <v>5089.2</v>
      </c>
      <c r="D11" s="451"/>
      <c r="E11" s="452">
        <f>+M11</f>
        <v>640.5</v>
      </c>
      <c r="F11" s="357">
        <v>12</v>
      </c>
      <c r="G11" s="363">
        <v>61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640.5</v>
      </c>
    </row>
    <row r="12" spans="1:13" s="83" customFormat="1" ht="31.5" customHeight="1">
      <c r="A12" s="121"/>
      <c r="B12" s="366" t="s">
        <v>267</v>
      </c>
      <c r="C12" s="367">
        <f>ROUND(SUM(C8:C11),1)</f>
        <v>39213</v>
      </c>
      <c r="D12" s="367">
        <f>ROUND(SUM(D8:D11),1)</f>
        <v>0</v>
      </c>
      <c r="E12" s="367">
        <f>ROUND(SUM(E8:E11),1)</f>
        <v>5349.4</v>
      </c>
    </row>
    <row r="14" spans="1:13" ht="51" customHeight="1">
      <c r="B14" s="523" t="s">
        <v>268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Հ.Ադամյան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1" t="str">
        <f>+'Ekamut-caxs'!D80</f>
        <v>Ա.Մնացականյան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34" sqref="C34:D3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հ․75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 t="s">
        <v>330</v>
      </c>
      <c r="C11" s="130"/>
      <c r="D11" s="130"/>
      <c r="E11" s="130">
        <v>175</v>
      </c>
      <c r="F11" s="130" t="s">
        <v>331</v>
      </c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>
        <v>644.79999999999995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644.79999999999995</v>
      </c>
      <c r="E15" s="443">
        <f t="shared" si="2"/>
        <v>175</v>
      </c>
      <c r="F15" s="443">
        <f t="shared" si="2"/>
        <v>0</v>
      </c>
      <c r="G15" s="27">
        <f>+C17+C18-E15</f>
        <v>-175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4" t="str">
        <f>+'Ekamut-caxs'!D78</f>
        <v>Հ.Ադամյան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4" t="str">
        <f>+'Ekamut-caxs'!D80</f>
        <v>Ա.Մնացականյան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https://mul2.yerevan.am/tasks/1972414/oneclick?token=d8f46154b247c42547fdfe2a711b624a</cp:keywords>
  <cp:lastModifiedBy>Lusine Petrosyan</cp:lastModifiedBy>
  <cp:lastPrinted>2024-11-06T11:52:59Z</cp:lastPrinted>
  <dcterms:created xsi:type="dcterms:W3CDTF">1996-10-14T23:33:28Z</dcterms:created>
  <dcterms:modified xsi:type="dcterms:W3CDTF">2024-12-29T18:40:00Z</dcterms:modified>
</cp:coreProperties>
</file>