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59FD339-4577-4C11-A6A3-11B8502ABB7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14" i="7" l="1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D19" i="21" l="1"/>
  <c r="D22" i="21"/>
  <c r="E11" i="21"/>
  <c r="A2" i="21"/>
  <c r="D12" i="21"/>
  <c r="M11" i="21"/>
  <c r="M10" i="21"/>
  <c r="E10" i="21" s="1"/>
  <c r="E12" i="21" s="1"/>
  <c r="D40" i="19" s="1"/>
  <c r="L18" i="20" l="1"/>
  <c r="L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64" i="7"/>
  <c r="B52" i="10" s="1"/>
  <c r="B65" i="7"/>
  <c r="B53" i="10" s="1"/>
  <c r="B66" i="7"/>
  <c r="B54" i="10" s="1"/>
  <c r="B67" i="7"/>
  <c r="B55" i="10" s="1"/>
  <c r="B68" i="7"/>
  <c r="B56" i="10" s="1"/>
  <c r="B69" i="7"/>
  <c r="B57" i="10" s="1"/>
  <c r="B70" i="7"/>
  <c r="B58" i="10" s="1"/>
  <c r="B71" i="7"/>
  <c r="B59" i="10" s="1"/>
  <c r="B72" i="7"/>
  <c r="B60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2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9" i="9"/>
  <c r="A40" i="9" s="1"/>
  <c r="A41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38" i="10"/>
  <c r="A50" i="19"/>
  <c r="A47" i="19"/>
  <c r="A48" i="19" s="1"/>
  <c r="A49" i="19" s="1"/>
  <c r="C29" i="7"/>
  <c r="A51" i="7" l="1"/>
  <c r="A61" i="9"/>
  <c r="A40" i="10"/>
  <c r="A41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4" i="7" s="1"/>
  <c r="A65" i="7" s="1"/>
  <c r="B27" i="10"/>
  <c r="A66" i="7" l="1"/>
  <c r="A67" i="7" s="1"/>
  <c r="A68" i="7" s="1"/>
  <c r="A69" i="7" s="1"/>
  <c r="A70" i="7" s="1"/>
  <c r="A71" i="7" s="1"/>
  <c r="A78" i="7"/>
  <c r="A72" i="7"/>
  <c r="A73" i="7" s="1"/>
  <c r="A56" i="10"/>
  <c r="A57" i="10" s="1"/>
  <c r="A58" i="10" s="1"/>
  <c r="A59" i="10" s="1"/>
  <c r="A60" i="10" s="1"/>
  <c r="A61" i="10" s="1"/>
  <c r="A62" i="10" s="1"/>
  <c r="A63" i="10" s="1"/>
  <c r="A64" i="10" s="1"/>
  <c r="A61" i="19"/>
  <c r="A63" i="19" s="1"/>
  <c r="A64" i="19" s="1"/>
  <c r="A65" i="19" s="1"/>
  <c r="A66" i="19" s="1"/>
  <c r="B26" i="9"/>
  <c r="A77" i="7" l="1"/>
  <c r="A74" i="7"/>
  <c r="A75" i="7" s="1"/>
  <c r="A76" i="7" s="1"/>
  <c r="A65" i="10"/>
  <c r="A67" i="19"/>
  <c r="A68" i="19" s="1"/>
  <c r="A69" i="19" s="1"/>
  <c r="A70" i="19" l="1"/>
  <c r="A71" i="19" s="1"/>
  <c r="C28" i="7"/>
  <c r="D15" i="10" l="1"/>
  <c r="D12" i="10" s="1"/>
  <c r="E12" i="10" s="1"/>
  <c r="C25" i="7"/>
  <c r="E15" i="10"/>
  <c r="A73" i="19"/>
  <c r="A74" i="19"/>
  <c r="F5" i="10"/>
  <c r="C67" i="7"/>
  <c r="I19" i="11" l="1"/>
  <c r="I17" i="11"/>
  <c r="D66" i="18"/>
  <c r="D64" i="18"/>
  <c r="D86" i="10"/>
  <c r="D84" i="10"/>
  <c r="B81" i="10"/>
  <c r="B80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60" i="10"/>
  <c r="D53" i="10"/>
  <c r="D59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8" i="10" l="1"/>
  <c r="C68" i="10"/>
  <c r="D79" i="10"/>
  <c r="C75" i="10" l="1"/>
  <c r="C67" i="10" s="1"/>
  <c r="D75" i="10"/>
  <c r="D67" i="10" s="1"/>
  <c r="E76" i="10"/>
  <c r="E75" i="10" l="1"/>
  <c r="C43" i="7" l="1"/>
  <c r="E43" i="7" s="1"/>
  <c r="D29" i="9"/>
  <c r="C61" i="7" l="1"/>
  <c r="D47" i="9"/>
  <c r="C42" i="7"/>
  <c r="E42" i="7" s="1"/>
  <c r="D30" i="10"/>
  <c r="D28" i="9"/>
  <c r="E60" i="10"/>
  <c r="E59" i="10"/>
  <c r="E62" i="10"/>
  <c r="D49" i="10" l="1"/>
  <c r="D29" i="10"/>
  <c r="E81" i="10"/>
  <c r="E80" i="10"/>
  <c r="E74" i="10"/>
  <c r="E73" i="10"/>
  <c r="D30" i="9" l="1"/>
  <c r="D31" i="10" l="1"/>
  <c r="E70" i="10"/>
  <c r="E30" i="10" l="1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C24" i="10" l="1"/>
  <c r="E61" i="10"/>
  <c r="E34" i="10"/>
  <c r="E68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C7" i="10"/>
  <c r="E21" i="9"/>
  <c r="E20" i="9"/>
  <c r="E19" i="9"/>
  <c r="D18" i="9"/>
  <c r="E17" i="9"/>
  <c r="E16" i="9"/>
  <c r="E15" i="9"/>
  <c r="C63" i="9"/>
  <c r="C82" i="10" l="1"/>
  <c r="E67" i="10"/>
  <c r="E77" i="10"/>
  <c r="E79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<sst xmlns="http://schemas.openxmlformats.org/spreadsheetml/2006/main" count="577" uniqueCount="332">
  <si>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</si>
  <si>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</si>
  <si>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</si>
  <si>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</si>
  <si>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</si>
  <si>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</si>
  <si>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</si>
  <si>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</si>
  <si>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</si>
  <si>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</si>
  <si>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</si>
  <si>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</si>
  <si>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</si>
  <si>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</si>
  <si>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</si>
  <si>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</si>
  <si>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</si>
  <si>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</si>
  <si>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</si>
  <si>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</si>
  <si>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</si>
  <si>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</si>
  <si>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</si>
  <si>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</si>
  <si>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</si>
  <si>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</si>
  <si>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</si>
  <si>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</si>
  <si>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</si>
  <si>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</si>
  <si>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</si>
  <si>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</si>
  <si>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</si>
  <si>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</si>
  <si>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</si>
  <si>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</si>
  <si>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</si>
  <si>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</si>
  <si>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</si>
  <si>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</si>
  <si>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</si>
  <si>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</si>
  <si>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</si>
  <si>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</si>
  <si>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</si>
  <si>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</si>
  <si>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</si>
  <si>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</si>
  <si>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</si>
  <si>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</si>
  <si>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</si>
  <si>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</si>
  <si>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</si>
  <si>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</si>
  <si>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</si>
  <si>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</si>
  <si>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</si>
  <si>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</si>
  <si>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</si>
  <si>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</si>
  <si>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</si>
  <si>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</si>
  <si>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</si>
  <si>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</si>
  <si>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</si>
  <si>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</si>
  <si>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</si>
  <si>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</si>
  <si>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</si>
  <si>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</si>
  <si>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</si>
  <si>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</si>
  <si>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</si>
  <si>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</si>
  <si>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</si>
  <si>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</si>
  <si>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</si>
  <si>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</si>
  <si>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</si>
  <si>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</si>
  <si>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</si>
  <si>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</si>
  <si>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</si>
  <si>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</si>
  <si>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</si>
  <si>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</si>
  <si>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</si>
  <si>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</si>
  <si>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</si>
  <si>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</si>
  <si>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</si>
  <si>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</si>
  <si>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</si>
  <si>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</si>
  <si>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</si>
  <si>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</si>
  <si>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</si>
  <si>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</si>
  <si>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</si>
  <si>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</si>
  <si>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</si>
  <si>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</si>
  <si>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</si>
  <si>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</si>
  <si>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</si>
  <si>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</si>
  <si>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</si>
  <si>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</si>
  <si>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</si>
  <si>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</si>
  <si>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</si>
  <si>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</si>
  <si>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</si>
  <si>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</si>
  <si>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</si>
  <si>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</si>
  <si>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</si>
  <si>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</si>
  <si>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</si>
  <si>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</si>
  <si>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</si>
  <si>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</si>
  <si>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</si>
  <si>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</si>
  <si>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</si>
  <si>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</si>
  <si>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</si>
  <si>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</si>
  <si>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</si>
  <si>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</si>
  <si>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</si>
  <si>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</si>
  <si>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</si>
  <si>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</si>
  <si>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</si>
  <si>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</si>
  <si>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</si>
  <si>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</si>
  <si>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</si>
  <si>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</si>
  <si>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</si>
  <si>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</si>
  <si>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</si>
  <si>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</si>
  <si>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</si>
  <si>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</si>
  <si>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</si>
  <si>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</si>
  <si>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</si>
  <si>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</si>
  <si>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</si>
  <si>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</si>
  <si>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</si>
  <si>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</si>
  <si>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</si>
  <si>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</si>
  <si>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</si>
  <si>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</si>
  <si>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</si>
  <si>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</si>
  <si>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</si>
  <si>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</si>
  <si>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</si>
  <si>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</si>
  <si>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</si>
  <si>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</si>
  <si>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</si>
  <si>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</si>
  <si>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</si>
  <si>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</si>
  <si>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</si>
  <si>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</si>
  <si>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</si>
  <si>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</si>
  <si>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</si>
  <si>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</si>
  <si>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</si>
  <si>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</si>
  <si>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</si>
  <si>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</si>
  <si>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</si>
  <si>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</si>
  <si>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</si>
  <si>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</si>
  <si>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</si>
  <si>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</si>
  <si>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</si>
  <si>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</si>
  <si>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</si>
  <si>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</si>
  <si>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</si>
  <si>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</si>
  <si>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</si>
  <si>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</si>
  <si>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</si>
  <si>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</si>
  <si>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</si>
  <si>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</si>
  <si>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</si>
  <si>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</si>
  <si>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</si>
  <si>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</si>
  <si>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</si>
  <si>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</si>
  <si>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</si>
  <si>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</si>
  <si>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</si>
  <si>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</si>
  <si>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</si>
  <si>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</si>
  <si>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</si>
  <si>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</si>
  <si>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</si>
  <si>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</si>
  <si>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</si>
  <si>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</si>
  <si>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</si>
  <si>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</si>
  <si>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</si>
  <si>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</si>
  <si>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</si>
  <si>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</si>
  <si>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</si>
  <si>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</si>
  <si>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</si>
  <si>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</si>
  <si>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</si>
  <si>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</si>
  <si>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</si>
  <si>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</si>
  <si>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</si>
  <si>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</si>
  <si>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</si>
  <si>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</si>
  <si>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</si>
  <si>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</si>
  <si>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</si>
  <si>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</si>
  <si>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</si>
  <si>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</si>
  <si>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</si>
  <si>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</si>
  <si>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</si>
  <si>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</si>
  <si>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</si>
  <si>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</si>
  <si>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</si>
  <si>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</si>
  <si>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</si>
  <si>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</si>
  <si>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</si>
  <si>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</si>
  <si>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</si>
  <si>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</si>
  <si>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</si>
  <si>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</si>
  <si>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</si>
  <si>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</si>
  <si>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</si>
  <si>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</si>
  <si>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</si>
  <si>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</si>
  <si>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</si>
  <si>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</si>
  <si>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</si>
  <si>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</si>
  <si>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</si>
  <si>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</si>
  <si>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</si>
  <si>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</si>
  <si>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</si>
  <si>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</si>
  <si>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</si>
  <si>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</si>
  <si>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</si>
  <si>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</si>
  <si>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</si>
  <si>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</si>
  <si>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</si>
  <si>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</si>
  <si>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</si>
  <si>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</si>
  <si>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</si>
  <si>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</si>
  <si>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</si>
  <si>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</si>
  <si>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</si>
  <si>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</si>
  <si>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</si>
  <si>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</si>
  <si>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</si>
  <si>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</si>
  <si>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</si>
  <si>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</si>
  <si>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</si>
  <si>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</si>
  <si>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</si>
  <si>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</si>
  <si>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</si>
  <si>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</si>
  <si>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</si>
  <si>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</si>
  <si>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</si>
  <si>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</si>
  <si>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</si>
  <si>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</si>
  <si>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</si>
  <si>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</si>
  <si>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</si>
  <si>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</si>
  <si>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</si>
  <si>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</si>
  <si>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</si>
  <si>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</si>
  <si>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</si>
  <si>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</si>
  <si>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</si>
  <si>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</si>
  <si>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</si>
  <si>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</si>
  <si>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</si>
  <si>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</si>
  <si>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</si>
  <si>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</si>
  <si>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</si>
  <si>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</si>
  <si>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</si>
  <si>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Ա.Մնացականյան</t>
  </si>
  <si>
    <t xml:space="preserve">«Երևանի հ․74 մսուր-մանկապարտեզ» ՀՈԱԿ-ի </t>
  </si>
  <si>
    <t>Լ.Հարությունյան</t>
  </si>
  <si>
    <t>հունվար 2021</t>
  </si>
  <si>
    <t>Աշխատավարձի գծով,որից՝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</si>
</sst>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wACAAUABNAAAAAAAAAAAAAAAAAAAAAAAAAAAAAAAAAAAAAAAAAAAAAAAAAAAAAAAAAAAAAAAAAAAAAAAAAAAAAAAAAAAAAAAAAAAAAAAAAAAAAAAAAAAAAAAAAAAAAADoBwwAAAAdABYAK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wMTBaMCMGCSqGSIb3DQEJBDEWBBR9px0ylMzlhC040owvjvlfhytaaTArBgsqhkiG9w0BCRACDDEcMBowGDAWBBRE5xMFRVajmd/v2Zzf5CvSbEm8HjANBgkqhkiG9w0BAQEFAASCAQC1sx9vwFuDkhl9KDXhEUdyKS4giTAIj6u3qcq5p2rnyUFh9wT9xZ0f1OOjRV/lCkvmiQNupT6gAn/zUmwTUIjA8acfB0LcO72HHG7CvEftOhw7dA86OHKHVsm/JwIga0st9vrgLrNGTzJD//WYCkaNa/Li7RymKq96/uQ2/VQ3m4UwLfrQkoHqjcRaIoa1l4uEuyofIQswRlHzVFNvx0/yl6WIupjiuxvXOBEgP/BHYHbSSYlXHiAdS3ps4W+8z+CefFpM3gZYNoOGlzPAWXveOh1DjJUJUeWBP2izyqf4C3nWqXgNxyuF/ggiZRQ/wbhpQhYQ3rkN1kNZgwM3r17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wACAAUABNAAAAAAAAAAAAAAAAAAAAAAAAAAAAAAAAAAAAAAAAAAAAAAAAAAAAAAAAAAAAAAAAAAAAAAAAAAAAAAAAAAAAAAAAAAAAAAAAAAAAAAAAAAAAAAAAAAAAAADoBwwAAAAdABYAK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wNDFaMCMGCSqGSIb3DQEJBDEWBBSe6cq3OuxA9e12p4so1K8vAxjPnTArBgsqhkiG9w0BCRACDDEcMBowGDAWBBRE5xMFRVajmd/v2Zzf5CvSbEm8HjANBgkqhkiG9w0BAQEFAASCAQA6QQrqqSKLB0OmVUH1gJzP4Zc2EGEtbRdghoJNh/JN9Ej6UVF1d6NseeB08RKKO3wee4Mf7F4uF45MnUlimbINj4djUlS/EbzIiDJsQGNM9rV9lAJpa7D8GSmVhm/a3vrWoh8gFdq+6vVEc+i8vhxGRn7xlyXdv6P2eXxndQk3MMZKHLy7x2pFd1gbEPc70R0mzmhnrm3rYyc9KhQ5zs4nfIwaPVrWZXZpi7Geke8T72S0NZWjchT7J57cOgquR2nuqe6S2B6UGGJSu4xbxeSa9A86i71HjeTEYOA2Hu+EbYUAL6hG0XdYcLQRA9XIg6/+jHhU4IagrX8I/MkKdD6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1A52F80-5CDD-FE9A-4327-3359B943F9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2540000</xdr:colOff>
          <xdr:row>100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DDCFE661-1809-AF28-DD1C-4EBEE88FE3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84"/>
  <sheetViews>
    <sheetView tabSelected="1" view="pageBreakPreview" topLeftCell="A35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0" width="9.140625" style="5" hidden="1" customWidth="1"/>
    <col min="21" max="24" width="9.140625" style="5" customWidth="1"/>
    <col min="25" max="16384" width="9.140625" style="5"/>
  </cols>
  <sheetData>
    <row r="1" spans="1:10">
      <c r="C1" s="239"/>
      <c r="D1" s="452" t="s">
        <v>183</v>
      </c>
      <c r="E1" s="454">
        <v>91</v>
      </c>
    </row>
    <row r="2" spans="1:10">
      <c r="C2" s="239"/>
      <c r="D2" s="452" t="s">
        <v>38</v>
      </c>
      <c r="E2" s="39"/>
    </row>
    <row r="3" spans="1:10">
      <c r="C3" s="239"/>
      <c r="D3" s="452" t="s">
        <v>208</v>
      </c>
      <c r="E3" s="39"/>
    </row>
    <row r="4" spans="1:10" s="29" customFormat="1" ht="24.75" customHeight="1">
      <c r="B4" s="245"/>
      <c r="C4" s="245"/>
      <c r="D4" s="452" t="s">
        <v>246</v>
      </c>
      <c r="E4" s="39"/>
      <c r="F4" s="55"/>
    </row>
    <row r="5" spans="1:10" s="29" customFormat="1" ht="20.25" customHeight="1">
      <c r="B5" s="245"/>
      <c r="C5" s="5"/>
      <c r="D5" s="452" t="s">
        <v>209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278</v>
      </c>
      <c r="E7" s="454">
        <v>95</v>
      </c>
    </row>
    <row r="8" spans="1:10" ht="20.25" customHeight="1">
      <c r="C8" s="239"/>
      <c r="D8" s="452" t="s">
        <v>279</v>
      </c>
      <c r="E8" s="239"/>
    </row>
    <row r="9" spans="1:10" ht="20.25" customHeight="1">
      <c r="C9" s="239"/>
      <c r="D9" s="452" t="s">
        <v>280</v>
      </c>
      <c r="E9" s="239"/>
    </row>
    <row r="10" spans="1:10" ht="20.25" customHeight="1">
      <c r="C10" s="236"/>
      <c r="D10" s="453" t="s">
        <v>287</v>
      </c>
      <c r="E10" s="236"/>
    </row>
    <row r="11" spans="1:10" ht="20.25" customHeight="1">
      <c r="C11" s="236"/>
      <c r="D11" s="452" t="s">
        <v>288</v>
      </c>
      <c r="E11" s="236"/>
    </row>
    <row r="12" spans="1:10" ht="20.25">
      <c r="A12" s="469" t="s">
        <v>39</v>
      </c>
      <c r="B12" s="469"/>
      <c r="C12" s="469"/>
      <c r="D12" s="469"/>
      <c r="E12" s="469"/>
      <c r="F12" s="385"/>
    </row>
    <row r="13" spans="1:10" ht="20.45" customHeight="1">
      <c r="A13" s="470" t="s">
        <v>328</v>
      </c>
      <c r="B13" s="470"/>
      <c r="C13" s="470"/>
      <c r="D13" s="470"/>
      <c r="E13" s="470"/>
      <c r="F13" s="377" t="s">
        <v>194</v>
      </c>
    </row>
    <row r="14" spans="1:10" ht="18.75" customHeight="1">
      <c r="A14" s="471" t="s">
        <v>321</v>
      </c>
      <c r="B14" s="471"/>
      <c r="C14" s="471"/>
      <c r="D14" s="471"/>
      <c r="E14" s="471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23324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219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hidden="1" customHeight="1">
      <c r="A21" s="61">
        <f>+A18+1</f>
        <v>3</v>
      </c>
      <c r="B21" s="13" t="s">
        <v>221</v>
      </c>
      <c r="C21" s="403"/>
      <c r="D21" s="410">
        <f>+D22+D23</f>
        <v>0</v>
      </c>
      <c r="E21" s="241"/>
      <c r="F21" s="149"/>
    </row>
    <row r="22" spans="1:6" s="382" customFormat="1" hidden="1">
      <c r="A22" s="378">
        <f>+A21+0.1</f>
        <v>3.1</v>
      </c>
      <c r="B22" s="379" t="s">
        <v>222</v>
      </c>
      <c r="C22" s="379"/>
      <c r="D22" s="380"/>
      <c r="E22" s="381"/>
      <c r="F22" s="383"/>
    </row>
    <row r="23" spans="1:6" s="382" customFormat="1" hidden="1">
      <c r="A23" s="378">
        <f>+A22+0.1</f>
        <v>3.2</v>
      </c>
      <c r="B23" s="379" t="s">
        <v>223</v>
      </c>
      <c r="C23" s="379"/>
      <c r="D23" s="380"/>
      <c r="E23" s="381"/>
      <c r="F23" s="383"/>
    </row>
    <row r="24" spans="1:6" ht="18.75" hidden="1" customHeight="1">
      <c r="A24" s="61">
        <f>+A21+1</f>
        <v>4</v>
      </c>
      <c r="B24" s="13" t="s">
        <v>224</v>
      </c>
      <c r="C24" s="403"/>
      <c r="D24" s="410">
        <f>+'Komunal '!N20</f>
        <v>0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3"/>
      <c r="D25" s="237"/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v>2</v>
      </c>
      <c r="B29" s="13" t="s">
        <v>120</v>
      </c>
      <c r="C29" s="403"/>
      <c r="D29" s="410">
        <f>SUM(D30:D31)</f>
        <v>800</v>
      </c>
      <c r="E29" s="241"/>
      <c r="F29" s="149"/>
    </row>
    <row r="30" spans="1:6" s="382" customFormat="1">
      <c r="A30" s="378">
        <f>+A29+0.1</f>
        <v>2.1</v>
      </c>
      <c r="B30" s="379" t="s">
        <v>69</v>
      </c>
      <c r="C30" s="379"/>
      <c r="D30" s="412">
        <f>+D73</f>
        <v>800</v>
      </c>
      <c r="E30" s="381"/>
      <c r="F30" s="383"/>
    </row>
    <row r="31" spans="1:6" s="382" customFormat="1" hidden="1">
      <c r="A31" s="378">
        <f>+A30+0.1</f>
        <v>2.2000000000000002</v>
      </c>
      <c r="B31" s="379" t="s">
        <v>70</v>
      </c>
      <c r="C31" s="379"/>
      <c r="D31" s="380"/>
      <c r="E31" s="381"/>
      <c r="F31" s="383"/>
    </row>
    <row r="32" spans="1:6" ht="18.75" customHeight="1">
      <c r="A32" s="61">
        <f>+A29+1</f>
        <v>3</v>
      </c>
      <c r="B32" s="13" t="s">
        <v>9</v>
      </c>
      <c r="C32" s="403"/>
      <c r="D32" s="237">
        <v>4</v>
      </c>
      <c r="E32" s="241"/>
      <c r="F32" s="149" t="s">
        <v>323</v>
      </c>
    </row>
    <row r="33" spans="1:14" ht="18.75" hidden="1" customHeight="1">
      <c r="A33" s="61">
        <f>+A32+1</f>
        <v>4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24128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331</v>
      </c>
      <c r="C37" s="403"/>
      <c r="D37" s="410">
        <f>+Ashkhatavardz!O9</f>
        <v>21455.200000000001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248</v>
      </c>
      <c r="C39" s="379"/>
      <c r="D39" s="380">
        <f>+Ashkhatavardz!M7</f>
        <v>347.904</v>
      </c>
      <c r="E39" s="381"/>
      <c r="F39" s="383"/>
      <c r="G39" s="382" t="s">
        <v>215</v>
      </c>
    </row>
    <row r="40" spans="1:14" ht="18.75" hidden="1" customHeight="1">
      <c r="A40" s="61">
        <f>+A37+1</f>
        <v>2</v>
      </c>
      <c r="B40" s="13" t="s">
        <v>13</v>
      </c>
      <c r="C40" s="403"/>
      <c r="D40" s="410">
        <f>+'Snund ev finans. pastaci'!E12</f>
        <v>0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0</v>
      </c>
      <c r="N40" s="5" t="s">
        <v>216</v>
      </c>
    </row>
    <row r="41" spans="1:14" ht="18.75" hidden="1" customHeight="1">
      <c r="A41" s="61">
        <f>+A40+1</f>
        <v>3</v>
      </c>
      <c r="B41" s="13" t="s">
        <v>12</v>
      </c>
      <c r="C41" s="403"/>
      <c r="D41" s="410">
        <f>+'Komunal '!F27</f>
        <v>0</v>
      </c>
      <c r="E41" s="241"/>
      <c r="F41" s="237">
        <f>+D41-'Komunal '!F27</f>
        <v>0</v>
      </c>
      <c r="L41" s="5">
        <f>+'Snund ev finans. pastaci'!E8+'Snund ev finans. pastaci'!E9</f>
        <v>0</v>
      </c>
    </row>
    <row r="42" spans="1:14" ht="18.75" hidden="1" customHeight="1">
      <c r="A42" s="61">
        <f t="shared" ref="A42:A46" si="1">+A41+1</f>
        <v>4</v>
      </c>
      <c r="B42" s="13" t="s">
        <v>11</v>
      </c>
      <c r="C42" s="403"/>
      <c r="D42" s="410">
        <f>+'Komunal '!J27</f>
        <v>0</v>
      </c>
      <c r="E42" s="241"/>
      <c r="F42" s="237">
        <f>+D42-'Komunal '!J27</f>
        <v>0</v>
      </c>
      <c r="L42" s="84">
        <f>+L41+L40*0.8</f>
        <v>0</v>
      </c>
    </row>
    <row r="43" spans="1:14" ht="18.75" hidden="1" customHeight="1">
      <c r="A43" s="61">
        <f t="shared" si="1"/>
        <v>5</v>
      </c>
      <c r="B43" s="13" t="s">
        <v>14</v>
      </c>
      <c r="C43" s="403"/>
      <c r="D43" s="410">
        <f>+'Komunal '!O27</f>
        <v>0</v>
      </c>
      <c r="E43" s="241"/>
      <c r="F43" s="237">
        <f>+D43-'Komunal '!O27</f>
        <v>0</v>
      </c>
    </row>
    <row r="44" spans="1:14" ht="18.75" hidden="1" customHeight="1">
      <c r="A44" s="61">
        <f t="shared" si="1"/>
        <v>6</v>
      </c>
      <c r="B44" s="13" t="s">
        <v>15</v>
      </c>
      <c r="C44" s="403"/>
      <c r="D44" s="237"/>
      <c r="E44" s="241"/>
      <c r="F44" s="149"/>
    </row>
    <row r="45" spans="1:14" ht="18.75" hidden="1" customHeight="1">
      <c r="A45" s="61">
        <f t="shared" si="1"/>
        <v>7</v>
      </c>
      <c r="B45" s="13" t="s">
        <v>16</v>
      </c>
      <c r="C45" s="403"/>
      <c r="D45" s="237"/>
      <c r="E45" s="241"/>
      <c r="F45" s="149"/>
    </row>
    <row r="46" spans="1:14" ht="18.75" hidden="1" customHeight="1">
      <c r="A46" s="61">
        <f t="shared" si="1"/>
        <v>8</v>
      </c>
      <c r="B46" s="13" t="s">
        <v>17</v>
      </c>
      <c r="C46" s="403"/>
      <c r="D46" s="410">
        <f>SUM(D47:D49)</f>
        <v>0</v>
      </c>
      <c r="E46" s="241"/>
      <c r="F46" s="149"/>
    </row>
    <row r="47" spans="1:14" s="382" customFormat="1" hidden="1">
      <c r="A47" s="378">
        <f>+A46+0.1</f>
        <v>8.1</v>
      </c>
      <c r="B47" s="379" t="s">
        <v>18</v>
      </c>
      <c r="C47" s="379"/>
      <c r="D47" s="380"/>
      <c r="E47" s="381"/>
      <c r="F47" s="383"/>
    </row>
    <row r="48" spans="1:14" s="382" customFormat="1" hidden="1">
      <c r="A48" s="378">
        <f>+A47+0.1</f>
        <v>8.1999999999999993</v>
      </c>
      <c r="B48" s="379" t="s">
        <v>19</v>
      </c>
      <c r="C48" s="379"/>
      <c r="D48" s="380"/>
      <c r="E48" s="381"/>
      <c r="F48" s="383"/>
    </row>
    <row r="49" spans="1:11" s="382" customFormat="1" hidden="1">
      <c r="A49" s="378">
        <f>+A48+0.1</f>
        <v>8.2999999999999989</v>
      </c>
      <c r="B49" s="379" t="s">
        <v>20</v>
      </c>
      <c r="C49" s="379"/>
      <c r="D49" s="380"/>
      <c r="E49" s="381"/>
      <c r="F49" s="383"/>
    </row>
    <row r="50" spans="1:11" ht="18.75" hidden="1" customHeight="1">
      <c r="A50" s="61">
        <f>+A46+1</f>
        <v>9</v>
      </c>
      <c r="B50" s="13" t="s">
        <v>21</v>
      </c>
      <c r="C50" s="403"/>
      <c r="D50" s="237"/>
      <c r="E50" s="241"/>
      <c r="F50" s="149" t="s">
        <v>240</v>
      </c>
    </row>
    <row r="51" spans="1:11" ht="18.75" hidden="1" customHeight="1">
      <c r="A51" s="61">
        <f>+A50+1</f>
        <v>10</v>
      </c>
      <c r="B51" s="13" t="s">
        <v>27</v>
      </c>
      <c r="C51" s="403"/>
      <c r="D51" s="237"/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hidden="1" customHeight="1">
      <c r="A52" s="61">
        <f t="shared" ref="A52:A71" si="2">+A51+1</f>
        <v>11</v>
      </c>
      <c r="B52" s="13" t="s">
        <v>22</v>
      </c>
      <c r="C52" s="403"/>
      <c r="D52" s="237"/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hidden="1" customHeight="1">
      <c r="A53" s="61">
        <f t="shared" si="2"/>
        <v>12</v>
      </c>
      <c r="B53" s="13" t="s">
        <v>71</v>
      </c>
      <c r="C53" s="403"/>
      <c r="D53" s="237"/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hidden="1" customHeight="1">
      <c r="A54" s="61">
        <f t="shared" si="2"/>
        <v>13</v>
      </c>
      <c r="B54" s="13" t="s">
        <v>45</v>
      </c>
      <c r="C54" s="403"/>
      <c r="D54" s="237"/>
      <c r="E54" s="241"/>
      <c r="F54" s="237"/>
    </row>
    <row r="55" spans="1:11" ht="18.75" hidden="1" customHeight="1">
      <c r="A55" s="61">
        <f t="shared" si="2"/>
        <v>14</v>
      </c>
      <c r="B55" s="13" t="s">
        <v>116</v>
      </c>
      <c r="C55" s="403"/>
      <c r="D55" s="237"/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hidden="1" customHeight="1">
      <c r="A56" s="61">
        <f t="shared" si="2"/>
        <v>15</v>
      </c>
      <c r="B56" s="13" t="s">
        <v>117</v>
      </c>
      <c r="C56" s="403"/>
      <c r="D56" s="237"/>
      <c r="E56" s="241"/>
      <c r="F56" s="149"/>
    </row>
    <row r="57" spans="1:11" ht="18.75" hidden="1" customHeight="1">
      <c r="A57" s="61">
        <f t="shared" si="2"/>
        <v>16</v>
      </c>
      <c r="B57" s="13" t="s">
        <v>23</v>
      </c>
      <c r="C57" s="403"/>
      <c r="D57" s="237"/>
      <c r="E57" s="241"/>
      <c r="F57" s="149"/>
    </row>
    <row r="58" spans="1:11" ht="18.75" hidden="1" customHeight="1">
      <c r="A58" s="61">
        <f t="shared" si="2"/>
        <v>17</v>
      </c>
      <c r="B58" s="13" t="s">
        <v>24</v>
      </c>
      <c r="C58" s="403"/>
      <c r="D58" s="237"/>
      <c r="E58" s="241"/>
      <c r="F58" s="149"/>
    </row>
    <row r="59" spans="1:11" ht="18.75" hidden="1" customHeight="1">
      <c r="A59" s="61">
        <f t="shared" si="2"/>
        <v>18</v>
      </c>
      <c r="B59" s="13" t="s">
        <v>63</v>
      </c>
      <c r="C59" s="403"/>
      <c r="D59" s="237"/>
      <c r="E59" s="241"/>
      <c r="F59" s="149"/>
    </row>
    <row r="60" spans="1:11" ht="18.75" hidden="1" customHeight="1">
      <c r="A60" s="61">
        <f t="shared" si="2"/>
        <v>19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hidden="1" customHeight="1">
      <c r="A61" s="61">
        <f t="shared" si="2"/>
        <v>20</v>
      </c>
      <c r="B61" s="13" t="s">
        <v>42</v>
      </c>
      <c r="C61" s="403"/>
      <c r="D61" s="237"/>
      <c r="E61" s="241"/>
      <c r="F61" s="149"/>
    </row>
    <row r="62" spans="1:11" ht="18.75" customHeight="1">
      <c r="A62" s="61">
        <v>2</v>
      </c>
      <c r="B62" s="13" t="s">
        <v>72</v>
      </c>
      <c r="C62" s="403"/>
      <c r="D62" s="237">
        <v>10</v>
      </c>
      <c r="E62" s="241"/>
      <c r="F62" s="149"/>
    </row>
    <row r="63" spans="1:11" ht="18.75" customHeight="1">
      <c r="A63" s="61">
        <f t="shared" si="2"/>
        <v>3</v>
      </c>
      <c r="B63" s="13" t="s">
        <v>73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4</v>
      </c>
      <c r="B64" s="13" t="s">
        <v>43</v>
      </c>
      <c r="C64" s="403"/>
      <c r="D64" s="237">
        <v>3</v>
      </c>
      <c r="E64" s="241"/>
      <c r="F64" s="149"/>
    </row>
    <row r="65" spans="1:7" ht="18.75" hidden="1" customHeight="1">
      <c r="A65" s="61">
        <f t="shared" si="2"/>
        <v>5</v>
      </c>
      <c r="B65" s="13" t="s">
        <v>118</v>
      </c>
      <c r="C65" s="403"/>
      <c r="D65" s="237"/>
      <c r="E65" s="241"/>
      <c r="F65" s="149"/>
    </row>
    <row r="66" spans="1:7" ht="18.75" hidden="1" customHeight="1">
      <c r="A66" s="61">
        <f t="shared" si="2"/>
        <v>6</v>
      </c>
      <c r="B66" s="13" t="s">
        <v>44</v>
      </c>
      <c r="C66" s="403"/>
      <c r="D66" s="237"/>
      <c r="E66" s="241"/>
      <c r="F66" s="149"/>
    </row>
    <row r="67" spans="1:7" ht="18.75" hidden="1" customHeight="1">
      <c r="A67" s="61">
        <f t="shared" si="2"/>
        <v>7</v>
      </c>
      <c r="B67" s="13" t="s">
        <v>60</v>
      </c>
      <c r="C67" s="403"/>
      <c r="D67" s="237"/>
      <c r="E67" s="241"/>
      <c r="F67" s="149"/>
    </row>
    <row r="68" spans="1:7" ht="18.75" hidden="1" customHeight="1">
      <c r="A68" s="61">
        <f t="shared" si="2"/>
        <v>8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9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10</v>
      </c>
      <c r="B70" s="13" t="s">
        <v>212</v>
      </c>
      <c r="C70" s="403"/>
      <c r="D70" s="237"/>
      <c r="E70" s="241"/>
      <c r="F70" s="149"/>
    </row>
    <row r="71" spans="1:7" ht="18.75" hidden="1" customHeight="1">
      <c r="A71" s="61">
        <f t="shared" si="2"/>
        <v>11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v>5</v>
      </c>
      <c r="B72" s="13" t="s">
        <v>25</v>
      </c>
      <c r="C72" s="403"/>
      <c r="D72" s="237">
        <v>800</v>
      </c>
      <c r="E72" s="241"/>
      <c r="F72" s="149"/>
    </row>
    <row r="73" spans="1:7" s="382" customFormat="1">
      <c r="A73" s="378">
        <f>+A72+0.1</f>
        <v>5.0999999999999996</v>
      </c>
      <c r="B73" s="379" t="s">
        <v>74</v>
      </c>
      <c r="C73" s="379"/>
      <c r="D73" s="380">
        <v>800</v>
      </c>
      <c r="E73" s="381"/>
      <c r="F73" s="383"/>
    </row>
    <row r="74" spans="1:7" ht="18.75" hidden="1" customHeight="1">
      <c r="A74" s="61">
        <f>+A72+1</f>
        <v>6</v>
      </c>
      <c r="B74" s="13" t="s">
        <v>75</v>
      </c>
      <c r="C74" s="403"/>
      <c r="D74" s="237"/>
      <c r="E74" s="241"/>
      <c r="F74" s="149"/>
    </row>
    <row r="75" spans="1:7" ht="18.75" customHeight="1">
      <c r="A75" s="61">
        <v>6</v>
      </c>
      <c r="B75" s="13" t="s">
        <v>64</v>
      </c>
      <c r="C75" s="403"/>
      <c r="D75" s="237">
        <v>1752.8</v>
      </c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24128</v>
      </c>
      <c r="E76" s="408"/>
      <c r="F76" s="467">
        <f>+D34-D76</f>
        <v>0</v>
      </c>
      <c r="G76" s="468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327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view="pageBreakPreview" topLeftCell="A18" zoomScaleSheetLayoutView="100" workbookViewId="0">
      <selection activeCell="B101" sqref="B101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5" t="s">
        <v>183</v>
      </c>
      <c r="D1" s="456">
        <f>+'Ekamut-caxs'!E1+1</f>
        <v>92</v>
      </c>
      <c r="E1" s="55"/>
      <c r="F1" s="29"/>
      <c r="G1" s="29"/>
    </row>
    <row r="2" spans="1:10" s="42" customFormat="1" ht="17.25">
      <c r="A2" s="246"/>
      <c r="B2" s="248"/>
      <c r="C2" s="455" t="s">
        <v>38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208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246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209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3"/>
      <c r="C7" s="459" t="s">
        <v>278</v>
      </c>
      <c r="D7" s="456">
        <f>+'Ekamut-caxs'!E7+1</f>
        <v>96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38</v>
      </c>
      <c r="D8" s="461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280</v>
      </c>
      <c r="D9" s="462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2" t="s">
        <v>39</v>
      </c>
      <c r="B13" s="472"/>
      <c r="C13" s="472"/>
      <c r="D13" s="472"/>
      <c r="E13" s="55"/>
      <c r="F13" s="29"/>
      <c r="G13" s="29"/>
    </row>
    <row r="14" spans="1:10" s="5" customFormat="1" ht="20.25">
      <c r="A14" s="470" t="str">
        <f>+'Ekamut-caxs'!A13:E13</f>
        <v xml:space="preserve">«Երևանի հ․74 մսուր-մանկապարտեզ» ՀՈԱԿ-ի </v>
      </c>
      <c r="B14" s="470"/>
      <c r="C14" s="470"/>
      <c r="D14" s="470"/>
      <c r="E14" s="56"/>
      <c r="F14" s="3"/>
      <c r="G14" s="3"/>
    </row>
    <row r="15" spans="1:10" s="5" customFormat="1" ht="18.75" customHeight="1">
      <c r="A15" s="471" t="s">
        <v>322</v>
      </c>
      <c r="B15" s="471"/>
      <c r="C15" s="471"/>
      <c r="D15" s="471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29</v>
      </c>
      <c r="C18" s="419" t="s">
        <v>40</v>
      </c>
      <c r="D18" s="420"/>
      <c r="E18" s="431">
        <f>+C19-C77</f>
        <v>278.7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30</v>
      </c>
      <c r="C19" s="136">
        <v>278.7</v>
      </c>
      <c r="D19" s="423"/>
      <c r="E19" s="473" t="s">
        <v>207</v>
      </c>
      <c r="F19" s="473"/>
      <c r="G19" s="144">
        <v>0</v>
      </c>
    </row>
    <row r="20" spans="1:7" s="42" customFormat="1" ht="17.25">
      <c r="A20" s="421" t="s">
        <v>10</v>
      </c>
      <c r="B20" s="422" t="s">
        <v>78</v>
      </c>
      <c r="C20" s="136">
        <f>SUM(C21:C22,C25,C29:C35)</f>
        <v>23328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23324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hidden="1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0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hidden="1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0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3.3000000000000003</v>
      </c>
      <c r="B28" s="388" t="s">
        <v>249</v>
      </c>
      <c r="C28" s="390">
        <f>+C79</f>
        <v>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customHeight="1">
      <c r="A34" s="35">
        <v>2</v>
      </c>
      <c r="B34" s="244" t="str">
        <f>+'Ekamut-caxs'!B32</f>
        <v>Բանկի տոկոսից</v>
      </c>
      <c r="C34" s="134">
        <f>+'Ekamut-caxs'!D32</f>
        <v>4</v>
      </c>
      <c r="D34" s="240"/>
      <c r="E34" s="55"/>
      <c r="F34" s="29"/>
      <c r="G34" s="29"/>
    </row>
    <row r="35" spans="1:7" s="42" customFormat="1" ht="18" hidden="1" customHeight="1">
      <c r="A35" s="35">
        <f>+A34+1</f>
        <v>3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21575.200000000001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21575.200000000001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գծով,որից՝</v>
      </c>
      <c r="C38" s="135">
        <f>+'Ekamut-caxs'!D37</f>
        <v>21455.200000000001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347.904</v>
      </c>
      <c r="D40" s="396"/>
      <c r="E40" s="397"/>
      <c r="F40" s="398"/>
      <c r="G40" s="398"/>
    </row>
    <row r="41" spans="1:7" s="42" customFormat="1" ht="18" hidden="1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0</v>
      </c>
      <c r="D41" s="240"/>
      <c r="E41" s="55"/>
      <c r="F41" s="29"/>
      <c r="G41" s="29"/>
    </row>
    <row r="42" spans="1:7" s="42" customFormat="1" ht="18" hidden="1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0</v>
      </c>
      <c r="D42" s="240"/>
      <c r="E42" s="55">
        <f>+C42-'Komunal '!F27</f>
        <v>0</v>
      </c>
      <c r="F42" s="29"/>
      <c r="G42" s="29"/>
    </row>
    <row r="43" spans="1:7" s="42" customFormat="1" ht="18" hidden="1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0</v>
      </c>
      <c r="D43" s="240"/>
      <c r="E43" s="55">
        <f>+C43-'Komunal '!J27</f>
        <v>0</v>
      </c>
      <c r="F43" s="29"/>
      <c r="G43" s="29"/>
    </row>
    <row r="44" spans="1:7" s="42" customFormat="1" ht="18" hidden="1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0</v>
      </c>
      <c r="D44" s="240"/>
      <c r="E44" s="55">
        <f>+C44-'Komunal '!M27</f>
        <v>0</v>
      </c>
      <c r="F44" s="29"/>
      <c r="G44" s="29"/>
    </row>
    <row r="45" spans="1:7" s="42" customFormat="1" ht="18" hidden="1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0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hidden="1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0</v>
      </c>
      <c r="D47" s="240"/>
      <c r="E47" s="55"/>
      <c r="F47" s="29"/>
      <c r="G47" s="29"/>
    </row>
    <row r="48" spans="1:7" s="399" customFormat="1" ht="15.75" hidden="1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0</v>
      </c>
      <c r="D48" s="396"/>
      <c r="E48" s="397"/>
      <c r="F48" s="398"/>
      <c r="G48" s="398"/>
    </row>
    <row r="49" spans="1:7" s="399" customFormat="1" ht="15.75" hidden="1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0</v>
      </c>
      <c r="D49" s="396"/>
      <c r="E49" s="397"/>
      <c r="F49" s="398"/>
      <c r="G49" s="398"/>
    </row>
    <row r="50" spans="1:7" s="399" customFormat="1" ht="15.75" hidden="1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hidden="1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0</v>
      </c>
      <c r="D52" s="240"/>
      <c r="E52" s="55"/>
      <c r="F52" s="29"/>
      <c r="G52" s="29"/>
    </row>
    <row r="53" spans="1:7" s="42" customFormat="1" ht="18" hidden="1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0</v>
      </c>
      <c r="D53" s="240"/>
      <c r="E53" s="55"/>
      <c r="F53" s="29"/>
      <c r="G53" s="29"/>
    </row>
    <row r="54" spans="1:7" s="42" customFormat="1" ht="18" hidden="1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0</v>
      </c>
      <c r="D54" s="240"/>
      <c r="E54" s="55"/>
      <c r="F54" s="29"/>
      <c r="G54" s="29"/>
    </row>
    <row r="55" spans="1:7" s="42" customFormat="1" ht="18" hidden="1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hidden="1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hidden="1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20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customHeight="1">
      <c r="A63" s="35">
        <v>2</v>
      </c>
      <c r="B63" s="244" t="str">
        <f>+'Ekamut-caxs'!B62</f>
        <v>Համակարգիչների տեխնիկական սպասարկման գծով</v>
      </c>
      <c r="C63" s="135">
        <f>+'Ekamut-caxs'!D62</f>
        <v>10</v>
      </c>
      <c r="D63" s="240"/>
      <c r="E63" s="55"/>
      <c r="F63" s="29"/>
      <c r="G63" s="29"/>
    </row>
    <row r="64" spans="1:7" s="42" customFormat="1" ht="18" customHeight="1">
      <c r="A64" s="35">
        <f t="shared" si="2"/>
        <v>3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4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5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6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7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8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9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10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11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12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12.1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12.2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12.299999999999999</v>
      </c>
      <c r="B76" s="388" t="s">
        <v>80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hidden="1" customHeight="1">
      <c r="A77" s="35">
        <f>+A73+1</f>
        <v>13</v>
      </c>
      <c r="B77" s="244" t="s">
        <v>35</v>
      </c>
      <c r="C77" s="135">
        <f>+'Deb. ev kreditor'!D59-'Deb. ev kreditor'!D55</f>
        <v>0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+A65+1</f>
        <v>5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22" t="s">
        <v>56</v>
      </c>
      <c r="C79" s="136">
        <f>C80+C87</f>
        <v>0</v>
      </c>
      <c r="D79" s="424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83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84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61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 hidden="1">
      <c r="A91" s="28" t="s">
        <v>54</v>
      </c>
      <c r="B91" s="422" t="s">
        <v>139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2031.5</v>
      </c>
      <c r="D94" s="424"/>
      <c r="E94" s="473" t="s">
        <v>184</v>
      </c>
      <c r="F94" s="473"/>
      <c r="G94" s="145"/>
    </row>
    <row r="95" spans="1:7" s="43" customFormat="1" ht="30" customHeight="1">
      <c r="A95" s="425"/>
      <c r="B95" s="429" t="s">
        <v>200</v>
      </c>
      <c r="C95" s="252"/>
      <c r="D95" s="253" t="s">
        <v>217</v>
      </c>
      <c r="E95" s="430">
        <v>0</v>
      </c>
      <c r="F95" s="52"/>
      <c r="G95" s="52"/>
    </row>
    <row r="96" spans="1:7" s="5" customFormat="1" ht="17.25" hidden="1">
      <c r="B96" s="426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7"/>
      <c r="E97" s="400"/>
      <c r="F97" s="45"/>
      <c r="G97" s="45"/>
    </row>
    <row r="98" spans="1:7" s="2" customFormat="1" ht="17.25" hidden="1">
      <c r="B98" s="428" t="s">
        <v>6</v>
      </c>
      <c r="C98" s="238" t="s">
        <v>327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7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12.5" customHeight="1">
      <c r="B101" s="429"/>
      <c r="D101" s="25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B83" sqref="B8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4" t="s">
        <v>51</v>
      </c>
      <c r="B1" s="474"/>
      <c r="C1" s="474"/>
      <c r="D1" s="474"/>
      <c r="E1" s="474"/>
      <c r="F1" s="474"/>
    </row>
    <row r="2" spans="1:18" s="14" customFormat="1" ht="20.25">
      <c r="A2" s="470" t="str">
        <f>+'Ekamut-caxs'!A13:D13</f>
        <v xml:space="preserve">«Երևանի հ․74 մսուր-մանկապարտեզ» ՀՈԱԿ-ի </v>
      </c>
      <c r="B2" s="470"/>
      <c r="C2" s="470"/>
      <c r="D2" s="470"/>
      <c r="E2" s="470"/>
      <c r="F2" s="470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77" t="s">
        <v>258</v>
      </c>
      <c r="B3" s="477"/>
      <c r="C3" s="477"/>
      <c r="D3" s="477"/>
      <c r="E3" s="477"/>
      <c r="F3" s="477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38406.300000000003</v>
      </c>
      <c r="D6" s="147">
        <f>SUM(D7:D8,D11,D14:D18,D21:D22)</f>
        <v>24128</v>
      </c>
      <c r="E6" s="147">
        <f t="shared" ref="E6:E63" si="0">D6-C6</f>
        <v>-14278.300000000003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37603.300000000003</v>
      </c>
      <c r="D7" s="139">
        <f>+'Ekamut-caxs'!D17</f>
        <v>23324</v>
      </c>
      <c r="E7" s="139">
        <f t="shared" si="0"/>
        <v>-14279.300000000003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3.2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 hidden="1">
      <c r="A14" s="35">
        <f>+A11+1</f>
        <v>4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5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2</v>
      </c>
      <c r="B18" s="141" t="str">
        <f>+'Ekamut-caxs'!B29</f>
        <v xml:space="preserve">Պայմանով ստացված ակտիվներից, այդ թվում՝  </v>
      </c>
      <c r="C18" s="142">
        <f>SUM(C19:C20)</f>
        <v>800</v>
      </c>
      <c r="D18" s="142">
        <f>SUM(D19:D20)</f>
        <v>800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3</v>
      </c>
      <c r="B19" s="183" t="str">
        <f>+'Ekamut-caxs'!B30</f>
        <v xml:space="preserve">ոչ ընթացիկ </v>
      </c>
      <c r="C19" s="128">
        <v>800</v>
      </c>
      <c r="D19" s="129">
        <f>+'Ekamut-caxs'!D30</f>
        <v>800</v>
      </c>
      <c r="E19" s="129">
        <f t="shared" si="0"/>
        <v>0</v>
      </c>
      <c r="F19" s="128"/>
    </row>
    <row r="20" spans="1:18" ht="16.5" hidden="1">
      <c r="A20" s="35">
        <f t="shared" si="1"/>
        <v>4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4</v>
      </c>
      <c r="B21" s="182" t="str">
        <f>+'Ekamut-caxs'!B32</f>
        <v>Բանկի տոկոսից</v>
      </c>
      <c r="C21" s="140">
        <v>3</v>
      </c>
      <c r="D21" s="138">
        <f>+'Ekamut-caxs'!D32</f>
        <v>4</v>
      </c>
      <c r="E21" s="138">
        <f t="shared" si="0"/>
        <v>1</v>
      </c>
      <c r="F21" s="128"/>
    </row>
    <row r="22" spans="1:18" s="32" customFormat="1" ht="17.25" hidden="1">
      <c r="A22" s="35">
        <f t="shared" si="1"/>
        <v>5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38406.300000000003</v>
      </c>
      <c r="D23" s="148">
        <f>SUM(D24,D27:D33,D37:D59,D61:D62)</f>
        <v>24128</v>
      </c>
      <c r="E23" s="147">
        <f t="shared" si="0"/>
        <v>-14278.300000000003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գծով,որից՝</v>
      </c>
      <c r="C24" s="140">
        <v>25459</v>
      </c>
      <c r="D24" s="142">
        <f>+'Ekamut-caxs'!D37</f>
        <v>21455.200000000001</v>
      </c>
      <c r="E24" s="139">
        <f t="shared" si="0"/>
        <v>-4003.7999999999993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347.904</v>
      </c>
      <c r="E26" s="130">
        <f>D26-C26</f>
        <v>347.904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2268</v>
      </c>
      <c r="D27" s="142">
        <f>+'Ekamut-caxs'!D40</f>
        <v>0</v>
      </c>
      <c r="E27" s="139">
        <f t="shared" si="0"/>
        <v>-2268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 hidden="1">
      <c r="A28" s="35">
        <f>+A27+1</f>
        <v>3</v>
      </c>
      <c r="B28" s="141" t="str">
        <f>+'Ekamut-caxs'!B41</f>
        <v>Ջեռուցման գծով</v>
      </c>
      <c r="C28" s="140"/>
      <c r="D28" s="142">
        <f>+'Ekamut-caxs'!D41</f>
        <v>0</v>
      </c>
      <c r="E28" s="139">
        <f t="shared" si="0"/>
        <v>0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 hidden="1">
      <c r="A29" s="35">
        <f t="shared" ref="A29:A33" si="2">+A28+1</f>
        <v>4</v>
      </c>
      <c r="B29" s="141" t="str">
        <f>+'Ekamut-caxs'!B42</f>
        <v>Էլեկտրաէներգիայի գծով</v>
      </c>
      <c r="C29" s="140"/>
      <c r="D29" s="142">
        <f>+'Ekamut-caxs'!D42</f>
        <v>0</v>
      </c>
      <c r="E29" s="139">
        <f t="shared" si="0"/>
        <v>0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 hidden="1">
      <c r="A30" s="35">
        <f t="shared" si="2"/>
        <v>5</v>
      </c>
      <c r="B30" s="141" t="str">
        <f>+'Ekamut-caxs'!B43</f>
        <v>Ջրմուղ-կոյուղու գծով</v>
      </c>
      <c r="C30" s="140"/>
      <c r="D30" s="142">
        <f>+'Ekamut-caxs'!D43</f>
        <v>0</v>
      </c>
      <c r="E30" s="139">
        <f t="shared" si="0"/>
        <v>0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 hidden="1">
      <c r="A31" s="35">
        <f t="shared" si="2"/>
        <v>6</v>
      </c>
      <c r="B31" s="141" t="str">
        <f>+'Ekamut-caxs'!B44</f>
        <v>Աղբահանության գծով</v>
      </c>
      <c r="C31" s="140"/>
      <c r="D31" s="142">
        <f>+'Ekamut-caxs'!D44</f>
        <v>0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7</v>
      </c>
      <c r="B32" s="141" t="str">
        <f>+'Ekamut-caxs'!B45</f>
        <v>Ախտաբանության գծով</v>
      </c>
      <c r="C32" s="140"/>
      <c r="D32" s="142">
        <f>+'Ekamut-caxs'!D45</f>
        <v>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 hidden="1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0</v>
      </c>
      <c r="D33" s="142">
        <f>SUM(D34:D36)</f>
        <v>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hidden="1">
      <c r="A34" s="19">
        <f t="shared" ref="A34:A36" si="3">+A33+0.1</f>
        <v>8.1</v>
      </c>
      <c r="B34" s="183" t="str">
        <f>+'Ekamut-caxs'!B47</f>
        <v>բաժանորդային վճար</v>
      </c>
      <c r="C34" s="128"/>
      <c r="D34" s="143">
        <f>+'Ekamut-caxs'!D47</f>
        <v>0</v>
      </c>
      <c r="E34" s="129">
        <f t="shared" si="0"/>
        <v>0</v>
      </c>
      <c r="F34" s="128"/>
    </row>
    <row r="35" spans="1:18" hidden="1">
      <c r="A35" s="19">
        <f t="shared" si="3"/>
        <v>8.1999999999999993</v>
      </c>
      <c r="B35" s="183" t="str">
        <f>+'Ekamut-caxs'!B48</f>
        <v>րոպեավճար</v>
      </c>
      <c r="C35" s="128"/>
      <c r="D35" s="143">
        <f>+'Ekamut-caxs'!D48</f>
        <v>0</v>
      </c>
      <c r="E35" s="129">
        <f t="shared" si="0"/>
        <v>0</v>
      </c>
      <c r="F35" s="128"/>
    </row>
    <row r="36" spans="1:18" hidden="1">
      <c r="A36" s="19">
        <f t="shared" si="3"/>
        <v>8.2999999999999989</v>
      </c>
      <c r="B36" s="183" t="str">
        <f>+'Ekamut-caxs'!B49</f>
        <v>ինտերնետ կապ</v>
      </c>
      <c r="C36" s="128"/>
      <c r="D36" s="143">
        <f>+'Ekamut-caxs'!D49</f>
        <v>0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3</v>
      </c>
      <c r="B38" s="141" t="str">
        <f>+'Ekamut-caxs'!B51</f>
        <v>Տնտեսական ապրանքների գծով</v>
      </c>
      <c r="C38" s="140">
        <v>441</v>
      </c>
      <c r="D38" s="142">
        <f>+'Ekamut-caxs'!D51</f>
        <v>0</v>
      </c>
      <c r="E38" s="139">
        <f t="shared" si="0"/>
        <v>-441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4</v>
      </c>
      <c r="B39" s="141" t="str">
        <f>+'Ekamut-caxs'!B52</f>
        <v>Գրասենյակային ապրանքների գծով</v>
      </c>
      <c r="C39" s="140">
        <v>83.7</v>
      </c>
      <c r="D39" s="142">
        <f>+'Ekamut-caxs'!D52</f>
        <v>0</v>
      </c>
      <c r="E39" s="139">
        <f t="shared" si="0"/>
        <v>-83.7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5</v>
      </c>
      <c r="B40" s="141" t="str">
        <f>+'Ekamut-caxs'!B53</f>
        <v>Փոքրարժեք կամ արագամաշ առարկաների գծով</v>
      </c>
      <c r="C40" s="140">
        <v>300</v>
      </c>
      <c r="D40" s="142">
        <f>+'Ekamut-caxs'!D53</f>
        <v>0</v>
      </c>
      <c r="E40" s="139">
        <f t="shared" si="0"/>
        <v>-300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 hidden="1">
      <c r="A41" s="35">
        <f t="shared" si="4"/>
        <v>6</v>
      </c>
      <c r="B41" s="141" t="str">
        <f>+'Ekamut-caxs'!B54</f>
        <v>Ուսումնական նյութերի գծով</v>
      </c>
      <c r="C41" s="140"/>
      <c r="D41" s="142">
        <f>+'Ekamut-caxs'!D54</f>
        <v>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v>6</v>
      </c>
      <c r="B42" s="141" t="str">
        <f>+'Ekamut-caxs'!B55</f>
        <v>Դեղորայքի գծով</v>
      </c>
      <c r="C42" s="140">
        <v>30</v>
      </c>
      <c r="D42" s="142">
        <f>+'Ekamut-caxs'!D55</f>
        <v>0</v>
      </c>
      <c r="E42" s="139">
        <f>D42-C42</f>
        <v>-30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7</v>
      </c>
      <c r="B43" s="141" t="str">
        <f>+'Ekamut-caxs'!B56</f>
        <v>Բուժ.ծառայության գծով</v>
      </c>
      <c r="C43" s="140">
        <v>60</v>
      </c>
      <c r="D43" s="142">
        <f>+'Ekamut-caxs'!D56</f>
        <v>0</v>
      </c>
      <c r="E43" s="139">
        <f t="shared" si="0"/>
        <v>-60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 hidden="1">
      <c r="A44" s="35">
        <f t="shared" si="4"/>
        <v>8</v>
      </c>
      <c r="B44" s="141" t="str">
        <f>+'Ekamut-caxs'!B57</f>
        <v>Ընթացիկ վերանորոգման գծով</v>
      </c>
      <c r="C44" s="138"/>
      <c r="D44" s="142">
        <f>+'Ekamut-caxs'!D57</f>
        <v>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9</v>
      </c>
      <c r="B45" s="141" t="str">
        <f>+'Ekamut-caxs'!B58</f>
        <v>Ջեռուցման համակարգի սպասարկման գծով</v>
      </c>
      <c r="C45" s="138"/>
      <c r="D45" s="142">
        <f>+'Ekamut-caxs'!D58</f>
        <v>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10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11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8</v>
      </c>
      <c r="B48" s="141" t="str">
        <f>+'Ekamut-caxs'!B61</f>
        <v>Գնումների համակարգողի ծառայության գծով</v>
      </c>
      <c r="C48" s="140">
        <v>42</v>
      </c>
      <c r="D48" s="142">
        <f>+'Ekamut-caxs'!D61</f>
        <v>0</v>
      </c>
      <c r="E48" s="139">
        <f t="shared" si="0"/>
        <v>-42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9</v>
      </c>
      <c r="B49" s="141" t="str">
        <f>+'Ekamut-caxs'!B62</f>
        <v>Համակարգիչների տեխնիկական սպասարկման գծով</v>
      </c>
      <c r="C49" s="140">
        <v>10</v>
      </c>
      <c r="D49" s="142">
        <f>+'Ekamut-caxs'!D62</f>
        <v>10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11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12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13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14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15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16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 hidden="1">
      <c r="A57" s="35">
        <f t="shared" si="4"/>
        <v>17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18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12</v>
      </c>
      <c r="B59" s="141" t="str">
        <f>+'Ekamut-caxs'!B72</f>
        <v>Հիմնական միջոցների մաշվածության գծով, որից՝</v>
      </c>
      <c r="C59" s="138">
        <v>800</v>
      </c>
      <c r="D59" s="142">
        <f>+'Ekamut-caxs'!D72</f>
        <v>800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12.1</v>
      </c>
      <c r="B60" s="183" t="str">
        <f>+'Ekamut-caxs'!B73</f>
        <v>պայմանով (անհատույց) ստացված</v>
      </c>
      <c r="C60" s="130">
        <v>800</v>
      </c>
      <c r="D60" s="143">
        <f>+'Ekamut-caxs'!D73</f>
        <v>800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13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13</v>
      </c>
      <c r="B62" s="141" t="str">
        <f>+'Ekamut-caxs'!B75</f>
        <v>Այլ ծախսերի գծով</v>
      </c>
      <c r="C62" s="138">
        <v>8792.6</v>
      </c>
      <c r="D62" s="142">
        <f>+'Ekamut-caxs'!D75</f>
        <v>1752.8</v>
      </c>
      <c r="E62" s="139">
        <f t="shared" si="5"/>
        <v>-7039.8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76" t="str">
        <f>+'Ekamut-caxs'!D78</f>
        <v>Լ.Հարությունյան</v>
      </c>
      <c r="E65" s="476"/>
      <c r="F65" s="65"/>
    </row>
    <row r="66" spans="1:6" ht="9.75" customHeight="1">
      <c r="B66" s="214"/>
      <c r="C66" s="215"/>
      <c r="D66" s="475" t="s">
        <v>5</v>
      </c>
      <c r="E66" s="475"/>
      <c r="F66" s="151"/>
    </row>
    <row r="67" spans="1:6" ht="24.75" customHeight="1">
      <c r="B67" s="212" t="s">
        <v>6</v>
      </c>
      <c r="C67" s="213"/>
      <c r="D67" s="476" t="str">
        <f>+'Ekamut-caxs'!D80</f>
        <v>Ա.Մնացականյան</v>
      </c>
      <c r="E67" s="476"/>
      <c r="F67" s="65"/>
    </row>
    <row r="68" spans="1:6" ht="11.25" customHeight="1">
      <c r="B68" s="216"/>
      <c r="C68" s="215"/>
      <c r="D68" s="475" t="s">
        <v>5</v>
      </c>
      <c r="E68" s="475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28" zoomScaleSheetLayoutView="100" workbookViewId="0">
      <selection activeCell="B83" sqref="B8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4" t="s">
        <v>77</v>
      </c>
      <c r="B1" s="474"/>
      <c r="C1" s="474"/>
      <c r="D1" s="474"/>
      <c r="E1" s="474"/>
      <c r="F1" s="474"/>
    </row>
    <row r="2" spans="1:20" s="14" customFormat="1" ht="20.25">
      <c r="A2" s="470" t="str">
        <f>+'Ekamut-caxs'!A13:D13</f>
        <v xml:space="preserve">«Երևանի հ․74 մսուր-մանկապարտեզ» ՀՈԱԿ-ի </v>
      </c>
      <c r="B2" s="470"/>
      <c r="C2" s="470"/>
      <c r="D2" s="470"/>
      <c r="E2" s="470"/>
      <c r="F2" s="470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77" t="s">
        <v>259</v>
      </c>
      <c r="B3" s="477"/>
      <c r="C3" s="477"/>
      <c r="D3" s="477"/>
      <c r="E3" s="477"/>
      <c r="F3" s="47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278.7</v>
      </c>
      <c r="D6" s="131">
        <f>+C6</f>
        <v>278.7</v>
      </c>
      <c r="E6" s="136">
        <f t="shared" ref="E6:E68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SUM(C8,C16:C22)</f>
        <v>37606.300000000003</v>
      </c>
      <c r="D7" s="136">
        <f>SUM(D8:D9,D12,D16:D22)</f>
        <v>23328</v>
      </c>
      <c r="E7" s="136">
        <f>D7-C7</f>
        <v>-14278.300000000003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37603.300000000003</v>
      </c>
      <c r="D8" s="135">
        <f>+'Dramakan hosqer'!C21</f>
        <v>23324</v>
      </c>
      <c r="E8" s="135">
        <f>D8-C8</f>
        <v>-14279.300000000003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hidden="1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hidden="1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0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hidden="1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hidden="1" customHeight="1">
      <c r="A14" s="387">
        <f>+A13+0.1</f>
        <v>3.2</v>
      </c>
      <c r="B14" s="388" t="str">
        <f>+'Dramakan hosqer'!B27</f>
        <v>զինծառայողների երեխաների գծով</v>
      </c>
      <c r="C14" s="389"/>
      <c r="D14" s="390">
        <f>+'Dramakan hosqer'!C27</f>
        <v>0</v>
      </c>
      <c r="E14" s="391">
        <f t="shared" si="1"/>
        <v>0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hidden="1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2</v>
      </c>
      <c r="B21" s="181" t="str">
        <f>+'Dramakan hosqer'!B34</f>
        <v>Բանկի տոկոսից</v>
      </c>
      <c r="C21" s="134">
        <v>3</v>
      </c>
      <c r="D21" s="135">
        <f>+'Dramakan hosqer'!C34</f>
        <v>4</v>
      </c>
      <c r="E21" s="135">
        <f>D21-C21</f>
        <v>1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3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+C24+C67+C79</f>
        <v>28813.7</v>
      </c>
      <c r="D23" s="136">
        <f>+D24+D67+D79</f>
        <v>21575.200000000001</v>
      </c>
      <c r="E23" s="136">
        <f t="shared" si="0"/>
        <v>-7238.5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SUM(C25,C28:C34,C38:C61,C65:C66)</f>
        <v>28813.7</v>
      </c>
      <c r="D24" s="136">
        <f>SUM(D25,D28:D34,D38:D61,D65:D66)</f>
        <v>21575.200000000001</v>
      </c>
      <c r="E24" s="136">
        <f t="shared" si="0"/>
        <v>-7238.5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գծով,որից՝</v>
      </c>
      <c r="C25" s="134">
        <v>25459</v>
      </c>
      <c r="D25" s="135">
        <f>+'Dramakan hosqer'!C38</f>
        <v>21455.200000000001</v>
      </c>
      <c r="E25" s="135">
        <f t="shared" si="0"/>
        <v>-4003.7999999999993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347.904</v>
      </c>
      <c r="E27" s="391">
        <f t="shared" si="0"/>
        <v>347.904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2268</v>
      </c>
      <c r="D28" s="135">
        <f>+'Dramakan hosqer'!C41</f>
        <v>0</v>
      </c>
      <c r="E28" s="135">
        <f t="shared" si="0"/>
        <v>-2268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hidden="1" customHeight="1">
      <c r="A29" s="35">
        <f>+A28+1</f>
        <v>3</v>
      </c>
      <c r="B29" s="181" t="str">
        <f>+'Dramakan hosqer'!B42</f>
        <v>Ջեռուցման գծով</v>
      </c>
      <c r="C29" s="134"/>
      <c r="D29" s="135">
        <f>+'Dramakan hosqer'!C42</f>
        <v>0</v>
      </c>
      <c r="E29" s="135">
        <f t="shared" si="0"/>
        <v>0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hidden="1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/>
      <c r="D30" s="135">
        <f>+'Dramakan hosqer'!C43</f>
        <v>0</v>
      </c>
      <c r="E30" s="135">
        <f t="shared" si="0"/>
        <v>0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hidden="1" customHeight="1">
      <c r="A31" s="35">
        <f t="shared" si="3"/>
        <v>5</v>
      </c>
      <c r="B31" s="181" t="str">
        <f>+'Dramakan hosqer'!B44</f>
        <v>Ջրմուղ-կոյուղու գծով</v>
      </c>
      <c r="C31" s="134"/>
      <c r="D31" s="135">
        <f>+'Dramakan hosqer'!C44</f>
        <v>0</v>
      </c>
      <c r="E31" s="135">
        <f t="shared" si="0"/>
        <v>0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hidden="1" customHeight="1">
      <c r="A32" s="35">
        <f t="shared" si="3"/>
        <v>6</v>
      </c>
      <c r="B32" s="181" t="str">
        <f>+'Dramakan hosqer'!B45</f>
        <v>Աղբահանության գծով</v>
      </c>
      <c r="C32" s="134"/>
      <c r="D32" s="135">
        <f>+'Dramakan hosqer'!C45</f>
        <v>0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7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hidden="1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0</v>
      </c>
      <c r="D34" s="135">
        <f>SUM(D35:D37)</f>
        <v>0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hidden="1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/>
      <c r="D35" s="390">
        <f>+'Dramakan hosqer'!C48</f>
        <v>0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hidden="1" customHeight="1">
      <c r="A36" s="387">
        <f t="shared" si="4"/>
        <v>8.1999999999999993</v>
      </c>
      <c r="B36" s="388" t="str">
        <f>+'Dramakan hosqer'!B49</f>
        <v>րոպեավճար</v>
      </c>
      <c r="C36" s="389"/>
      <c r="D36" s="390">
        <f>+'Dramakan hosqer'!C49</f>
        <v>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hidden="1" customHeight="1">
      <c r="A37" s="387">
        <f t="shared" si="4"/>
        <v>8.2999999999999989</v>
      </c>
      <c r="B37" s="388" t="str">
        <f>+'Dramakan hosqer'!B50</f>
        <v>ինտերնետ կապ</v>
      </c>
      <c r="C37" s="389"/>
      <c r="D37" s="390">
        <f>+'Dramakan hosqer'!C50</f>
        <v>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3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0</v>
      </c>
      <c r="E39" s="135">
        <f t="shared" si="0"/>
        <v>-441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1" si="5">+A39+1</f>
        <v>4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0</v>
      </c>
      <c r="E40" s="135">
        <f t="shared" si="0"/>
        <v>-83.7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5</v>
      </c>
      <c r="B41" s="181" t="str">
        <f>+'Dramakan hosqer'!B54</f>
        <v>Փոքրարժեք կամ արագամաշ առարկաների գծով</v>
      </c>
      <c r="C41" s="134">
        <v>300</v>
      </c>
      <c r="D41" s="135">
        <f>+'Dramakan hosqer'!C54</f>
        <v>0</v>
      </c>
      <c r="E41" s="135">
        <f t="shared" si="0"/>
        <v>-300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hidden="1" customHeight="1">
      <c r="A42" s="35"/>
      <c r="B42" s="181"/>
      <c r="C42" s="134"/>
      <c r="D42" s="135"/>
      <c r="E42" s="135"/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hidden="1" customHeight="1">
      <c r="A43" s="35">
        <f>+A41+1</f>
        <v>6</v>
      </c>
      <c r="B43" s="181" t="str">
        <f>+'Dramakan hosqer'!B55</f>
        <v>Ուսումնական նյութերի գծով</v>
      </c>
      <c r="C43" s="134"/>
      <c r="D43" s="135">
        <f>+'Dramakan hosqer'!C55</f>
        <v>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v>6</v>
      </c>
      <c r="B44" s="181" t="str">
        <f>+'Dramakan hosqer'!B56</f>
        <v>Դեղորայքի գծով</v>
      </c>
      <c r="C44" s="134">
        <v>30</v>
      </c>
      <c r="D44" s="135">
        <f>+'Dramakan hosqer'!C56</f>
        <v>0</v>
      </c>
      <c r="E44" s="135">
        <f t="shared" si="0"/>
        <v>-30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7</v>
      </c>
      <c r="B45" s="181" t="str">
        <f>+'Dramakan hosqer'!B57</f>
        <v>Բուժ.ծառայության գծով</v>
      </c>
      <c r="C45" s="134">
        <v>60</v>
      </c>
      <c r="D45" s="135">
        <f>+'Dramakan hosqer'!C57</f>
        <v>0</v>
      </c>
      <c r="E45" s="135">
        <f t="shared" si="0"/>
        <v>-60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hidden="1" customHeight="1">
      <c r="A46" s="35">
        <f t="shared" si="5"/>
        <v>8</v>
      </c>
      <c r="B46" s="181" t="str">
        <f>+'Dramakan hosqer'!B58</f>
        <v>Ընթացիկ վերանորոգման գծով</v>
      </c>
      <c r="C46" s="134"/>
      <c r="D46" s="135">
        <f>+'Dramakan hosqer'!C58</f>
        <v>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9</v>
      </c>
      <c r="B47" s="181" t="str">
        <f>+'Dramakan hosqer'!B59</f>
        <v>Ջեռուցման համակարգի սպասարկման գծով</v>
      </c>
      <c r="C47" s="134"/>
      <c r="D47" s="135">
        <f>+'Dramakan hosqer'!C59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10</v>
      </c>
      <c r="B48" s="181" t="str">
        <f>+'Dramakan hosqer'!B60</f>
        <v>Կաթսայատան սպասարկման գծով</v>
      </c>
      <c r="C48" s="134"/>
      <c r="D48" s="135">
        <f>+'Dramakan hosqer'!C60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hidden="1" customHeight="1">
      <c r="A49" s="35">
        <f t="shared" si="5"/>
        <v>11</v>
      </c>
      <c r="B49" s="181" t="str">
        <f>+'Dramakan hosqer'!B61</f>
        <v>Սպասարկման և կոմունալ համավճարների գծով</v>
      </c>
      <c r="C49" s="134"/>
      <c r="D49" s="135">
        <f>+'Dramakan hosqer'!C61</f>
        <v>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v>8</v>
      </c>
      <c r="B50" s="181" t="str">
        <f>+'Dramakan hosqer'!B62</f>
        <v>Գնումների համակարգողի ծառայության գծով</v>
      </c>
      <c r="C50" s="134">
        <v>42</v>
      </c>
      <c r="D50" s="135">
        <f>+'Dramakan hosqer'!C62</f>
        <v>0</v>
      </c>
      <c r="E50" s="135">
        <f t="shared" si="0"/>
        <v>-42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9</v>
      </c>
      <c r="B51" s="181" t="str">
        <f>+'Dramakan hosqer'!B63</f>
        <v>Համակարգիչների տեխնիկական սպասարկման գծով</v>
      </c>
      <c r="C51" s="134">
        <v>10</v>
      </c>
      <c r="D51" s="135">
        <f>+'Dramakan hosqer'!C63</f>
        <v>10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10</v>
      </c>
      <c r="B52" s="181" t="str">
        <f>+'Dramakan hosqer'!B64</f>
        <v>Համակարգչային ծրագրի և կայքի սպասարկման գծով</v>
      </c>
      <c r="C52" s="134">
        <v>117</v>
      </c>
      <c r="D52" s="135">
        <f>+'Dramakan hosqer'!C64</f>
        <v>107</v>
      </c>
      <c r="E52" s="135">
        <f t="shared" si="0"/>
        <v>-10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11</v>
      </c>
      <c r="B53" s="181" t="str">
        <f>+'Dramakan hosqer'!B65</f>
        <v>էլ․ստորագրության գծով</v>
      </c>
      <c r="C53" s="134">
        <v>3</v>
      </c>
      <c r="D53" s="135">
        <f>+'Dramakan hosqer'!C65</f>
        <v>3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12</v>
      </c>
      <c r="B54" s="181" t="str">
        <f>+'Dramakan hosqer'!B66</f>
        <v>Հայտարարության գծով</v>
      </c>
      <c r="C54" s="134"/>
      <c r="D54" s="135">
        <f>+'Dramakan hosqer'!C66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13</v>
      </c>
      <c r="B55" s="181" t="str">
        <f>+'Dramakan hosqer'!B67</f>
        <v>Բաժանորդագրության գծով</v>
      </c>
      <c r="C55" s="134"/>
      <c r="D55" s="135">
        <f>+'Dramakan hosqer'!C67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3" customFormat="1" ht="18.75" hidden="1" customHeight="1">
      <c r="A56" s="35">
        <f t="shared" si="5"/>
        <v>14</v>
      </c>
      <c r="B56" s="181" t="str">
        <f>+'Dramakan hosqer'!B68</f>
        <v>Վերապատրաստման գծով</v>
      </c>
      <c r="C56" s="134"/>
      <c r="D56" s="135">
        <f>+'Dramakan hosqer'!C68</f>
        <v>0</v>
      </c>
      <c r="E56" s="135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15</v>
      </c>
      <c r="B57" s="244">
        <f>+'Dramakan hosqer'!B69</f>
        <v>0</v>
      </c>
      <c r="C57" s="134"/>
      <c r="D57" s="134">
        <f>+'Dramakan hosqer'!C69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8.75" hidden="1" customHeight="1">
      <c r="A58" s="35">
        <f t="shared" si="5"/>
        <v>16</v>
      </c>
      <c r="B58" s="244">
        <f>+'Dramakan hosqer'!B70</f>
        <v>0</v>
      </c>
      <c r="C58" s="134"/>
      <c r="D58" s="134">
        <f>+'Dramakan hosqer'!C70</f>
        <v>0</v>
      </c>
      <c r="E58" s="134">
        <f t="shared" si="0"/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17</v>
      </c>
      <c r="B59" s="181" t="str">
        <f>+'Dramakan hosqer'!B71</f>
        <v>Դուրսգրվող գույքի վերագնահատման գծով</v>
      </c>
      <c r="C59" s="134"/>
      <c r="D59" s="135">
        <f>+'Dramakan hosqer'!C71</f>
        <v>0</v>
      </c>
      <c r="E59" s="135">
        <f>D59-C59</f>
        <v>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18</v>
      </c>
      <c r="B60" s="181" t="str">
        <f>+'Dramakan hosqer'!B72</f>
        <v>Կրակմարիչների լիցքավորում</v>
      </c>
      <c r="C60" s="134"/>
      <c r="D60" s="135">
        <f>+'Dramakan hosqer'!C72</f>
        <v>0</v>
      </c>
      <c r="E60" s="135">
        <f>D60-C60</f>
        <v>0</v>
      </c>
      <c r="F60" s="134"/>
      <c r="G60" s="54" t="s">
        <v>286</v>
      </c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18.75" hidden="1" customHeight="1">
      <c r="A61" s="35">
        <f t="shared" si="5"/>
        <v>19</v>
      </c>
      <c r="B61" s="181" t="str">
        <f>+'Dramakan hosqer'!B73</f>
        <v>Հարկային պարտավորությունների գծով, այդ թվում՝</v>
      </c>
      <c r="C61" s="134">
        <f>SUM(C62:C64)</f>
        <v>0</v>
      </c>
      <c r="D61" s="135">
        <f>SUM(D62:D64)</f>
        <v>0</v>
      </c>
      <c r="E61" s="135">
        <f>D61-C61</f>
        <v>0</v>
      </c>
      <c r="F61" s="134"/>
      <c r="G61" s="54"/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95" customFormat="1" ht="18" hidden="1" customHeight="1">
      <c r="A62" s="387">
        <f>+A61+0.1</f>
        <v>19.100000000000001</v>
      </c>
      <c r="B62" s="388" t="str">
        <f>+'Dramakan hosqer'!B74</f>
        <v>շահութահարկի գծով</v>
      </c>
      <c r="C62" s="389"/>
      <c r="D62" s="390">
        <f>+'Dramakan hosqer'!C74</f>
        <v>0</v>
      </c>
      <c r="E62" s="391">
        <f>D62-C62</f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ref="A63:A64" si="6">+A62+0.1</f>
        <v>19.200000000000003</v>
      </c>
      <c r="B63" s="388" t="str">
        <f>+'Dramakan hosqer'!B75</f>
        <v>ԱԱՀ-ի գծով</v>
      </c>
      <c r="C63" s="389"/>
      <c r="D63" s="390">
        <f>+'Dramakan hosqer'!C75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95" customFormat="1" ht="18" hidden="1" customHeight="1">
      <c r="A64" s="387">
        <f t="shared" si="6"/>
        <v>19.300000000000004</v>
      </c>
      <c r="B64" s="388" t="str">
        <f>+'Dramakan hosqer'!B76</f>
        <v xml:space="preserve">չփոխհատուցվող հարկերի գծով </v>
      </c>
      <c r="C64" s="389"/>
      <c r="D64" s="390">
        <f>+'Dramakan hosqer'!C76</f>
        <v>0</v>
      </c>
      <c r="E64" s="391">
        <f t="shared" si="0"/>
        <v>0</v>
      </c>
      <c r="F64" s="392"/>
      <c r="G64" s="393"/>
      <c r="H64" s="378"/>
      <c r="I64" s="378"/>
      <c r="J64" s="378"/>
      <c r="K64" s="378"/>
      <c r="L64" s="378"/>
      <c r="M64" s="378"/>
      <c r="N64" s="394"/>
      <c r="O64" s="394"/>
      <c r="P64" s="394"/>
      <c r="Q64" s="394"/>
      <c r="R64" s="394"/>
      <c r="S64" s="394"/>
      <c r="T64" s="394"/>
    </row>
    <row r="65" spans="1:20" s="33" customFormat="1" ht="18.75" hidden="1" customHeight="1">
      <c r="A65" s="35">
        <f>+A61+1</f>
        <v>20</v>
      </c>
      <c r="B65" s="181" t="str">
        <f>+'Dramakan hosqer'!B77</f>
        <v>Կրեդիտորական պարտքի մարման գծով</v>
      </c>
      <c r="C65" s="134"/>
      <c r="D65" s="135">
        <f>+'Dramakan hosqer'!C77</f>
        <v>0</v>
      </c>
      <c r="E65" s="135">
        <f t="shared" si="0"/>
        <v>0</v>
      </c>
      <c r="F65" s="134"/>
      <c r="G65" s="54"/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8.75" customHeight="1">
      <c r="A66" s="35">
        <v>12</v>
      </c>
      <c r="B66" s="181" t="str">
        <f>+'Dramakan hosqer'!B78</f>
        <v>Այլ արտահոսքերի գծով</v>
      </c>
      <c r="C66" s="134"/>
      <c r="D66" s="135">
        <f>+'Dramakan hosqer'!C78</f>
        <v>0</v>
      </c>
      <c r="E66" s="135">
        <f t="shared" si="0"/>
        <v>0</v>
      </c>
      <c r="F66" s="134"/>
      <c r="G66" s="54" t="s">
        <v>192</v>
      </c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7.25" hidden="1">
      <c r="A67" s="81" t="s">
        <v>53</v>
      </c>
      <c r="B67" s="9" t="s">
        <v>56</v>
      </c>
      <c r="C67" s="136">
        <f>+C68+C75</f>
        <v>0</v>
      </c>
      <c r="D67" s="136">
        <f>+D68+D75</f>
        <v>0</v>
      </c>
      <c r="E67" s="136">
        <f t="shared" si="0"/>
        <v>0</v>
      </c>
      <c r="F67" s="131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8.75" hidden="1" customHeight="1">
      <c r="A68" s="35">
        <v>1</v>
      </c>
      <c r="B68" s="181" t="str">
        <f>+'Dramakan hosqer'!B80</f>
        <v>Հիմնական միջոցների ձեռքբերում, այդ թվում՝</v>
      </c>
      <c r="C68" s="134">
        <f>SUM(C69:C74)</f>
        <v>0</v>
      </c>
      <c r="D68" s="135">
        <f>SUM(D69:D74)</f>
        <v>0</v>
      </c>
      <c r="E68" s="135">
        <f t="shared" si="0"/>
        <v>0</v>
      </c>
      <c r="F68" s="134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95" customFormat="1" ht="18" hidden="1" customHeight="1">
      <c r="A69" s="387">
        <f>+A68+0.1</f>
        <v>1.1000000000000001</v>
      </c>
      <c r="B69" s="388" t="str">
        <f>+'Dramakan hosqer'!B81</f>
        <v>գրասենյակային և տնտեսական գույք</v>
      </c>
      <c r="C69" s="389"/>
      <c r="D69" s="390">
        <f>+'Dramakan hosqer'!C81</f>
        <v>0</v>
      </c>
      <c r="E69" s="391">
        <f t="shared" ref="E69:E82" si="7"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>+A69+0.1</f>
        <v>1.2000000000000002</v>
      </c>
      <c r="B70" s="388" t="str">
        <f>+'Dramakan hosqer'!B82</f>
        <v>համակարգչային սարքավորումներ / տեխնիկա</v>
      </c>
      <c r="C70" s="389"/>
      <c r="D70" s="390">
        <f>+'Dramakan hosqer'!C82</f>
        <v>0</v>
      </c>
      <c r="E70" s="391">
        <f>D70-C70</f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ref="A71:A74" si="8">+A70+0.1</f>
        <v>1.3000000000000003</v>
      </c>
      <c r="B71" s="388" t="str">
        <f>+'Dramakan hosqer'!B83</f>
        <v>մեքենաներ և սարքավորումներ</v>
      </c>
      <c r="C71" s="389"/>
      <c r="D71" s="390">
        <f>+'Dramakan hosqer'!C83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1.4000000000000004</v>
      </c>
      <c r="B72" s="388" t="str">
        <f>+'Dramakan hosqer'!B84</f>
        <v>սպորտային գույք</v>
      </c>
      <c r="C72" s="389"/>
      <c r="D72" s="390">
        <f>+'Dramakan hosqer'!C84</f>
        <v>0</v>
      </c>
      <c r="E72" s="391">
        <f t="shared" si="7"/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1.5000000000000004</v>
      </c>
      <c r="B73" s="388" t="str">
        <f>+'Dramakan hosqer'!B85</f>
        <v>գրականություն</v>
      </c>
      <c r="C73" s="389"/>
      <c r="D73" s="390">
        <f>+'Dramakan hosqer'!C85</f>
        <v>0</v>
      </c>
      <c r="E73" s="391">
        <f>D73-C73</f>
        <v>0</v>
      </c>
      <c r="F73" s="392"/>
      <c r="G73" s="393"/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395" customFormat="1" ht="18" hidden="1" customHeight="1">
      <c r="A74" s="387">
        <f t="shared" si="8"/>
        <v>1.6000000000000005</v>
      </c>
      <c r="B74" s="388">
        <f>+'Dramakan hosqer'!B86</f>
        <v>0</v>
      </c>
      <c r="C74" s="389"/>
      <c r="D74" s="390">
        <f>+'Dramakan hosqer'!C86</f>
        <v>0</v>
      </c>
      <c r="E74" s="391">
        <f>D74-C74</f>
        <v>0</v>
      </c>
      <c r="F74" s="392"/>
      <c r="G74" s="393" t="s">
        <v>119</v>
      </c>
      <c r="H74" s="378"/>
      <c r="I74" s="378"/>
      <c r="J74" s="378"/>
      <c r="K74" s="378"/>
      <c r="L74" s="378"/>
      <c r="M74" s="378"/>
      <c r="N74" s="394"/>
      <c r="O74" s="394"/>
      <c r="P74" s="394"/>
      <c r="Q74" s="394"/>
      <c r="R74" s="394"/>
      <c r="S74" s="394"/>
      <c r="T74" s="394"/>
    </row>
    <row r="75" spans="1:20" s="41" customFormat="1" ht="34.5" hidden="1">
      <c r="A75" s="40">
        <v>2</v>
      </c>
      <c r="B75" s="137" t="str">
        <f>+'Dramakan hosqer'!B87</f>
        <v>Հիմնական միջոցների հիմնական վերանորոգում, 
այդ թվում՝</v>
      </c>
      <c r="C75" s="135">
        <f>SUM(C76:C78)</f>
        <v>0</v>
      </c>
      <c r="D75" s="135">
        <f>SUM(D76:D78)</f>
        <v>0</v>
      </c>
      <c r="E75" s="134">
        <f>D75-C75</f>
        <v>0</v>
      </c>
      <c r="F75" s="134"/>
      <c r="G75" s="54"/>
      <c r="H75" s="64"/>
      <c r="I75" s="64"/>
      <c r="J75" s="64"/>
      <c r="K75" s="64"/>
      <c r="L75" s="64"/>
      <c r="M75" s="64"/>
      <c r="N75" s="69"/>
      <c r="O75" s="69"/>
      <c r="P75" s="69"/>
      <c r="Q75" s="69"/>
      <c r="R75" s="69"/>
      <c r="S75" s="69"/>
      <c r="T75" s="69"/>
    </row>
    <row r="76" spans="1:20" s="395" customFormat="1" ht="18" hidden="1" customHeight="1">
      <c r="A76" s="387">
        <f>+A75+0.1</f>
        <v>2.1</v>
      </c>
      <c r="B76" s="388" t="str">
        <f>+'Dramakan hosqer'!B88</f>
        <v>ամրացված գույքի (շենք)</v>
      </c>
      <c r="C76" s="389"/>
      <c r="D76" s="390">
        <f>+'Dramakan hosqer'!C88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2.2000000000000002</v>
      </c>
      <c r="B77" s="388" t="str">
        <f>+'Dramakan hosqer'!B89</f>
        <v>հիմնական միջոցի</v>
      </c>
      <c r="C77" s="389"/>
      <c r="D77" s="390">
        <f>+'Dramakan hosqer'!C89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95" customFormat="1" ht="18" hidden="1" customHeight="1">
      <c r="A78" s="387">
        <f>+A77+0.1</f>
        <v>2.3000000000000003</v>
      </c>
      <c r="B78" s="388" t="str">
        <f>+'Dramakan hosqer'!B90</f>
        <v>նախագծանախահաշվային փաստաթղթերի գծով</v>
      </c>
      <c r="C78" s="389"/>
      <c r="D78" s="390">
        <f>+'Dramakan hosqer'!C90</f>
        <v>0</v>
      </c>
      <c r="E78" s="391">
        <f t="shared" si="7"/>
        <v>0</v>
      </c>
      <c r="F78" s="392"/>
      <c r="G78" s="393"/>
      <c r="H78" s="378"/>
      <c r="I78" s="378"/>
      <c r="J78" s="378"/>
      <c r="K78" s="378"/>
      <c r="L78" s="378"/>
      <c r="M78" s="378"/>
      <c r="N78" s="394"/>
      <c r="O78" s="394"/>
      <c r="P78" s="394"/>
      <c r="Q78" s="394"/>
      <c r="R78" s="394"/>
      <c r="S78" s="394"/>
      <c r="T78" s="394"/>
    </row>
    <row r="79" spans="1:20" s="33" customFormat="1" ht="34.5" hidden="1">
      <c r="A79" s="81" t="s">
        <v>54</v>
      </c>
      <c r="B79" s="9" t="s">
        <v>139</v>
      </c>
      <c r="C79" s="136">
        <f>SUM(C80:C81)</f>
        <v>0</v>
      </c>
      <c r="D79" s="136">
        <f>SUM(D80:D81)</f>
        <v>0</v>
      </c>
      <c r="E79" s="136">
        <f t="shared" si="7"/>
        <v>0</v>
      </c>
      <c r="F79" s="131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33" customFormat="1" ht="17.25" hidden="1">
      <c r="A80" s="40"/>
      <c r="B80" s="182" t="str">
        <f>+'Dramakan hosqer'!B92</f>
        <v>Սննդի գծով</v>
      </c>
      <c r="C80" s="134"/>
      <c r="D80" s="135">
        <f>+'Dramakan hosqer'!C92</f>
        <v>0</v>
      </c>
      <c r="E80" s="134">
        <f>D80-C80</f>
        <v>0</v>
      </c>
      <c r="F80" s="134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94" customFormat="1" ht="17.25" hidden="1">
      <c r="A81" s="40"/>
      <c r="B81" s="182">
        <f>+'Dramakan hosqer'!B93</f>
        <v>0</v>
      </c>
      <c r="C81" s="134"/>
      <c r="D81" s="134">
        <f>+'Dramakan hosqer'!C93</f>
        <v>0</v>
      </c>
      <c r="E81" s="134">
        <f>D81-C81</f>
        <v>0</v>
      </c>
      <c r="F81" s="134"/>
      <c r="G81" s="54"/>
      <c r="H81" s="53"/>
      <c r="I81" s="53"/>
      <c r="J81" s="53"/>
      <c r="K81" s="53"/>
      <c r="L81" s="53"/>
      <c r="M81" s="53"/>
      <c r="N81" s="50"/>
      <c r="O81" s="50"/>
      <c r="P81" s="50"/>
      <c r="Q81" s="50"/>
      <c r="R81" s="50"/>
      <c r="S81" s="50"/>
      <c r="T81" s="50"/>
    </row>
    <row r="82" spans="1:20" s="27" customFormat="1" ht="34.5">
      <c r="A82" s="8" t="s">
        <v>36</v>
      </c>
      <c r="B82" s="9" t="s">
        <v>37</v>
      </c>
      <c r="C82" s="136">
        <f>C6+C7-C23</f>
        <v>9071.2999999999993</v>
      </c>
      <c r="D82" s="136">
        <f>D6+D7-D23</f>
        <v>2031.5</v>
      </c>
      <c r="E82" s="136">
        <f t="shared" si="7"/>
        <v>-7039.7999999999993</v>
      </c>
      <c r="F82" s="131"/>
      <c r="G82" s="74"/>
      <c r="H82" s="65"/>
      <c r="I82" s="65"/>
      <c r="J82" s="65"/>
      <c r="K82" s="65"/>
      <c r="L82" s="65"/>
      <c r="M82" s="65"/>
      <c r="N82" s="70"/>
      <c r="O82" s="70"/>
      <c r="P82" s="70"/>
      <c r="Q82" s="70"/>
      <c r="R82" s="70"/>
      <c r="S82" s="70"/>
      <c r="T82" s="70"/>
    </row>
    <row r="83" spans="1:20" s="14" customFormat="1" ht="46.5" customHeight="1">
      <c r="A83" s="12"/>
      <c r="B83" s="196"/>
      <c r="C83" s="12"/>
      <c r="D83" s="12"/>
      <c r="E83" s="12"/>
      <c r="F83" s="12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s="14" customFormat="1" ht="25.5" customHeight="1">
      <c r="B84" s="211" t="s">
        <v>2</v>
      </c>
      <c r="C84" s="215"/>
      <c r="D84" s="479" t="str">
        <f>+'Ekamut-caxs'!D78</f>
        <v>Լ.Հարությունյան</v>
      </c>
      <c r="E84" s="476"/>
      <c r="F84" s="65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ht="13.5" customHeight="1">
      <c r="A85" s="14"/>
      <c r="B85" s="218" t="s">
        <v>4</v>
      </c>
      <c r="C85" s="219"/>
      <c r="D85" s="478" t="s">
        <v>90</v>
      </c>
      <c r="E85" s="478"/>
      <c r="F85" s="153"/>
    </row>
    <row r="86" spans="1:20" s="11" customFormat="1" ht="22.5" customHeight="1">
      <c r="A86" s="12"/>
      <c r="B86" s="220" t="s">
        <v>6</v>
      </c>
      <c r="C86" s="215"/>
      <c r="D86" s="476" t="str">
        <f>+'Ekamut-caxs'!D80</f>
        <v>Ա.Մնացականյան</v>
      </c>
      <c r="E86" s="476"/>
      <c r="F86" s="65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12" customHeight="1">
      <c r="A87" s="12"/>
      <c r="B87" s="216"/>
      <c r="C87" s="215"/>
      <c r="D87" s="478" t="s">
        <v>90</v>
      </c>
      <c r="E87" s="478"/>
      <c r="F87" s="153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A88" s="12"/>
      <c r="B88" s="200" t="s">
        <v>1</v>
      </c>
      <c r="C88" s="12"/>
      <c r="D88" s="12"/>
      <c r="E88" s="12"/>
      <c r="F88" s="12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B83" sqref="B8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0" t="s">
        <v>65</v>
      </c>
      <c r="B1" s="480"/>
      <c r="C1" s="480"/>
      <c r="D1" s="480"/>
      <c r="E1" s="48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1" t="str">
        <f>+'Ekamut-caxs'!A13:D13</f>
        <v xml:space="preserve">«Երևանի հ․74 մսուր-մանկապարտեզ» ՀՈԱԿ-ի </v>
      </c>
      <c r="B2" s="482"/>
      <c r="C2" s="482"/>
      <c r="D2" s="482"/>
      <c r="E2" s="48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3" t="s">
        <v>142</v>
      </c>
      <c r="B3" s="483"/>
      <c r="C3" s="483"/>
      <c r="D3" s="483"/>
      <c r="E3" s="48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4" t="s">
        <v>243</v>
      </c>
      <c r="B4" s="484"/>
      <c r="C4" s="484"/>
      <c r="D4" s="484"/>
      <c r="E4" s="48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5" t="s">
        <v>147</v>
      </c>
      <c r="B7" s="486"/>
      <c r="C7" s="48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14.6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>
        <v>11.9</v>
      </c>
      <c r="E12" s="22" t="s">
        <v>330</v>
      </c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>
        <v>0.1</v>
      </c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>
        <v>2.6</v>
      </c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14.6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5" t="s">
        <v>172</v>
      </c>
      <c r="B35" s="486"/>
      <c r="C35" s="48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/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206.6</v>
      </c>
      <c r="E54" s="22"/>
      <c r="F54" s="150">
        <f>SUM(D36:D53)</f>
        <v>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206.6</v>
      </c>
      <c r="E55" s="22" t="s">
        <v>106</v>
      </c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206.6</v>
      </c>
      <c r="E59" s="119"/>
      <c r="F59" s="335">
        <f>+D59-D55</f>
        <v>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278.7</v>
      </c>
      <c r="D62" s="487" t="s">
        <v>175</v>
      </c>
      <c r="E62" s="488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9" t="str">
        <f>+'Ekamut-caxs'!D78</f>
        <v>Լ.Հարությունյան</v>
      </c>
      <c r="E64" s="48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0" t="s">
        <v>90</v>
      </c>
      <c r="E65" s="49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9" t="str">
        <f>+'Ekamut-caxs'!D80</f>
        <v>Ա.Մնացականյան</v>
      </c>
      <c r="E66" s="48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1" t="s">
        <v>90</v>
      </c>
      <c r="E67" s="49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B83" sqref="B8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4" t="s">
        <v>65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</row>
    <row r="2" spans="1:15" s="258" customFormat="1" ht="21.75" customHeight="1">
      <c r="A2" s="493" t="str">
        <f>+'Ekamut-caxs'!A13</f>
        <v xml:space="preserve">«Երևանի հ․74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</row>
    <row r="3" spans="1:15" s="258" customFormat="1" ht="21" customHeight="1">
      <c r="A3" s="493" t="s">
        <v>91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</row>
    <row r="4" spans="1:15" ht="21" customHeight="1"/>
    <row r="5" spans="1:15" s="263" customFormat="1" ht="19.5" customHeight="1">
      <c r="A5" s="499" t="s">
        <v>112</v>
      </c>
      <c r="B5" s="499" t="s">
        <v>92</v>
      </c>
      <c r="C5" s="500" t="s">
        <v>93</v>
      </c>
      <c r="D5" s="500"/>
      <c r="E5" s="500"/>
      <c r="F5" s="500"/>
      <c r="G5" s="500" t="s">
        <v>94</v>
      </c>
      <c r="H5" s="500"/>
      <c r="I5" s="500"/>
      <c r="J5" s="500"/>
      <c r="K5" s="500" t="s">
        <v>132</v>
      </c>
      <c r="L5" s="500"/>
      <c r="M5" s="500"/>
      <c r="N5" s="500"/>
      <c r="O5" s="500"/>
    </row>
    <row r="6" spans="1:15" s="265" customFormat="1" ht="51" customHeight="1">
      <c r="A6" s="499"/>
      <c r="B6" s="499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/>
      <c r="D7" s="269"/>
      <c r="E7" s="270"/>
      <c r="F7" s="271"/>
      <c r="G7" s="268"/>
      <c r="H7" s="269"/>
      <c r="I7" s="270"/>
      <c r="J7" s="271"/>
      <c r="K7" s="272"/>
      <c r="L7" s="270"/>
      <c r="M7" s="273">
        <f>+L7*200.47</f>
        <v>0</v>
      </c>
      <c r="N7" s="274">
        <f>+L7*7.94904</f>
        <v>0</v>
      </c>
      <c r="O7" s="273">
        <f>+N7+M7</f>
        <v>0</v>
      </c>
    </row>
    <row r="8" spans="1:15" ht="19.5" customHeight="1">
      <c r="A8" s="266">
        <v>2</v>
      </c>
      <c r="B8" s="267" t="s">
        <v>96</v>
      </c>
      <c r="C8" s="268"/>
      <c r="D8" s="269"/>
      <c r="E8" s="270"/>
      <c r="F8" s="271"/>
      <c r="G8" s="268"/>
      <c r="H8" s="269"/>
      <c r="I8" s="270"/>
      <c r="J8" s="271"/>
      <c r="K8" s="272"/>
      <c r="L8" s="270"/>
      <c r="M8" s="273">
        <f t="shared" ref="M8:M18" si="0">+L8*200.47</f>
        <v>0</v>
      </c>
      <c r="N8" s="274">
        <f t="shared" ref="N8:N18" si="1">+L8*7.94904</f>
        <v>0</v>
      </c>
      <c r="O8" s="273">
        <f t="shared" ref="O8:O18" si="2">+N8+M8</f>
        <v>0</v>
      </c>
    </row>
    <row r="9" spans="1:15" ht="19.5" customHeight="1">
      <c r="A9" s="266">
        <v>3</v>
      </c>
      <c r="B9" s="267" t="s">
        <v>97</v>
      </c>
      <c r="C9" s="268"/>
      <c r="D9" s="269"/>
      <c r="E9" s="270"/>
      <c r="F9" s="271"/>
      <c r="G9" s="268"/>
      <c r="H9" s="269"/>
      <c r="I9" s="270"/>
      <c r="J9" s="271"/>
      <c r="K9" s="272"/>
      <c r="L9" s="270"/>
      <c r="M9" s="273">
        <f t="shared" si="0"/>
        <v>0</v>
      </c>
      <c r="N9" s="274">
        <f t="shared" si="1"/>
        <v>0</v>
      </c>
      <c r="O9" s="273">
        <f t="shared" si="2"/>
        <v>0</v>
      </c>
    </row>
    <row r="10" spans="1:15" ht="19.5" customHeight="1">
      <c r="A10" s="266">
        <v>4</v>
      </c>
      <c r="B10" s="267" t="s">
        <v>98</v>
      </c>
      <c r="C10" s="272"/>
      <c r="D10" s="275"/>
      <c r="E10" s="270"/>
      <c r="F10" s="271"/>
      <c r="G10" s="268"/>
      <c r="H10" s="275"/>
      <c r="I10" s="270"/>
      <c r="J10" s="271"/>
      <c r="K10" s="272"/>
      <c r="L10" s="270"/>
      <c r="M10" s="273">
        <f t="shared" si="0"/>
        <v>0</v>
      </c>
      <c r="N10" s="274">
        <f t="shared" si="1"/>
        <v>0</v>
      </c>
      <c r="O10" s="273">
        <f t="shared" si="2"/>
        <v>0</v>
      </c>
    </row>
    <row r="11" spans="1:15" ht="19.5" customHeight="1">
      <c r="A11" s="266">
        <v>5</v>
      </c>
      <c r="B11" s="267" t="s">
        <v>99</v>
      </c>
      <c r="C11" s="272"/>
      <c r="D11" s="275"/>
      <c r="E11" s="270"/>
      <c r="F11" s="271"/>
      <c r="G11" s="268"/>
      <c r="H11" s="275"/>
      <c r="I11" s="270"/>
      <c r="J11" s="271"/>
      <c r="K11" s="272"/>
      <c r="L11" s="270"/>
      <c r="M11" s="273">
        <f t="shared" si="0"/>
        <v>0</v>
      </c>
      <c r="N11" s="274">
        <f t="shared" si="1"/>
        <v>0</v>
      </c>
      <c r="O11" s="273">
        <f t="shared" si="2"/>
        <v>0</v>
      </c>
    </row>
    <row r="12" spans="1:15" ht="19.5" customHeight="1">
      <c r="A12" s="266">
        <v>6</v>
      </c>
      <c r="B12" s="267" t="s">
        <v>100</v>
      </c>
      <c r="C12" s="272"/>
      <c r="D12" s="275"/>
      <c r="E12" s="270"/>
      <c r="F12" s="271"/>
      <c r="G12" s="268"/>
      <c r="H12" s="275"/>
      <c r="I12" s="270"/>
      <c r="J12" s="271"/>
      <c r="K12" s="272"/>
      <c r="L12" s="270"/>
      <c r="M12" s="273">
        <f t="shared" si="0"/>
        <v>0</v>
      </c>
      <c r="N12" s="274">
        <f t="shared" si="1"/>
        <v>0</v>
      </c>
      <c r="O12" s="273">
        <f t="shared" si="2"/>
        <v>0</v>
      </c>
    </row>
    <row r="13" spans="1:15" ht="19.5" customHeight="1">
      <c r="A13" s="266">
        <v>7</v>
      </c>
      <c r="B13" s="267" t="s">
        <v>101</v>
      </c>
      <c r="C13" s="272"/>
      <c r="D13" s="275"/>
      <c r="E13" s="270"/>
      <c r="F13" s="271"/>
      <c r="G13" s="268"/>
      <c r="H13" s="275"/>
      <c r="I13" s="270"/>
      <c r="J13" s="271"/>
      <c r="K13" s="272"/>
      <c r="L13" s="270"/>
      <c r="M13" s="273">
        <f t="shared" si="0"/>
        <v>0</v>
      </c>
      <c r="N13" s="274">
        <f t="shared" si="1"/>
        <v>0</v>
      </c>
      <c r="O13" s="273">
        <f t="shared" si="2"/>
        <v>0</v>
      </c>
    </row>
    <row r="14" spans="1:15" ht="19.5" customHeight="1">
      <c r="A14" s="266">
        <v>8</v>
      </c>
      <c r="B14" s="276" t="s">
        <v>102</v>
      </c>
      <c r="C14" s="272"/>
      <c r="D14" s="275"/>
      <c r="E14" s="270"/>
      <c r="F14" s="271"/>
      <c r="G14" s="268"/>
      <c r="H14" s="275"/>
      <c r="I14" s="270"/>
      <c r="J14" s="271"/>
      <c r="K14" s="272"/>
      <c r="L14" s="270"/>
      <c r="M14" s="273">
        <f t="shared" si="0"/>
        <v>0</v>
      </c>
      <c r="N14" s="274">
        <f t="shared" si="1"/>
        <v>0</v>
      </c>
      <c r="O14" s="273">
        <f t="shared" si="2"/>
        <v>0</v>
      </c>
    </row>
    <row r="15" spans="1:15" ht="19.5" customHeight="1">
      <c r="A15" s="266">
        <v>9</v>
      </c>
      <c r="B15" s="276" t="s">
        <v>103</v>
      </c>
      <c r="C15" s="272"/>
      <c r="D15" s="275"/>
      <c r="E15" s="270"/>
      <c r="F15" s="271"/>
      <c r="G15" s="268"/>
      <c r="H15" s="275"/>
      <c r="I15" s="270"/>
      <c r="J15" s="271"/>
      <c r="K15" s="272"/>
      <c r="L15" s="270"/>
      <c r="M15" s="273">
        <f t="shared" si="0"/>
        <v>0</v>
      </c>
      <c r="N15" s="274">
        <f t="shared" si="1"/>
        <v>0</v>
      </c>
      <c r="O15" s="273">
        <f t="shared" si="2"/>
        <v>0</v>
      </c>
    </row>
    <row r="16" spans="1:15" ht="19.5" customHeight="1">
      <c r="A16" s="266">
        <v>10</v>
      </c>
      <c r="B16" s="276" t="s">
        <v>104</v>
      </c>
      <c r="C16" s="272"/>
      <c r="D16" s="275"/>
      <c r="E16" s="270"/>
      <c r="F16" s="271"/>
      <c r="G16" s="272"/>
      <c r="H16" s="275"/>
      <c r="I16" s="270"/>
      <c r="J16" s="271"/>
      <c r="K16" s="272"/>
      <c r="L16" s="270"/>
      <c r="M16" s="273">
        <f t="shared" si="0"/>
        <v>0</v>
      </c>
      <c r="N16" s="274">
        <f t="shared" si="1"/>
        <v>0</v>
      </c>
      <c r="O16" s="273">
        <f t="shared" si="2"/>
        <v>0</v>
      </c>
    </row>
    <row r="17" spans="1:15" ht="19.5" customHeight="1">
      <c r="A17" s="266">
        <v>11</v>
      </c>
      <c r="B17" s="276" t="s">
        <v>105</v>
      </c>
      <c r="C17" s="272"/>
      <c r="D17" s="275"/>
      <c r="E17" s="270"/>
      <c r="F17" s="271"/>
      <c r="G17" s="272"/>
      <c r="H17" s="275"/>
      <c r="I17" s="270"/>
      <c r="J17" s="271"/>
      <c r="K17" s="270"/>
      <c r="L17" s="270">
        <f>+K7</f>
        <v>0</v>
      </c>
      <c r="M17" s="273">
        <f t="shared" si="0"/>
        <v>0</v>
      </c>
      <c r="N17" s="274">
        <f t="shared" si="1"/>
        <v>0</v>
      </c>
      <c r="O17" s="273">
        <f t="shared" si="2"/>
        <v>0</v>
      </c>
    </row>
    <row r="18" spans="1:15" ht="19.5" customHeight="1">
      <c r="A18" s="266">
        <v>12</v>
      </c>
      <c r="B18" s="276" t="s">
        <v>106</v>
      </c>
      <c r="C18" s="272"/>
      <c r="D18" s="275"/>
      <c r="E18" s="270"/>
      <c r="F18" s="271"/>
      <c r="G18" s="272"/>
      <c r="H18" s="275"/>
      <c r="I18" s="270"/>
      <c r="J18" s="271"/>
      <c r="K18" s="270"/>
      <c r="L18" s="270">
        <f>+K18</f>
        <v>0</v>
      </c>
      <c r="M18" s="273">
        <f t="shared" si="0"/>
        <v>0</v>
      </c>
      <c r="N18" s="274">
        <f t="shared" si="1"/>
        <v>0</v>
      </c>
      <c r="O18" s="273">
        <f t="shared" si="2"/>
        <v>0</v>
      </c>
    </row>
    <row r="19" spans="1:15" ht="32.25" customHeight="1">
      <c r="A19" s="278"/>
      <c r="B19" s="262" t="s">
        <v>88</v>
      </c>
      <c r="C19" s="279">
        <f t="shared" ref="C19:K19" si="3">SUM(C7:C18)</f>
        <v>0</v>
      </c>
      <c r="D19" s="280">
        <f t="shared" si="3"/>
        <v>0</v>
      </c>
      <c r="E19" s="279">
        <f t="shared" si="3"/>
        <v>0</v>
      </c>
      <c r="F19" s="280">
        <f>SUM(F7:F18)</f>
        <v>0</v>
      </c>
      <c r="G19" s="279">
        <f>SUM(G7:G18)</f>
        <v>0</v>
      </c>
      <c r="H19" s="280">
        <f>SUM(H7:H18)</f>
        <v>0</v>
      </c>
      <c r="I19" s="279">
        <f>SUM(I7:I18)</f>
        <v>0</v>
      </c>
      <c r="J19" s="280">
        <f>SUM(J7:J18)</f>
        <v>0</v>
      </c>
      <c r="K19" s="279">
        <f t="shared" si="3"/>
        <v>0</v>
      </c>
      <c r="L19" s="279">
        <f>SUM(L7:L18)</f>
        <v>0</v>
      </c>
      <c r="M19" s="280">
        <f>SUM(M7:M18)</f>
        <v>0</v>
      </c>
      <c r="N19" s="281">
        <f>SUM(N7:N18)</f>
        <v>0</v>
      </c>
      <c r="O19" s="280">
        <f>SUM(O7:O18)</f>
        <v>0</v>
      </c>
    </row>
    <row r="20" spans="1:15" ht="21.75" customHeight="1">
      <c r="B20" s="282"/>
      <c r="C20" s="283"/>
      <c r="D20" s="284"/>
      <c r="E20" s="283"/>
      <c r="F20" s="284">
        <f>ROUND(F19/1000,1)</f>
        <v>0</v>
      </c>
      <c r="G20" s="283"/>
      <c r="H20" s="284"/>
      <c r="I20" s="283"/>
      <c r="J20" s="284">
        <f>ROUND(J19/1000,1)</f>
        <v>0</v>
      </c>
      <c r="K20" s="283"/>
      <c r="L20" s="283"/>
      <c r="M20" s="284">
        <f>ROUND(M19/1000,1)</f>
        <v>0</v>
      </c>
      <c r="N20" s="284">
        <f t="shared" ref="N20:O20" si="4">ROUND(N19/1000,1)</f>
        <v>0</v>
      </c>
      <c r="O20" s="284">
        <f t="shared" si="4"/>
        <v>0</v>
      </c>
    </row>
    <row r="21" spans="1:15" ht="33.75" customHeight="1" thickBot="1">
      <c r="B21" s="497" t="s">
        <v>235</v>
      </c>
      <c r="C21" s="497"/>
      <c r="D21" s="497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0</v>
      </c>
      <c r="G27" s="319" t="s">
        <v>236</v>
      </c>
      <c r="H27" s="317" t="s">
        <v>236</v>
      </c>
      <c r="I27" s="317" t="s">
        <v>236</v>
      </c>
      <c r="J27" s="318">
        <f>J20-J26</f>
        <v>0</v>
      </c>
      <c r="K27" s="319" t="s">
        <v>236</v>
      </c>
      <c r="L27" s="317" t="s">
        <v>236</v>
      </c>
      <c r="M27" s="320">
        <f>M20-M26</f>
        <v>0</v>
      </c>
      <c r="N27" s="315" t="s">
        <v>236</v>
      </c>
      <c r="O27" s="318">
        <f>+O20-M26</f>
        <v>0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3" t="s">
        <v>2</v>
      </c>
      <c r="D30" s="493"/>
      <c r="E30" s="259"/>
      <c r="F30" s="259"/>
      <c r="G30" s="498"/>
      <c r="H30" s="498"/>
      <c r="I30" s="325"/>
      <c r="J30" s="495" t="s">
        <v>329</v>
      </c>
      <c r="K30" s="495"/>
      <c r="M30" s="286"/>
    </row>
    <row r="31" spans="1:15" s="258" customFormat="1">
      <c r="C31" s="326"/>
      <c r="D31" s="326"/>
      <c r="E31" s="327"/>
      <c r="F31" s="327"/>
      <c r="G31" s="496" t="s">
        <v>89</v>
      </c>
      <c r="H31" s="496"/>
      <c r="I31" s="328"/>
      <c r="J31" s="496" t="s">
        <v>107</v>
      </c>
      <c r="K31" s="496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5"/>
      <c r="H32" s="495"/>
      <c r="I32" s="330"/>
      <c r="J32" s="495" t="s">
        <v>327</v>
      </c>
      <c r="K32" s="495"/>
    </row>
    <row r="33" spans="3:13" s="258" customFormat="1">
      <c r="C33" s="285"/>
      <c r="D33" s="285"/>
      <c r="G33" s="496" t="s">
        <v>89</v>
      </c>
      <c r="H33" s="496"/>
      <c r="I33" s="328"/>
      <c r="J33" s="496" t="s">
        <v>107</v>
      </c>
      <c r="K33" s="496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492" t="s">
        <v>204</v>
      </c>
      <c r="J36" s="492"/>
      <c r="K36" s="334"/>
      <c r="L36" s="492" t="s">
        <v>239</v>
      </c>
      <c r="M36" s="492"/>
    </row>
    <row r="37" spans="3:13">
      <c r="C37" s="332"/>
      <c r="D37" s="332"/>
      <c r="E37" s="492" t="s">
        <v>203</v>
      </c>
      <c r="F37" s="492"/>
      <c r="I37" s="492"/>
      <c r="J37" s="492"/>
      <c r="K37" s="334"/>
      <c r="L37" s="492"/>
      <c r="M37" s="492"/>
    </row>
    <row r="38" spans="3:13">
      <c r="C38" s="332"/>
      <c r="D38" s="332"/>
      <c r="E38" s="492"/>
      <c r="F38" s="49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5" t="s">
        <v>65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8" s="13" customFormat="1" ht="20.25">
      <c r="A2" s="470" t="str">
        <f>+'Ekamut-caxs'!A13</f>
        <v xml:space="preserve">«Երևանի հ․74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8" ht="17.25">
      <c r="A3" s="483" t="s">
        <v>251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193"/>
      <c r="Q3" s="193"/>
      <c r="R3" s="193"/>
    </row>
    <row r="4" spans="1:18" ht="16.5">
      <c r="O4" s="207" t="s">
        <v>0</v>
      </c>
    </row>
    <row r="5" spans="1:18" ht="13.5" customHeight="1">
      <c r="A5" s="507" t="s">
        <v>140</v>
      </c>
      <c r="B5" s="507" t="s">
        <v>66</v>
      </c>
      <c r="C5" s="375"/>
      <c r="D5" s="375"/>
      <c r="E5" s="508" t="s">
        <v>277</v>
      </c>
      <c r="F5" s="509"/>
      <c r="G5" s="509"/>
      <c r="H5" s="509"/>
      <c r="I5" s="509"/>
      <c r="J5" s="509"/>
      <c r="K5" s="509"/>
      <c r="L5" s="509"/>
      <c r="M5" s="509"/>
      <c r="N5" s="510"/>
      <c r="O5" s="506" t="s">
        <v>141</v>
      </c>
    </row>
    <row r="6" spans="1:18" ht="106.5" customHeight="1">
      <c r="A6" s="507"/>
      <c r="B6" s="507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06"/>
    </row>
    <row r="7" spans="1:18" ht="27.75" customHeight="1">
      <c r="A7" s="154">
        <v>1</v>
      </c>
      <c r="B7" s="185" t="s">
        <v>188</v>
      </c>
      <c r="C7" s="466">
        <v>14171.6</v>
      </c>
      <c r="D7" s="186">
        <v>1722.5</v>
      </c>
      <c r="E7" s="186">
        <v>5089.2</v>
      </c>
      <c r="F7" s="186">
        <v>0</v>
      </c>
      <c r="G7" s="186">
        <f>IF(F7&gt;0,C15, 0)</f>
        <v>0</v>
      </c>
      <c r="H7" s="186">
        <v>124</v>
      </c>
      <c r="I7" s="249"/>
      <c r="J7" s="186"/>
      <c r="K7" s="249"/>
      <c r="L7" s="186"/>
      <c r="M7" s="186">
        <v>347.904</v>
      </c>
      <c r="N7" s="186"/>
      <c r="O7" s="187">
        <f>ROUND(SUM(C7:N7),1)</f>
        <v>21455.200000000001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21455.200000000001</v>
      </c>
    </row>
    <row r="10" spans="1:18" s="156" customFormat="1" ht="18.75" customHeight="1">
      <c r="B10" s="257">
        <v>2544.6</v>
      </c>
      <c r="C10" s="158">
        <f>+B10*2</f>
        <v>5089.2</v>
      </c>
      <c r="D10" s="158"/>
      <c r="E10" s="158"/>
      <c r="F10" s="159"/>
      <c r="G10" s="159"/>
      <c r="H10" s="159"/>
      <c r="I10" s="256">
        <v>0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3"/>
      <c r="M11" s="513"/>
      <c r="N11" s="513"/>
      <c r="O11" s="167"/>
    </row>
    <row r="12" spans="1:18" s="156" customFormat="1" ht="69" customHeight="1">
      <c r="B12" s="503" t="s">
        <v>196</v>
      </c>
      <c r="C12" s="504"/>
      <c r="D12" s="166"/>
      <c r="E12" s="166"/>
      <c r="H12" s="126"/>
      <c r="I12" s="126"/>
      <c r="J12" s="503" t="s">
        <v>197</v>
      </c>
      <c r="K12" s="504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1"/>
      <c r="F17" s="501"/>
      <c r="G17" s="227"/>
      <c r="H17" s="227"/>
      <c r="I17" s="511" t="str">
        <f>+'Ekamut-caxs'!D78</f>
        <v>Լ.Հարությունյան</v>
      </c>
      <c r="J17" s="511"/>
      <c r="K17" s="511"/>
      <c r="L17" s="176"/>
      <c r="M17" s="176"/>
    </row>
    <row r="18" spans="2:13" s="177" customFormat="1" ht="17.25" customHeight="1">
      <c r="B18" s="228"/>
      <c r="C18" s="229"/>
      <c r="D18" s="229"/>
      <c r="E18" s="502" t="s">
        <v>89</v>
      </c>
      <c r="F18" s="502"/>
      <c r="G18" s="230"/>
      <c r="H18" s="231"/>
      <c r="I18" s="512" t="s">
        <v>90</v>
      </c>
      <c r="J18" s="512"/>
      <c r="K18" s="512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1"/>
      <c r="F19" s="501"/>
      <c r="G19" s="233"/>
      <c r="H19" s="233"/>
      <c r="I19" s="511" t="str">
        <f>+'Ekamut-caxs'!D80</f>
        <v>Ա.Մնացականյան</v>
      </c>
      <c r="J19" s="511"/>
      <c r="K19" s="511"/>
      <c r="L19" s="176"/>
      <c r="M19" s="176"/>
    </row>
    <row r="20" spans="2:13" s="177" customFormat="1" ht="18.75" customHeight="1">
      <c r="B20" s="229"/>
      <c r="C20" s="229"/>
      <c r="D20" s="229"/>
      <c r="E20" s="502" t="s">
        <v>89</v>
      </c>
      <c r="F20" s="502"/>
      <c r="G20" s="230"/>
      <c r="H20" s="231"/>
      <c r="I20" s="512" t="s">
        <v>90</v>
      </c>
      <c r="J20" s="512"/>
      <c r="K20" s="512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B83" sqref="B8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16" t="s">
        <v>65</v>
      </c>
      <c r="B1" s="516"/>
      <c r="C1" s="516"/>
      <c r="D1" s="516"/>
    </row>
    <row r="2" spans="1:4" ht="24.75" customHeight="1">
      <c r="A2" s="517" t="str">
        <f>+'Ekamut-caxs'!A13:D13</f>
        <v xml:space="preserve">«Երևանի հ․74 մսուր-մանկապարտեզ» ՀՈԱԿ-ի </v>
      </c>
      <c r="B2" s="517"/>
      <c r="C2" s="517"/>
      <c r="D2" s="517"/>
    </row>
    <row r="3" spans="1:4" ht="39.75" customHeight="1">
      <c r="A3" s="517" t="s">
        <v>275</v>
      </c>
      <c r="B3" s="517"/>
      <c r="C3" s="517"/>
      <c r="D3" s="517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123</v>
      </c>
      <c r="C8" s="341"/>
      <c r="D8" s="341"/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2" t="s">
        <v>293</v>
      </c>
      <c r="C13" s="339">
        <f>SUM(C14:C18)</f>
        <v>0</v>
      </c>
      <c r="D13" s="339">
        <f>SUM(D14:D18)</f>
        <v>0</v>
      </c>
    </row>
    <row r="14" spans="1:4" ht="16.5" customHeight="1">
      <c r="A14" s="341">
        <v>2.1</v>
      </c>
      <c r="B14" s="342" t="s">
        <v>294</v>
      </c>
      <c r="C14" s="341"/>
      <c r="D14" s="341"/>
    </row>
    <row r="15" spans="1:4" ht="16.5" customHeight="1">
      <c r="A15" s="341">
        <v>2.2000000000000002</v>
      </c>
      <c r="B15" s="342" t="s">
        <v>126</v>
      </c>
      <c r="C15" s="341"/>
      <c r="D15" s="341"/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0</v>
      </c>
      <c r="D19" s="339">
        <f>SUM(D20:D24)</f>
        <v>0</v>
      </c>
    </row>
    <row r="20" spans="1:4" ht="16.5" customHeight="1">
      <c r="A20" s="341">
        <v>3.1</v>
      </c>
      <c r="B20" s="342" t="s">
        <v>127</v>
      </c>
      <c r="C20" s="341"/>
      <c r="D20" s="341"/>
    </row>
    <row r="21" spans="1:4" ht="16.5" customHeight="1">
      <c r="A21" s="341">
        <v>3.2</v>
      </c>
      <c r="B21" s="342" t="s">
        <v>128</v>
      </c>
      <c r="C21" s="341"/>
      <c r="D21" s="341"/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0</v>
      </c>
      <c r="D25" s="339">
        <f>SUM(D26:D30)</f>
        <v>0</v>
      </c>
    </row>
    <row r="26" spans="1:4" ht="16.5" customHeight="1">
      <c r="A26" s="341">
        <v>4.0999999999999996</v>
      </c>
      <c r="B26" s="342" t="s">
        <v>302</v>
      </c>
      <c r="C26" s="341"/>
      <c r="D26" s="341"/>
    </row>
    <row r="27" spans="1:4" ht="16.5" customHeight="1">
      <c r="A27" s="341">
        <v>4.2</v>
      </c>
      <c r="B27" s="342" t="s">
        <v>130</v>
      </c>
      <c r="C27" s="341"/>
      <c r="D27" s="341"/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0</v>
      </c>
      <c r="D31" s="339">
        <f>D7+D13+D19+D25</f>
        <v>0</v>
      </c>
    </row>
    <row r="34" spans="2:4" ht="17.25">
      <c r="B34" s="433" t="s">
        <v>2</v>
      </c>
      <c r="C34" s="514" t="str">
        <f>+'Ekamut-caxs'!D78</f>
        <v>Լ.Հարությունյան</v>
      </c>
      <c r="D34" s="514"/>
    </row>
    <row r="35" spans="2:4" ht="15.75" customHeight="1">
      <c r="B35" s="434" t="s">
        <v>4</v>
      </c>
      <c r="C35" s="515" t="s">
        <v>5</v>
      </c>
      <c r="D35" s="515"/>
    </row>
    <row r="36" spans="2:4" ht="27" customHeight="1">
      <c r="B36" s="31" t="s">
        <v>6</v>
      </c>
      <c r="C36" s="514" t="str">
        <f>+'Ekamut-caxs'!D80</f>
        <v>Ա.Մնացականյան</v>
      </c>
      <c r="D36" s="514"/>
    </row>
    <row r="37" spans="2:4">
      <c r="C37" s="515" t="s">
        <v>5</v>
      </c>
      <c r="D37" s="515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B83" sqref="B8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0" t="s">
        <v>65</v>
      </c>
      <c r="B1" s="480"/>
      <c r="C1" s="480"/>
      <c r="D1" s="480"/>
      <c r="E1" s="480"/>
    </row>
    <row r="2" spans="1:13" ht="23.25" customHeight="1">
      <c r="A2" s="483" t="str">
        <f>+'Ekamut-caxs'!A13</f>
        <v xml:space="preserve">«Երևանի հ․74 մսուր-մանկապարտեզ» ՀՈԱԿ-ի </v>
      </c>
      <c r="B2" s="483"/>
      <c r="C2" s="483"/>
      <c r="D2" s="483"/>
      <c r="E2" s="483"/>
    </row>
    <row r="3" spans="1:13" ht="28.5" customHeight="1">
      <c r="A3" s="483" t="s">
        <v>272</v>
      </c>
      <c r="B3" s="483"/>
      <c r="C3" s="483"/>
      <c r="D3" s="483"/>
      <c r="E3" s="483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12518.2</v>
      </c>
      <c r="D8" s="130"/>
      <c r="E8" s="130">
        <v>0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1568</v>
      </c>
      <c r="D9" s="130"/>
      <c r="E9" s="130">
        <v>0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>
        <v>1722.5</v>
      </c>
      <c r="D10" s="450"/>
      <c r="E10" s="451">
        <f>+M10</f>
        <v>0</v>
      </c>
      <c r="F10" s="357">
        <v>11</v>
      </c>
      <c r="G10" s="358">
        <v>0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0</v>
      </c>
    </row>
    <row r="11" spans="1:13" s="362" customFormat="1" ht="35.25" customHeight="1" thickBot="1">
      <c r="A11" s="354">
        <v>4</v>
      </c>
      <c r="B11" s="355" t="s">
        <v>271</v>
      </c>
      <c r="C11" s="356">
        <v>3728</v>
      </c>
      <c r="D11" s="450"/>
      <c r="E11" s="451">
        <f>+M11</f>
        <v>0</v>
      </c>
      <c r="F11" s="357">
        <v>12</v>
      </c>
      <c r="G11" s="363">
        <v>0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0</v>
      </c>
    </row>
    <row r="12" spans="1:13" s="83" customFormat="1" ht="31.5" customHeight="1">
      <c r="A12" s="121"/>
      <c r="B12" s="366" t="s">
        <v>267</v>
      </c>
      <c r="C12" s="367">
        <f>ROUND(SUM(C8:C11),1)</f>
        <v>19536.7</v>
      </c>
      <c r="D12" s="367">
        <f>ROUND(SUM(D8:D11),1)</f>
        <v>0</v>
      </c>
      <c r="E12" s="367">
        <f>ROUND(SUM(E8:E11),1)</f>
        <v>0</v>
      </c>
    </row>
    <row r="14" spans="1:13" ht="51" customHeight="1">
      <c r="B14" s="520" t="s">
        <v>268</v>
      </c>
      <c r="C14" s="520"/>
      <c r="D14" s="520"/>
      <c r="E14" s="520"/>
    </row>
    <row r="19" spans="2:5" ht="20.25" customHeight="1">
      <c r="B19" s="76" t="s">
        <v>2</v>
      </c>
      <c r="C19" s="76"/>
      <c r="D19" s="518" t="str">
        <f>+'Ekamut-caxs'!D78</f>
        <v>Լ.Հարությունյան</v>
      </c>
      <c r="E19" s="518"/>
    </row>
    <row r="20" spans="2:5" ht="18.75" customHeight="1">
      <c r="B20" s="76" t="s">
        <v>4</v>
      </c>
      <c r="D20" s="519" t="s">
        <v>5</v>
      </c>
      <c r="E20" s="519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18" t="str">
        <f>+'Ekamut-caxs'!D80</f>
        <v>Ա.Մնացականյան</v>
      </c>
      <c r="E22" s="518"/>
    </row>
    <row r="23" spans="2:5" ht="23.25" customHeight="1">
      <c r="D23" s="519" t="s">
        <v>5</v>
      </c>
      <c r="E23" s="519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B83" sqref="B8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3" t="s">
        <v>65</v>
      </c>
      <c r="B1" s="523"/>
      <c r="C1" s="523"/>
      <c r="D1" s="523"/>
      <c r="E1" s="523"/>
      <c r="F1" s="523"/>
    </row>
    <row r="2" spans="1:8" ht="23.25" customHeight="1">
      <c r="A2" s="481" t="str">
        <f>+'Ekamut-caxs'!A13</f>
        <v xml:space="preserve">«Երևանի հ․74 մսուր-մանկապարտեզ» ՀՈԱԿ-ի </v>
      </c>
      <c r="B2" s="481"/>
      <c r="C2" s="481"/>
      <c r="D2" s="481"/>
      <c r="E2" s="481"/>
      <c r="F2" s="481"/>
    </row>
    <row r="3" spans="1:8" ht="40.5" customHeight="1">
      <c r="A3" s="481" t="s">
        <v>313</v>
      </c>
      <c r="B3" s="481"/>
      <c r="C3" s="481"/>
      <c r="D3" s="481"/>
      <c r="E3" s="481"/>
      <c r="F3" s="481"/>
    </row>
    <row r="5" spans="1:8">
      <c r="F5" s="435" t="s">
        <v>135</v>
      </c>
    </row>
    <row r="6" spans="1:8" ht="73.5" customHeight="1">
      <c r="A6" s="436" t="s">
        <v>3</v>
      </c>
      <c r="B6" s="436" t="s">
        <v>306</v>
      </c>
      <c r="C6" s="436" t="s">
        <v>309</v>
      </c>
      <c r="D6" s="436" t="s">
        <v>310</v>
      </c>
      <c r="E6" s="436" t="s">
        <v>311</v>
      </c>
      <c r="F6" s="436" t="s">
        <v>312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307</v>
      </c>
      <c r="C8" s="130"/>
      <c r="D8" s="130"/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308</v>
      </c>
      <c r="C9" s="130"/>
      <c r="D9" s="130"/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317</v>
      </c>
      <c r="C10" s="130"/>
      <c r="D10" s="130"/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316</v>
      </c>
      <c r="C14" s="130"/>
      <c r="D14" s="130"/>
      <c r="E14" s="449">
        <f>IF(IF((C17+C18)-SUM(E8:E13)&gt;0,(C17+C18)-SUM(E8:E13),0)&lt;=161.2*2*9,IF((C17+C18)-SUM(E8:E13)&gt;0,(C17+C18)-SUM(E8:E13),0), 161.2*2*9)</f>
        <v>0</v>
      </c>
      <c r="F14" s="130"/>
      <c r="G14" s="464"/>
      <c r="H14" s="465" t="s">
        <v>319</v>
      </c>
    </row>
    <row r="15" spans="1:8" s="23" customFormat="1" ht="31.5" customHeight="1">
      <c r="A15" s="441"/>
      <c r="B15" s="442" t="s">
        <v>267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314</v>
      </c>
      <c r="C17" s="444"/>
    </row>
    <row r="18" spans="2:6" ht="22.5" customHeight="1">
      <c r="B18" s="443" t="s">
        <v>315</v>
      </c>
      <c r="C18" s="448"/>
      <c r="D18" s="447" t="s">
        <v>318</v>
      </c>
    </row>
    <row r="21" spans="2:6" ht="20.25" customHeight="1">
      <c r="B21" s="13" t="s">
        <v>2</v>
      </c>
      <c r="C21" s="13"/>
      <c r="D21" s="521" t="str">
        <f>+'Ekamut-caxs'!D78</f>
        <v>Լ.Հարությունյան</v>
      </c>
      <c r="E21" s="521"/>
      <c r="F21" s="521"/>
    </row>
    <row r="22" spans="2:6" ht="18.75" customHeight="1">
      <c r="B22" s="13" t="s">
        <v>4</v>
      </c>
      <c r="D22" s="522" t="s">
        <v>5</v>
      </c>
      <c r="E22" s="522"/>
      <c r="F22" s="522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1" t="str">
        <f>+'Ekamut-caxs'!D80</f>
        <v>Ա.Մնացականյան</v>
      </c>
      <c r="E24" s="521"/>
      <c r="F24" s="521"/>
    </row>
    <row r="25" spans="2:6" ht="23.25" customHeight="1">
      <c r="D25" s="522" t="s">
        <v>5</v>
      </c>
      <c r="E25" s="522"/>
      <c r="F25" s="522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https://mul2.yerevan.am/tasks/1972414/oneclick?token=2cd54e261351d4a53a2fe154d64dc7db</cp:keywords>
  <cp:lastModifiedBy>Lusine Petrosyan</cp:lastModifiedBy>
  <cp:lastPrinted>2024-12-24T05:59:45Z</cp:lastPrinted>
  <dcterms:created xsi:type="dcterms:W3CDTF">1996-10-14T23:33:28Z</dcterms:created>
  <dcterms:modified xsi:type="dcterms:W3CDTF">2024-12-29T18:39:38Z</dcterms:modified>
</cp:coreProperties>
</file>