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9851C43-5D1C-4327-8B9A-59BA169718B4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F6" i="10"/>
  <c r="A77" i="7" l="1"/>
  <c r="A68" i="7"/>
  <c r="E17" i="20"/>
  <c r="D21" i="9" l="1"/>
  <c r="C12" i="10"/>
  <c r="C7" i="10" s="1"/>
  <c r="A14" i="7" l="1"/>
  <c r="D10" i="9" l="1"/>
  <c r="D9" i="9"/>
  <c r="D13" i="9"/>
  <c r="D12" i="9"/>
  <c r="E9" i="22"/>
  <c r="E10" i="22"/>
  <c r="E12" i="22"/>
  <c r="E13" i="22"/>
  <c r="E8" i="22"/>
  <c r="E14" i="22" s="1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D11" i="9"/>
  <c r="K15" i="11"/>
  <c r="C12" i="21"/>
  <c r="O7" i="1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D9" i="10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2" i="10" s="1"/>
  <c r="E9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19" i="9" s="1"/>
  <c r="A20" i="9" s="1"/>
  <c r="A32" i="7"/>
  <c r="A33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2" i="19"/>
  <c r="A33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1" i="9" s="1"/>
  <c r="A52" i="9" s="1"/>
  <c r="A53" i="9" s="1"/>
  <c r="A55" i="9" s="1"/>
  <c r="A56" i="9" s="1"/>
  <c r="A57" i="9" s="1"/>
  <c r="A58" i="9" s="1"/>
  <c r="A38" i="10"/>
  <c r="A51" i="7"/>
  <c r="A50" i="19"/>
  <c r="A47" i="19"/>
  <c r="A48" i="19" s="1"/>
  <c r="A49" i="19" s="1"/>
  <c r="C29" i="7"/>
  <c r="A61" i="9" l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5" i="7" s="1"/>
  <c r="A66" i="7" s="1"/>
  <c r="A67" i="7" s="1"/>
  <c r="A69" i="7" s="1"/>
  <c r="A70" i="7" s="1"/>
  <c r="A71" i="7" s="1"/>
  <c r="B27" i="10"/>
  <c r="A72" i="7" l="1"/>
  <c r="A73" i="7" s="1"/>
  <c r="A56" i="10"/>
  <c r="A57" i="10" s="1"/>
  <c r="A58" i="10" s="1"/>
  <c r="A59" i="10" s="1"/>
  <c r="A60" i="10" s="1"/>
  <c r="A61" i="10" s="1"/>
  <c r="A62" i="10" s="1"/>
  <c r="A63" i="10" s="1"/>
  <c r="A62" i="19"/>
  <c r="A64" i="19" s="1"/>
  <c r="A65" i="19" s="1"/>
  <c r="A66" i="19" s="1"/>
  <c r="B26" i="9"/>
  <c r="A78" i="7" l="1"/>
  <c r="A74" i="7"/>
  <c r="A75" i="7" s="1"/>
  <c r="A76" i="7" s="1"/>
  <c r="A65" i="10"/>
  <c r="A68" i="19"/>
  <c r="A69" i="19" s="1"/>
  <c r="A70" i="19" l="1"/>
  <c r="A71" i="19" s="1"/>
  <c r="C28" i="7"/>
  <c r="D15" i="10" l="1"/>
  <c r="C25" i="7"/>
  <c r="E15" i="10"/>
  <c r="D12" i="10"/>
  <c r="E12" i="10" s="1"/>
  <c r="A73" i="19"/>
  <c r="A74" i="19"/>
  <c r="F5" i="10"/>
  <c r="C67" i="7"/>
  <c r="I19" i="11" l="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E22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14" i="9"/>
  <c r="D16" i="9"/>
  <c r="D17" i="9"/>
  <c r="E14" i="9" l="1"/>
  <c r="D19" i="9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D18" i="10"/>
  <c r="D19" i="10"/>
  <c r="D20" i="10"/>
  <c r="D21" i="10"/>
  <c r="D22" i="10"/>
  <c r="E58" i="9"/>
  <c r="E57" i="9"/>
  <c r="E16" i="10" l="1"/>
  <c r="D67" i="10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<sst xmlns="http://schemas.openxmlformats.org/spreadsheetml/2006/main" count="585" uniqueCount="335">
  <si>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</si>
  <si>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</si>
  <si>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</si>
  <si>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</si>
  <si>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</si>
  <si>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</si>
  <si>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</si>
  <si>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</si>
  <si>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</si>
  <si>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</si>
  <si>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</si>
  <si>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</si>
  <si>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</si>
  <si>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</si>
  <si>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</si>
  <si>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</si>
  <si>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</si>
  <si>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</si>
  <si>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</si>
  <si>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</si>
  <si>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</si>
  <si>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</si>
  <si>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</si>
  <si>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</si>
  <si>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</si>
  <si>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</si>
  <si>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</si>
  <si>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</si>
  <si>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</si>
  <si>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</si>
  <si>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</si>
  <si>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</si>
  <si>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</si>
  <si>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</si>
  <si>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</si>
  <si>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</si>
  <si>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</si>
  <si>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</si>
  <si>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</si>
  <si>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</si>
  <si>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</si>
  <si>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</si>
  <si>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</si>
  <si>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</si>
  <si>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</si>
  <si>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</si>
  <si>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</si>
  <si>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</si>
  <si>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</si>
  <si>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</si>
  <si>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</si>
  <si>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</si>
  <si>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</si>
  <si>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</si>
  <si>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</si>
  <si>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</si>
  <si>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</si>
  <si>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</si>
  <si>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</si>
  <si>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</si>
  <si>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</si>
  <si>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</si>
  <si>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</si>
  <si>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</si>
  <si>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</si>
  <si>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</si>
  <si>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</si>
  <si>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</si>
  <si>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</si>
  <si>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</si>
  <si>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</si>
  <si>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</si>
  <si>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</si>
  <si>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</si>
  <si>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</si>
  <si>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</si>
  <si>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</si>
  <si>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</si>
  <si>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</si>
  <si>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</si>
  <si>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</si>
  <si>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</si>
  <si>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</si>
  <si>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</si>
  <si>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</si>
  <si>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</si>
  <si>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</si>
  <si>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</si>
  <si>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</si>
  <si>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</si>
  <si>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</si>
  <si>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</si>
  <si>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</si>
  <si>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</si>
  <si>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</si>
  <si>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</si>
  <si>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</si>
  <si>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</si>
  <si>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</si>
  <si>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</si>
  <si>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</si>
  <si>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</si>
  <si>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</si>
  <si>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</si>
  <si>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</si>
  <si>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</si>
  <si>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</si>
  <si>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</si>
  <si>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</si>
  <si>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</si>
  <si>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</si>
  <si>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</si>
  <si>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</si>
  <si>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</si>
  <si>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</si>
  <si>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</si>
  <si>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</si>
  <si>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</si>
  <si>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</si>
  <si>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</si>
  <si>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</si>
  <si>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</si>
  <si>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</si>
  <si>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</si>
  <si>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</si>
  <si>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</si>
  <si>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</si>
  <si>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</si>
  <si>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</si>
  <si>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</si>
  <si>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</si>
  <si>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</si>
  <si>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</si>
  <si>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</si>
  <si>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</si>
  <si>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</si>
  <si>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</si>
  <si>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</si>
  <si>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</si>
  <si>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</si>
  <si>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</si>
  <si>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</si>
  <si>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</si>
  <si>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</si>
  <si>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</si>
  <si>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</si>
  <si>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</si>
  <si>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</si>
  <si>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</si>
  <si>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</si>
  <si>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</si>
  <si>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</si>
  <si>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</si>
  <si>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</si>
  <si>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</si>
  <si>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</si>
  <si>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</si>
  <si>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</si>
  <si>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</si>
  <si>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</si>
  <si>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</si>
  <si>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</si>
  <si>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</si>
  <si>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</si>
  <si>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</si>
  <si>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</si>
  <si>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</si>
  <si>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</si>
  <si>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</si>
  <si>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</si>
  <si>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</si>
  <si>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</si>
  <si>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</si>
  <si>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</si>
  <si>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</si>
  <si>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</si>
  <si>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</si>
  <si>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</si>
  <si>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</si>
  <si>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</si>
  <si>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</si>
  <si>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</si>
  <si>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</si>
  <si>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</si>
  <si>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</si>
  <si>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</si>
  <si>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</si>
  <si>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</si>
  <si>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</si>
  <si>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</si>
  <si>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</si>
  <si>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</si>
  <si>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</si>
  <si>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</si>
  <si>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</si>
  <si>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</si>
  <si>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</si>
  <si>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</si>
  <si>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</si>
  <si>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</si>
  <si>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</si>
  <si>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</si>
  <si>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</si>
  <si>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</si>
  <si>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</si>
  <si>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</si>
  <si>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</si>
  <si>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</si>
  <si>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</si>
  <si>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</si>
  <si>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</si>
  <si>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</si>
  <si>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</si>
  <si>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</si>
  <si>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</si>
  <si>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</si>
  <si>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</si>
  <si>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</si>
  <si>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</si>
  <si>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</si>
  <si>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</si>
  <si>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</si>
  <si>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</si>
  <si>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</si>
  <si>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</si>
  <si>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</si>
  <si>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</si>
  <si>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</si>
  <si>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</si>
  <si>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</si>
  <si>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</si>
  <si>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</si>
  <si>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</si>
  <si>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</si>
  <si>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</si>
  <si>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</si>
  <si>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</si>
  <si>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</si>
  <si>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</si>
  <si>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</si>
  <si>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</si>
  <si>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</si>
  <si>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</si>
  <si>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</si>
  <si>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</si>
  <si>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</si>
  <si>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</si>
  <si>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</si>
  <si>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</si>
  <si>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</si>
  <si>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</si>
  <si>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</si>
  <si>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</si>
  <si>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</si>
  <si>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</si>
  <si>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</si>
  <si>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</si>
  <si>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</si>
  <si>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</si>
  <si>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</si>
  <si>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</si>
  <si>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</si>
  <si>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</si>
  <si>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</si>
  <si>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</si>
  <si>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</si>
  <si>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</si>
  <si>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</si>
  <si>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</si>
  <si>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</si>
  <si>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</si>
  <si>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</si>
  <si>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</si>
  <si>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</si>
  <si>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</si>
  <si>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</si>
  <si>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</si>
  <si>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</si>
  <si>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</si>
  <si>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</si>
  <si>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</si>
  <si>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</si>
  <si>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</si>
  <si>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</si>
  <si>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</si>
  <si>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</si>
  <si>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</si>
  <si>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</si>
  <si>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</si>
  <si>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</si>
  <si>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</si>
  <si>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</si>
  <si>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</si>
  <si>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</si>
  <si>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</si>
  <si>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</si>
  <si>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</si>
  <si>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</si>
  <si>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</si>
  <si>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</si>
  <si>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</si>
  <si>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</si>
  <si>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</si>
  <si>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</si>
  <si>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</si>
  <si>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</si>
  <si>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</si>
  <si>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</si>
  <si>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</si>
  <si>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</si>
  <si>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</si>
  <si>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</si>
  <si>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</si>
  <si>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</si>
  <si>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</si>
  <si>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</si>
  <si>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</si>
  <si>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</si>
  <si>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</si>
  <si>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</si>
  <si>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</si>
  <si>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</si>
  <si>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</si>
  <si>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</si>
  <si>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</si>
  <si>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</si>
  <si>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</si>
  <si>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</si>
  <si>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հ.73 մսուր-մանկապարտեզ» ՀՈԱԿ-ի </t>
  </si>
  <si>
    <t>Ն.Սահակյան</t>
  </si>
  <si>
    <t>Ա.Մնացականյան</t>
  </si>
  <si>
    <t>Փոքրարժեք և արագամաշ առարկաների ձեռքբերում</t>
  </si>
  <si>
    <t>2024թ.</t>
  </si>
  <si>
    <t>Այլ եկամուտներ/սուբսիդիա ջրամատակարարման գծով/</t>
  </si>
  <si>
    <t>հոկտեմբեր ամսից գործում է երկարօրյա խումբ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</si>
</sst>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5ACAAUABNAAAAAAAAAAAAAAAAAAAAAAAAAAAAAAAAAAAAAAAAAAAAAAAAAAAAAAAAAAAAAAAAAAAAAAAAAAAAAAAAAAAAAAAAAAAAAAAAAAAAAAAAAAAAAAAAAAAAAADoBwwAAAAdABYAJw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5NTJaMCMGCSqGSIb3DQEJBDEWBBQqfvsCHraig24ka24KKAgeIf0TczArBgsqhkiG9w0BCRACDDEcMBowGDAWBBRE5xMFRVajmd/v2Zzf5CvSbEm8HjANBgkqhkiG9w0BAQEFAASCAQCTS+bTbom29++aFj7RpHNF1zY++WEiWU/Q98hTL6Azg9uiWGh82ayKDWgd16K5tlf9xLGzJs+ILlgHXWQPTgAUO5ZWkl7hNCjXY82R6uQvfC2DLtq2ik0++lai90xTTvE+QoIidbguIBtgny3Ind/GuUFastuCpMzr/vAl4dSuQNC/cnUGyWfiSs8lGj/ybhQWhYcnpJpQc1/P7ouAvALVECYNWlvrbW15ryL4M77LK6UPVcOyEUM1aw3PhhMYGdevEcI2P5mWykTZQPBbLcnbeEqhYQyTfvedhZqj4zUWxqSBgS4tbHKj2Gqe67Y3RHdd/Pou9LhNqiXfLkE6EG8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5ACAAUABNAAAAAAAAAAAAAAAAAAAAAAAAAAAAAAAAAAAAAAAAAAAAAAAAAAAAAAAAAAAAAAAAAAAAAAAAAAAAAAAAAAAAAAAAAAAAAAAAAAAAAAAAAAAAAAAAAAAAAADoBwwAAAAdABYAJ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5NDdaMCMGCSqGSIb3DQEJBDEWBBQOwIb4F4pBf055NXymdmv5RVKYXzArBgsqhkiG9w0BCRACDDEcMBowGDAWBBRE5xMFRVajmd/v2Zzf5CvSbEm8HjANBgkqhkiG9w0BAQEFAASCAQC7wWUz4EtDuFDf+aFj/yho08pZqOODGd2KAnWitUJcIR8b7HzT0iH6hgMfF0Yi2SOI7MuWHKjW7RZljvftDnuC8w24S/0xadg8iXvH9BwW+6MP/eSgmxgH4VLbjHRv1Y+usn6MqNhygL1xqMwhyWIylLGQl2dw992cUNLgHtzheGc0sm9O93W0ibo4W92F4hu/faeqL4r7/9vQbZEo2vLLsZoe5J4193qFCKwQKGC2CIGj03WoRvNU8RpeKMfTpV5R7klbHsK3WG6LwJPZklDZ6qjzXy5WXwh39nvYX+KI+ngSlGD35yj2o6jDQoPblu8U06fC7uhV+M58Hr+gcNj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D5837FB2-4C17-1215-FA78-508892728D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93A1C2C9-F492-938D-9D85-41D343EC08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4"/>
  <sheetViews>
    <sheetView tabSelected="1" view="pageBreakPreview" topLeftCell="A44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0" width="0" style="5" hidden="1" customWidth="1"/>
    <col min="21" max="16384" width="9.140625" style="5"/>
  </cols>
  <sheetData>
    <row r="1" spans="1:10">
      <c r="C1" s="239"/>
      <c r="D1" s="453" t="s">
        <v>184</v>
      </c>
      <c r="E1" s="455">
        <v>89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93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3" t="s">
        <v>40</v>
      </c>
      <c r="B12" s="473"/>
      <c r="C12" s="473"/>
      <c r="D12" s="473"/>
      <c r="E12" s="473"/>
      <c r="F12" s="385"/>
    </row>
    <row r="13" spans="1:10" ht="20.45" customHeight="1">
      <c r="A13" s="474" t="s">
        <v>328</v>
      </c>
      <c r="B13" s="474"/>
      <c r="C13" s="474"/>
      <c r="D13" s="474"/>
      <c r="E13" s="474"/>
      <c r="F13" s="377" t="s">
        <v>195</v>
      </c>
    </row>
    <row r="14" spans="1:10" ht="18.75" customHeight="1">
      <c r="A14" s="475" t="s">
        <v>322</v>
      </c>
      <c r="B14" s="475"/>
      <c r="C14" s="475"/>
      <c r="D14" s="475"/>
      <c r="E14" s="475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68532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72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72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6447.5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2133.3000000000002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4314.2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21.4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90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3"/>
      <c r="D29" s="410">
        <f>SUM(D30:D31)</f>
        <v>1378</v>
      </c>
      <c r="E29" s="241"/>
      <c r="F29" s="149"/>
    </row>
    <row r="30" spans="1:6" s="382" customFormat="1">
      <c r="A30" s="378">
        <f>+A29+0.1</f>
        <v>6.1</v>
      </c>
      <c r="B30" s="379" t="s">
        <v>70</v>
      </c>
      <c r="C30" s="379"/>
      <c r="D30" s="412">
        <f>+D73</f>
        <v>1378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customHeight="1">
      <c r="A32" s="61">
        <f>+A29+1</f>
        <v>7</v>
      </c>
      <c r="B32" s="13" t="s">
        <v>9</v>
      </c>
      <c r="C32" s="403"/>
      <c r="D32" s="237">
        <v>20</v>
      </c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76560.899999999994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55999.8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84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3826.9920000000002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hosqer'!C92</f>
        <v>12367.7</v>
      </c>
      <c r="E40" s="241"/>
      <c r="F40" s="149"/>
      <c r="G40" s="5">
        <v>1341</v>
      </c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37399.699999999997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1939.1</v>
      </c>
      <c r="E41" s="241"/>
      <c r="F41" s="237">
        <f>+D41-'Komunal '!F27</f>
        <v>0</v>
      </c>
      <c r="L41" s="5">
        <f>+'Snund ev finans. pastaci'!E8+'Snund ev finans. pastaci'!E9</f>
        <v>9238.7000000000007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1296.0999999999999</v>
      </c>
      <c r="E42" s="241"/>
      <c r="F42" s="237">
        <f>+D42-'Komunal '!J27</f>
        <v>0</v>
      </c>
      <c r="L42" s="84">
        <f>+L41+L40*0.8</f>
        <v>39158.46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562.29999999999995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56.4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51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121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3.4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60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3"/>
      <c r="D51" s="237">
        <v>735</v>
      </c>
      <c r="E51" s="241"/>
      <c r="F51" s="149">
        <v>5</v>
      </c>
      <c r="G51" s="5" t="s">
        <v>182</v>
      </c>
      <c r="H51" s="5">
        <v>147</v>
      </c>
      <c r="I51" s="5" t="s">
        <v>183</v>
      </c>
      <c r="J51" s="5">
        <f>+F51*H51</f>
        <v>735</v>
      </c>
    </row>
    <row r="52" spans="1:11" ht="18.75" customHeight="1">
      <c r="A52" s="61">
        <f t="shared" ref="A52:A71" si="2">+A51+1</f>
        <v>10</v>
      </c>
      <c r="B52" s="13" t="s">
        <v>23</v>
      </c>
      <c r="C52" s="403"/>
      <c r="D52" s="237">
        <v>139.5</v>
      </c>
      <c r="E52" s="241"/>
      <c r="F52" s="237">
        <f>+$F$51</f>
        <v>5</v>
      </c>
      <c r="G52" s="5" t="s">
        <v>182</v>
      </c>
      <c r="H52" s="5">
        <v>27.9</v>
      </c>
      <c r="I52" s="5" t="s">
        <v>183</v>
      </c>
      <c r="J52" s="5">
        <f>+F52*H52</f>
        <v>139.5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770</v>
      </c>
      <c r="E53" s="241"/>
      <c r="F53" s="237">
        <f t="shared" ref="F53:F55" si="3">+$F$51</f>
        <v>5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150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53.5</v>
      </c>
      <c r="E55" s="241"/>
      <c r="F55" s="237">
        <f t="shared" si="3"/>
        <v>5</v>
      </c>
      <c r="G55" s="5" t="s">
        <v>182</v>
      </c>
      <c r="H55" s="5">
        <v>38.700000000000003</v>
      </c>
      <c r="I55" s="5" t="s">
        <v>183</v>
      </c>
      <c r="J55" s="5">
        <f>+F55*H55</f>
        <v>193.5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110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130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89.3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v>17</v>
      </c>
      <c r="B61" s="13" t="s">
        <v>43</v>
      </c>
      <c r="C61" s="403"/>
      <c r="D61" s="237">
        <v>49</v>
      </c>
      <c r="E61" s="241"/>
      <c r="F61" s="149"/>
    </row>
    <row r="62" spans="1:11" ht="18.75" hidden="1" customHeight="1">
      <c r="A62" s="61">
        <f t="shared" si="2"/>
        <v>18</v>
      </c>
      <c r="B62" s="13" t="s">
        <v>73</v>
      </c>
      <c r="C62" s="403"/>
      <c r="D62" s="237"/>
      <c r="E62" s="241"/>
      <c r="F62" s="149"/>
    </row>
    <row r="63" spans="1:11" ht="18.75" customHeight="1">
      <c r="A63" s="61">
        <v>18</v>
      </c>
      <c r="B63" s="13" t="s">
        <v>74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19</v>
      </c>
      <c r="B64" s="13" t="s">
        <v>44</v>
      </c>
      <c r="C64" s="403"/>
      <c r="D64" s="237">
        <v>3</v>
      </c>
      <c r="E64" s="241"/>
      <c r="F64" s="149"/>
    </row>
    <row r="65" spans="1:7" ht="18.75" customHeight="1">
      <c r="A65" s="61">
        <f t="shared" si="2"/>
        <v>20</v>
      </c>
      <c r="B65" s="13" t="s">
        <v>119</v>
      </c>
      <c r="C65" s="403"/>
      <c r="D65" s="237">
        <v>3.4</v>
      </c>
      <c r="E65" s="241"/>
      <c r="F65" s="149"/>
    </row>
    <row r="66" spans="1:7" ht="18.75" hidden="1" customHeight="1">
      <c r="A66" s="61">
        <f t="shared" si="2"/>
        <v>21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v>21</v>
      </c>
      <c r="B67" s="13" t="s">
        <v>61</v>
      </c>
      <c r="C67" s="403"/>
      <c r="D67" s="237">
        <v>72</v>
      </c>
      <c r="E67" s="241"/>
      <c r="F67" s="149"/>
    </row>
    <row r="68" spans="1:7" ht="18.75" hidden="1" customHeight="1">
      <c r="A68" s="61">
        <f t="shared" si="2"/>
        <v>22</v>
      </c>
      <c r="B68" s="13"/>
      <c r="C68" s="403"/>
      <c r="D68" s="237"/>
      <c r="E68" s="241"/>
      <c r="F68" s="149"/>
    </row>
    <row r="69" spans="1:7" ht="18.75" hidden="1" customHeight="1">
      <c r="A69" s="61">
        <f t="shared" si="2"/>
        <v>23</v>
      </c>
      <c r="B69" s="13"/>
      <c r="C69" s="403"/>
      <c r="D69" s="237"/>
      <c r="E69" s="241"/>
      <c r="F69" s="149" t="s">
        <v>325</v>
      </c>
    </row>
    <row r="70" spans="1:7" ht="18.75" hidden="1" customHeight="1">
      <c r="A70" s="61">
        <f t="shared" si="2"/>
        <v>24</v>
      </c>
      <c r="B70" s="13" t="s">
        <v>213</v>
      </c>
      <c r="C70" s="403"/>
      <c r="D70" s="237"/>
      <c r="E70" s="241"/>
      <c r="F70" s="149"/>
    </row>
    <row r="71" spans="1:7" ht="18.75" hidden="1" customHeight="1">
      <c r="A71" s="61">
        <f t="shared" si="2"/>
        <v>25</v>
      </c>
      <c r="B71" s="13" t="s">
        <v>212</v>
      </c>
      <c r="C71" s="403"/>
      <c r="D71" s="237"/>
      <c r="E71" s="241"/>
      <c r="F71" s="149"/>
    </row>
    <row r="72" spans="1:7" ht="18.75" customHeight="1">
      <c r="A72" s="61">
        <v>22</v>
      </c>
      <c r="B72" s="13" t="s">
        <v>26</v>
      </c>
      <c r="C72" s="403"/>
      <c r="D72" s="237">
        <v>1378</v>
      </c>
      <c r="E72" s="241"/>
      <c r="F72" s="149"/>
    </row>
    <row r="73" spans="1:7" s="382" customFormat="1">
      <c r="A73" s="378">
        <f>+A72+0.1</f>
        <v>22.1</v>
      </c>
      <c r="B73" s="379" t="s">
        <v>75</v>
      </c>
      <c r="C73" s="379"/>
      <c r="D73" s="380">
        <v>1378</v>
      </c>
      <c r="E73" s="381"/>
      <c r="F73" s="383"/>
    </row>
    <row r="74" spans="1:7" hidden="1">
      <c r="A74" s="61">
        <f>+A72+1</f>
        <v>23</v>
      </c>
      <c r="B74" s="13" t="s">
        <v>76</v>
      </c>
      <c r="C74" s="403"/>
      <c r="D74" s="237"/>
      <c r="E74" s="241"/>
      <c r="F74" s="149"/>
    </row>
    <row r="75" spans="1:7">
      <c r="A75" s="61">
        <v>23</v>
      </c>
      <c r="B75" s="13" t="s">
        <v>65</v>
      </c>
      <c r="C75" s="403"/>
      <c r="D75" s="237">
        <v>377.8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76560.900000000009</v>
      </c>
      <c r="E76" s="408"/>
      <c r="F76" s="471">
        <f>+D34-D76</f>
        <v>0</v>
      </c>
      <c r="G76" s="472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46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3" width="0" style="44" hidden="1" customWidth="1"/>
    <col min="14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90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94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6" t="s">
        <v>40</v>
      </c>
      <c r="B13" s="476"/>
      <c r="C13" s="476"/>
      <c r="D13" s="476"/>
      <c r="E13" s="55"/>
      <c r="F13" s="29"/>
      <c r="G13" s="29"/>
    </row>
    <row r="14" spans="1:10" s="5" customFormat="1" ht="20.25">
      <c r="A14" s="474" t="str">
        <f>+'Ekamut-caxs'!A13:E13</f>
        <v xml:space="preserve">«Երևանի հ.73 մսուր-մանկապարտեզ» ՀՈԱԿ-ի </v>
      </c>
      <c r="B14" s="474"/>
      <c r="C14" s="474"/>
      <c r="D14" s="474"/>
      <c r="E14" s="56"/>
      <c r="F14" s="3"/>
      <c r="G14" s="3"/>
    </row>
    <row r="15" spans="1:10" s="5" customFormat="1" ht="18.75" customHeight="1">
      <c r="A15" s="475" t="s">
        <v>323</v>
      </c>
      <c r="B15" s="475"/>
      <c r="C15" s="475"/>
      <c r="D15" s="475"/>
      <c r="E15" s="55"/>
      <c r="F15" s="29"/>
      <c r="G15" s="29"/>
    </row>
    <row r="16" spans="1:10" s="5" customFormat="1" ht="11.25" hidden="1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2476.2999999999997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18">
        <v>2480.6999999999998</v>
      </c>
      <c r="D19" s="423"/>
      <c r="E19" s="477" t="s">
        <v>208</v>
      </c>
      <c r="F19" s="477"/>
      <c r="G19" s="144">
        <v>0</v>
      </c>
    </row>
    <row r="20" spans="1:7" s="42" customFormat="1" ht="17.25">
      <c r="A20" s="421" t="s">
        <v>10</v>
      </c>
      <c r="B20" s="422" t="s">
        <v>79</v>
      </c>
      <c r="C20" s="136">
        <f>SUM(C21:C22,C25,C29:C35)</f>
        <v>75161.5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68532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72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72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6447.5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2133.3000000000002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4314.2</v>
      </c>
      <c r="D27" s="396"/>
      <c r="E27" s="397"/>
      <c r="F27" s="398"/>
      <c r="G27" s="398"/>
    </row>
    <row r="28" spans="1:7" s="399" customFormat="1" ht="15.75" hidden="1" customHeight="1">
      <c r="A28" s="387">
        <f>+A27+0.1</f>
        <v>3.3000000000000003</v>
      </c>
      <c r="B28" s="388" t="s">
        <v>250</v>
      </c>
      <c r="C28" s="390">
        <f>+C79</f>
        <v>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90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v>5</v>
      </c>
      <c r="B34" s="244" t="str">
        <f>+'Ekamut-caxs'!B32</f>
        <v>Բանկի տոկոսից</v>
      </c>
      <c r="C34" s="134">
        <f>+'Ekamut-caxs'!D32</f>
        <v>20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6</v>
      </c>
      <c r="B35" s="244" t="str">
        <f>+'Ekamut-caxs'!B33</f>
        <v>Այլ եկամուտներ</v>
      </c>
      <c r="C35" s="134"/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74788.099999999991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74788.099999999991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55999.8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84</v>
      </c>
      <c r="D39" s="396"/>
      <c r="E39" s="397"/>
      <c r="F39" s="398"/>
      <c r="G39" s="398"/>
    </row>
    <row r="40" spans="1:7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3826.9920000000002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12367.7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1939.1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1296.0999999999999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540.9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56.4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51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121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3.4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60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735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139.5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770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150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53.5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110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130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89.3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49</v>
      </c>
      <c r="D62" s="240"/>
      <c r="E62" s="55"/>
      <c r="F62" s="29"/>
      <c r="G62" s="29"/>
    </row>
    <row r="63" spans="1:7" s="42" customFormat="1" ht="18" hidden="1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0</v>
      </c>
      <c r="D63" s="240"/>
      <c r="E63" s="55"/>
      <c r="F63" s="29"/>
      <c r="G63" s="29"/>
    </row>
    <row r="64" spans="1:7" s="42" customFormat="1" ht="18" customHeight="1">
      <c r="A64" s="35">
        <v>18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19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20</v>
      </c>
      <c r="B66" s="244" t="str">
        <f>+'Ekamut-caxs'!B65</f>
        <v>Հայտարարության գծով</v>
      </c>
      <c r="C66" s="135">
        <f>+'Ekamut-caxs'!D65</f>
        <v>3.4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21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21</v>
      </c>
      <c r="B68" s="244" t="str">
        <f>+'Ekamut-caxs'!B67</f>
        <v>Վերապատրաստման գծով</v>
      </c>
      <c r="C68" s="135">
        <f>+'Ekamut-caxs'!D67</f>
        <v>72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22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23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24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25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26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26.1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26.200000000000003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26.300000000000004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7.25">
      <c r="A77" s="35">
        <f>+A68+1</f>
        <v>22</v>
      </c>
      <c r="B77" s="244" t="s">
        <v>36</v>
      </c>
      <c r="C77" s="135">
        <f>+'Deb. ev kreditor'!D59-'Deb. ev kreditor'!D55</f>
        <v>4.4000000000000909</v>
      </c>
      <c r="D77" s="240"/>
      <c r="E77" s="55">
        <f>+C77-'Deb. ev kreditor'!F59</f>
        <v>0</v>
      </c>
      <c r="F77" s="29"/>
      <c r="G77" s="29"/>
    </row>
    <row r="78" spans="1:7" s="42" customFormat="1" ht="17.25" hidden="1">
      <c r="A78" s="35">
        <f>+A77+1</f>
        <v>23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 hidden="1">
      <c r="A79" s="28" t="s">
        <v>54</v>
      </c>
      <c r="B79" s="422" t="s">
        <v>57</v>
      </c>
      <c r="C79" s="136">
        <f>C80+C87</f>
        <v>0</v>
      </c>
      <c r="D79" s="424"/>
      <c r="E79" s="243"/>
      <c r="F79" s="243"/>
      <c r="G79" s="29"/>
    </row>
    <row r="80" spans="1:7" s="42" customFormat="1" ht="17.25" hidden="1">
      <c r="A80" s="35">
        <v>1</v>
      </c>
      <c r="B80" s="244" t="s">
        <v>86</v>
      </c>
      <c r="C80" s="135">
        <f>SUM(C81:C86)</f>
        <v>0</v>
      </c>
      <c r="D80" s="240"/>
      <c r="E80" s="55"/>
      <c r="F80" s="29"/>
      <c r="G80" s="29"/>
    </row>
    <row r="81" spans="1:7" s="399" customFormat="1" hidden="1">
      <c r="A81" s="387">
        <f t="shared" ref="A81:A86" si="3">+A80+0.1</f>
        <v>1.1000000000000001</v>
      </c>
      <c r="B81" s="388" t="s">
        <v>83</v>
      </c>
      <c r="C81" s="389"/>
      <c r="D81" s="396"/>
      <c r="E81" s="397"/>
      <c r="F81" s="398"/>
      <c r="G81" s="398"/>
    </row>
    <row r="82" spans="1:7" s="399" customFormat="1" hidden="1">
      <c r="A82" s="387">
        <f t="shared" si="3"/>
        <v>1.2000000000000002</v>
      </c>
      <c r="B82" s="388" t="s">
        <v>84</v>
      </c>
      <c r="C82" s="389"/>
      <c r="D82" s="396"/>
      <c r="E82" s="397"/>
      <c r="F82" s="398"/>
      <c r="G82" s="398"/>
    </row>
    <row r="83" spans="1:7" s="399" customFormat="1" hidden="1">
      <c r="A83" s="387">
        <f t="shared" si="3"/>
        <v>1.3000000000000003</v>
      </c>
      <c r="B83" s="388" t="s">
        <v>85</v>
      </c>
      <c r="C83" s="389"/>
      <c r="D83" s="396"/>
      <c r="E83" s="397"/>
      <c r="F83" s="398"/>
      <c r="G83" s="398"/>
    </row>
    <row r="84" spans="1:7" s="399" customFormat="1" hidden="1">
      <c r="A84" s="387">
        <f t="shared" si="3"/>
        <v>1.4000000000000004</v>
      </c>
      <c r="B84" s="388" t="s">
        <v>62</v>
      </c>
      <c r="C84" s="389"/>
      <c r="D84" s="396"/>
      <c r="E84" s="397"/>
      <c r="F84" s="398"/>
      <c r="G84" s="398"/>
    </row>
    <row r="85" spans="1:7" s="399" customFormat="1" hidden="1">
      <c r="A85" s="387">
        <f t="shared" si="3"/>
        <v>1.5000000000000004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idden="1">
      <c r="A86" s="387">
        <f t="shared" si="3"/>
        <v>1.6000000000000005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idden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idden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idden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54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7.25" hidden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7.25" hidden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2854.1000000000058</v>
      </c>
      <c r="D94" s="424"/>
      <c r="E94" s="477" t="s">
        <v>185</v>
      </c>
      <c r="F94" s="477"/>
      <c r="G94" s="145"/>
    </row>
    <row r="95" spans="1:7" s="43" customFormat="1" ht="30" customHeight="1">
      <c r="A95" s="425"/>
      <c r="B95" s="426"/>
      <c r="E95" s="431">
        <v>0</v>
      </c>
      <c r="F95" s="52"/>
      <c r="G95" s="52"/>
    </row>
    <row r="96" spans="1:7" s="5" customFormat="1" ht="17.25" hidden="1">
      <c r="B96" s="427" t="s">
        <v>2</v>
      </c>
      <c r="C96" s="238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330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8.75" customHeight="1">
      <c r="B102" s="47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" unlockedFormula="1"/>
  </ignoredErrors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2" zoomScaleSheetLayoutView="100" workbookViewId="0">
      <selection activeCell="D63" sqref="D63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8" t="s">
        <v>52</v>
      </c>
      <c r="B1" s="478"/>
      <c r="C1" s="478"/>
      <c r="D1" s="478"/>
      <c r="E1" s="478"/>
      <c r="F1" s="478"/>
    </row>
    <row r="2" spans="1:18" s="14" customFormat="1" ht="20.25">
      <c r="A2" s="474" t="str">
        <f>+'Ekamut-caxs'!A13:D13</f>
        <v xml:space="preserve">«Երևանի հ.73 մսուր-մանկապարտեզ» ՀՈԱԿ-ի </v>
      </c>
      <c r="B2" s="474"/>
      <c r="C2" s="474"/>
      <c r="D2" s="474"/>
      <c r="E2" s="474"/>
      <c r="F2" s="47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1" t="s">
        <v>259</v>
      </c>
      <c r="B3" s="481"/>
      <c r="C3" s="481"/>
      <c r="D3" s="481"/>
      <c r="E3" s="481"/>
      <c r="F3" s="481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82552.100000000006</v>
      </c>
      <c r="D6" s="147">
        <f>SUM(D7:D8,D11,D14:D18,D21:D22)</f>
        <v>76560.2</v>
      </c>
      <c r="E6" s="147">
        <f t="shared" ref="E6:E63" si="0">D6-C6</f>
        <v>-5991.9000000000087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72186.600000000006</v>
      </c>
      <c r="D7" s="139">
        <f>+'Ekamut-caxs'!D17</f>
        <v>68532</v>
      </c>
      <c r="E7" s="139">
        <f t="shared" si="0"/>
        <v>-3654.6000000000058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72</v>
      </c>
      <c r="D8" s="139">
        <f>SUM(D9:D10)</f>
        <v>72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72</v>
      </c>
      <c r="D9" s="128">
        <f>+'Ekamut-caxs'!D19</f>
        <v>72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8889.2999999999993</v>
      </c>
      <c r="D11" s="139">
        <f>SUM(D12:D13)</f>
        <v>6447.5</v>
      </c>
      <c r="E11" s="139">
        <f t="shared" si="0"/>
        <v>-2441.7999999999993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1852.9</v>
      </c>
      <c r="D12" s="128">
        <f>+'Ekamut-caxs'!D22</f>
        <v>2133.3000000000002</v>
      </c>
      <c r="E12" s="139">
        <f t="shared" si="0"/>
        <v>280.40000000000009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7036.4</v>
      </c>
      <c r="D13" s="128">
        <f>+'Ekamut-caxs'!D23</f>
        <v>4314.2</v>
      </c>
      <c r="E13" s="139">
        <f t="shared" si="0"/>
        <v>-2722.2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0</v>
      </c>
      <c r="D14" s="139">
        <f>+'Ekamut-caxs'!D25</f>
        <v>90</v>
      </c>
      <c r="E14" s="139">
        <f t="shared" si="0"/>
        <v>90</v>
      </c>
      <c r="F14" s="128" t="s">
        <v>334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0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1378</v>
      </c>
      <c r="D18" s="142">
        <f>SUM(D19:D20)</f>
        <v>1378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5</v>
      </c>
      <c r="B19" s="183" t="str">
        <f>+'Ekamut-caxs'!B30</f>
        <v xml:space="preserve">ոչ ընթացիկ </v>
      </c>
      <c r="C19" s="128">
        <v>1378</v>
      </c>
      <c r="D19" s="129">
        <f>+'Ekamut-caxs'!D30</f>
        <v>1378</v>
      </c>
      <c r="E19" s="129">
        <f t="shared" si="0"/>
        <v>0</v>
      </c>
      <c r="F19" s="128"/>
    </row>
    <row r="20" spans="1:18" ht="16.5" hidden="1">
      <c r="A20" s="35">
        <f t="shared" si="1"/>
        <v>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6</v>
      </c>
      <c r="B21" s="182" t="str">
        <f>+'Ekamut-caxs'!B32</f>
        <v>Բանկի տոկոսից</v>
      </c>
      <c r="C21" s="140">
        <v>6.8</v>
      </c>
      <c r="D21" s="138">
        <f>+'Ekamut-caxs'!D32</f>
        <v>20</v>
      </c>
      <c r="E21" s="138">
        <f t="shared" si="0"/>
        <v>13.2</v>
      </c>
      <c r="F21" s="128"/>
    </row>
    <row r="22" spans="1:18" s="32" customFormat="1" ht="34.5">
      <c r="A22" s="35">
        <v>7</v>
      </c>
      <c r="B22" s="182" t="s">
        <v>333</v>
      </c>
      <c r="C22" s="140">
        <v>19.399999999999999</v>
      </c>
      <c r="D22" s="138">
        <v>20.7</v>
      </c>
      <c r="E22" s="138">
        <f>D22-C22</f>
        <v>1.3000000000000007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82552.10000000002</v>
      </c>
      <c r="D23" s="148">
        <f>SUM(D24,D27:D33,D37:D59,D61:D62)</f>
        <v>76560.900000000009</v>
      </c>
      <c r="E23" s="147">
        <f t="shared" si="0"/>
        <v>-5991.2000000000116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54657.8</v>
      </c>
      <c r="D24" s="142">
        <f>+'Ekamut-caxs'!D37</f>
        <v>55999.8</v>
      </c>
      <c r="E24" s="139">
        <f t="shared" si="0"/>
        <v>1342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84</v>
      </c>
      <c r="E25" s="129">
        <f>D25-C25</f>
        <v>84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3826.9920000000002</v>
      </c>
      <c r="E26" s="130">
        <f>D26-C26</f>
        <v>3826.9920000000002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15989.6</v>
      </c>
      <c r="D27" s="142">
        <f>+'Ekamut-caxs'!D40</f>
        <v>12367.7</v>
      </c>
      <c r="E27" s="139">
        <f t="shared" si="0"/>
        <v>-3621.8999999999996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1730.1</v>
      </c>
      <c r="D28" s="142">
        <f>+'Ekamut-caxs'!D41</f>
        <v>1939.1</v>
      </c>
      <c r="E28" s="139">
        <f t="shared" si="0"/>
        <v>209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1302.8</v>
      </c>
      <c r="D29" s="142">
        <f>+'Ekamut-caxs'!D42</f>
        <v>1296.0999999999999</v>
      </c>
      <c r="E29" s="139">
        <f t="shared" si="0"/>
        <v>-6.7000000000000455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507.5</v>
      </c>
      <c r="D30" s="142">
        <f>+'Ekamut-caxs'!D43</f>
        <v>562.29999999999995</v>
      </c>
      <c r="E30" s="139">
        <f t="shared" si="0"/>
        <v>54.799999999999955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56.4</v>
      </c>
      <c r="D31" s="142">
        <f>+'Ekamut-caxs'!D44</f>
        <v>56.4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51</v>
      </c>
      <c r="D32" s="142">
        <f>+'Ekamut-caxs'!D45</f>
        <v>51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121</v>
      </c>
      <c r="D33" s="142">
        <f>SUM(D34:D36)</f>
        <v>121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3.4</v>
      </c>
      <c r="D35" s="143">
        <f>+'Ekamut-caxs'!D48</f>
        <v>3.4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60</v>
      </c>
      <c r="D36" s="143">
        <f>+'Ekamut-caxs'!D49</f>
        <v>60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735</v>
      </c>
      <c r="D38" s="142">
        <f>+'Ekamut-caxs'!D51</f>
        <v>735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10</v>
      </c>
      <c r="B39" s="141" t="str">
        <f>+'Ekamut-caxs'!B52</f>
        <v>Գրասենյակային ապրանքների գծով</v>
      </c>
      <c r="C39" s="140">
        <v>139.5</v>
      </c>
      <c r="D39" s="142">
        <f>+'Ekamut-caxs'!D52</f>
        <v>139.5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400</v>
      </c>
      <c r="D40" s="142">
        <f>+'Ekamut-caxs'!D53</f>
        <v>770</v>
      </c>
      <c r="E40" s="139">
        <f t="shared" si="0"/>
        <v>370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150</v>
      </c>
      <c r="D41" s="142">
        <f>+'Ekamut-caxs'!D54</f>
        <v>150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53.5</v>
      </c>
      <c r="D42" s="142">
        <f>+'Ekamut-caxs'!D55</f>
        <v>53.5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110</v>
      </c>
      <c r="D43" s="142">
        <f>+'Ekamut-caxs'!D56</f>
        <v>110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200</v>
      </c>
      <c r="D44" s="142">
        <f>+'Ekamut-caxs'!D57</f>
        <v>130</v>
      </c>
      <c r="E44" s="139">
        <f t="shared" si="0"/>
        <v>-70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77.099999999999994</v>
      </c>
      <c r="D45" s="142">
        <f>+'Ekamut-caxs'!D58</f>
        <v>89.3</v>
      </c>
      <c r="E45" s="139">
        <f>D45-C45</f>
        <v>12.200000000000003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49</v>
      </c>
      <c r="E48" s="139">
        <f t="shared" si="0"/>
        <v>-59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 hidden="1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/>
      <c r="D49" s="142">
        <f>+'Ekamut-caxs'!D62</f>
        <v>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v>18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107</v>
      </c>
      <c r="E50" s="139">
        <f t="shared" si="0"/>
        <v>-10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19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20</v>
      </c>
      <c r="B52" s="141" t="str">
        <f>+'Ekamut-caxs'!B65</f>
        <v>Հայտարարության գծով</v>
      </c>
      <c r="C52" s="138"/>
      <c r="D52" s="142">
        <f>+'Ekamut-caxs'!D65</f>
        <v>3.4</v>
      </c>
      <c r="E52" s="139">
        <f t="shared" si="5"/>
        <v>3.4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21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21</v>
      </c>
      <c r="B54" s="141" t="str">
        <f>+'Ekamut-caxs'!B67</f>
        <v>Վերապատրաստման գծով</v>
      </c>
      <c r="C54" s="138">
        <v>72</v>
      </c>
      <c r="D54" s="142">
        <f>+'Ekamut-caxs'!D67</f>
        <v>72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22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23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 hidden="1">
      <c r="A57" s="35">
        <f t="shared" si="4"/>
        <v>24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50"/>
    </row>
    <row r="58" spans="1:18" s="32" customFormat="1" ht="17.25" hidden="1">
      <c r="A58" s="35">
        <f t="shared" si="4"/>
        <v>25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22</v>
      </c>
      <c r="B59" s="141" t="str">
        <f>+'Ekamut-caxs'!B72</f>
        <v>Հիմնական միջոցների մաշվածության գծով, որից՝</v>
      </c>
      <c r="C59" s="138">
        <v>1378</v>
      </c>
      <c r="D59" s="142">
        <f>+'Ekamut-caxs'!D72</f>
        <v>1378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22.1</v>
      </c>
      <c r="B60" s="183" t="str">
        <f>+'Ekamut-caxs'!B73</f>
        <v>պայմանով (անհատույց) ստացված</v>
      </c>
      <c r="C60" s="130">
        <v>1378</v>
      </c>
      <c r="D60" s="143">
        <f>+'Ekamut-caxs'!D73</f>
        <v>1378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23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23</v>
      </c>
      <c r="B62" s="141" t="str">
        <f>+'Ekamut-caxs'!B75</f>
        <v>Այլ ծախսերի գծով</v>
      </c>
      <c r="C62" s="138">
        <v>4592.8</v>
      </c>
      <c r="D62" s="142">
        <f>+'Ekamut-caxs'!D75</f>
        <v>377.8</v>
      </c>
      <c r="E62" s="139">
        <f t="shared" si="5"/>
        <v>-4215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-0.70000000001164153</v>
      </c>
      <c r="E63" s="147">
        <f t="shared" si="0"/>
        <v>-0.70000000001164153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0" t="str">
        <f>+'Ekamut-caxs'!D78</f>
        <v>Ն.Սահակյան</v>
      </c>
      <c r="E65" s="480"/>
      <c r="F65" s="65"/>
    </row>
    <row r="66" spans="1:6" ht="9.75" customHeight="1">
      <c r="B66" s="214"/>
      <c r="C66" s="215"/>
      <c r="D66" s="479" t="s">
        <v>5</v>
      </c>
      <c r="E66" s="479"/>
      <c r="F66" s="151"/>
    </row>
    <row r="67" spans="1:6" ht="24.75" customHeight="1">
      <c r="B67" s="212" t="s">
        <v>6</v>
      </c>
      <c r="C67" s="213"/>
      <c r="D67" s="480" t="str">
        <f>+'Ekamut-caxs'!D80</f>
        <v>Ա.Մնացականյան</v>
      </c>
      <c r="E67" s="480"/>
      <c r="F67" s="65"/>
    </row>
    <row r="68" spans="1:6" ht="11.25" customHeight="1">
      <c r="B68" s="216"/>
      <c r="C68" s="215"/>
      <c r="D68" s="479" t="s">
        <v>5</v>
      </c>
      <c r="E68" s="479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D63" sqref="D63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8" t="s">
        <v>78</v>
      </c>
      <c r="B1" s="478"/>
      <c r="C1" s="478"/>
      <c r="D1" s="478"/>
      <c r="E1" s="478"/>
      <c r="F1" s="478"/>
    </row>
    <row r="2" spans="1:20" s="14" customFormat="1" ht="20.25">
      <c r="A2" s="474" t="str">
        <f>+'Ekamut-caxs'!A13:D13</f>
        <v xml:space="preserve">«Երևանի հ.73 մսուր-մանկապարտեզ» ՀՈԱԿ-ի </v>
      </c>
      <c r="B2" s="474"/>
      <c r="C2" s="474"/>
      <c r="D2" s="474"/>
      <c r="E2" s="474"/>
      <c r="F2" s="474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1" t="s">
        <v>260</v>
      </c>
      <c r="B3" s="481"/>
      <c r="C3" s="481"/>
      <c r="D3" s="481"/>
      <c r="E3" s="481"/>
      <c r="F3" s="481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2487.6999999999998</v>
      </c>
      <c r="D6" s="131">
        <f>+C6</f>
        <v>2487.6999999999998</v>
      </c>
      <c r="E6" s="136">
        <f t="shared" ref="E6:E67" si="0">D6-C6</f>
        <v>0</v>
      </c>
      <c r="F6" s="131">
        <f>+C6-C64</f>
        <v>2483.2999999999997</v>
      </c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SUM(C8:C9,C12,C16:C22)</f>
        <v>81154.700000000012</v>
      </c>
      <c r="D7" s="136">
        <f>SUM(D8:D9,D12,D16:D22)</f>
        <v>75161.5</v>
      </c>
      <c r="E7" s="136">
        <f>D7-C7</f>
        <v>-5993.2000000000116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72186.600000000006</v>
      </c>
      <c r="D8" s="135">
        <f>+'Dramakan hosqer'!C21</f>
        <v>68532</v>
      </c>
      <c r="E8" s="135">
        <f>D8-C8</f>
        <v>-3654.6000000000058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72</v>
      </c>
      <c r="D9" s="135">
        <f>SUM(D10:D11)</f>
        <v>72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72</v>
      </c>
      <c r="D10" s="390">
        <f>+'Dramakan hosqer'!C23</f>
        <v>72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8889.2999999999993</v>
      </c>
      <c r="D12" s="135">
        <f>SUM(D13:D15)</f>
        <v>6447.5</v>
      </c>
      <c r="E12" s="135">
        <f>D12-C12</f>
        <v>-2441.7999999999993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1852.9</v>
      </c>
      <c r="D13" s="390">
        <f>+'Dramakan hosqer'!C26</f>
        <v>2133.3000000000002</v>
      </c>
      <c r="E13" s="391">
        <f t="shared" si="1"/>
        <v>280.40000000000009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7036.4</v>
      </c>
      <c r="D14" s="390">
        <f>+'Dramakan hosqer'!C27</f>
        <v>4314.2</v>
      </c>
      <c r="E14" s="391">
        <f t="shared" si="1"/>
        <v>-2722.2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hidden="1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/>
      <c r="D15" s="390">
        <f>+'Dramakan hosqer'!C28</f>
        <v>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90</v>
      </c>
      <c r="E16" s="135">
        <f t="shared" si="1"/>
        <v>90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5</v>
      </c>
      <c r="B21" s="181" t="str">
        <f>+'Dramakan hosqer'!B34</f>
        <v>Բանկի տոկոսից</v>
      </c>
      <c r="C21" s="134">
        <v>6.8</v>
      </c>
      <c r="D21" s="135">
        <f>+'Dramakan hosqer'!C34</f>
        <v>20</v>
      </c>
      <c r="E21" s="135">
        <f>D21-C21</f>
        <v>13.2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6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76566.300000000017</v>
      </c>
      <c r="D23" s="136">
        <f>+D24+D66+D78</f>
        <v>74788.099999999991</v>
      </c>
      <c r="E23" s="136">
        <f t="shared" si="0"/>
        <v>-1778.2000000000262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76566.300000000017</v>
      </c>
      <c r="D24" s="136">
        <f>SUM(D25,D28:D34,D38:D60,D64:D65)</f>
        <v>74788.099999999991</v>
      </c>
      <c r="E24" s="136">
        <f t="shared" si="0"/>
        <v>-1778.2000000000262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54657.8</v>
      </c>
      <c r="D25" s="135">
        <f>+'Dramakan hosqer'!C38</f>
        <v>55999.8</v>
      </c>
      <c r="E25" s="135">
        <f t="shared" si="0"/>
        <v>1342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/>
      <c r="D26" s="390">
        <f>+'Dramakan hosqer'!C39</f>
        <v>84</v>
      </c>
      <c r="E26" s="391">
        <f t="shared" si="0"/>
        <v>84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hidden="1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3826.9920000000002</v>
      </c>
      <c r="E27" s="391">
        <f t="shared" si="0"/>
        <v>3826.9920000000002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15989.6</v>
      </c>
      <c r="D28" s="135">
        <f>+'Dramakan hosqer'!C41</f>
        <v>12367.7</v>
      </c>
      <c r="E28" s="135">
        <f t="shared" si="0"/>
        <v>-3621.8999999999996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1730.1</v>
      </c>
      <c r="D29" s="135">
        <f>+'Dramakan hosqer'!C42</f>
        <v>1939.1</v>
      </c>
      <c r="E29" s="135">
        <f t="shared" si="0"/>
        <v>209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1302.8</v>
      </c>
      <c r="D30" s="135">
        <f>+'Dramakan hosqer'!C43</f>
        <v>1296.0999999999999</v>
      </c>
      <c r="E30" s="135">
        <f t="shared" si="0"/>
        <v>-6.7000000000000455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488.1</v>
      </c>
      <c r="D31" s="135">
        <f>+'Dramakan hosqer'!C44</f>
        <v>540.9</v>
      </c>
      <c r="E31" s="135">
        <f t="shared" si="0"/>
        <v>52.799999999999955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56.4</v>
      </c>
      <c r="D32" s="135">
        <f>+'Dramakan hosqer'!C45</f>
        <v>56.4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51</v>
      </c>
      <c r="D33" s="135">
        <f>+'Dramakan hosqer'!C46</f>
        <v>51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121</v>
      </c>
      <c r="D34" s="135">
        <f>SUM(D35:D37)</f>
        <v>121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3.4</v>
      </c>
      <c r="D36" s="390">
        <f>+'Dramakan hosqer'!C49</f>
        <v>3.4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60</v>
      </c>
      <c r="D37" s="390">
        <f>+'Dramakan hosqer'!C50</f>
        <v>60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735</v>
      </c>
      <c r="D39" s="135">
        <f>+'Dramakan hosqer'!C52</f>
        <v>735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139.5</v>
      </c>
      <c r="D40" s="135">
        <f>+'Dramakan hosqer'!C53</f>
        <v>139.5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400</v>
      </c>
      <c r="D41" s="469">
        <f>+'Dramakan hosqer'!C54</f>
        <v>770</v>
      </c>
      <c r="E41" s="135">
        <f t="shared" si="0"/>
        <v>370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150</v>
      </c>
      <c r="D42" s="135">
        <f>+'Dramakan hosqer'!C55</f>
        <v>150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53.5</v>
      </c>
      <c r="D43" s="135">
        <f>+'Dramakan hosqer'!C56</f>
        <v>53.5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110</v>
      </c>
      <c r="D44" s="135">
        <f>+'Dramakan hosqer'!C57</f>
        <v>110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200</v>
      </c>
      <c r="D45" s="135">
        <f>+'Dramakan hosqer'!C58</f>
        <v>130</v>
      </c>
      <c r="E45" s="135">
        <f t="shared" si="0"/>
        <v>-70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77.099999999999994</v>
      </c>
      <c r="D46" s="135">
        <f>+'Dramakan hosqer'!C59</f>
        <v>89.3</v>
      </c>
      <c r="E46" s="135">
        <f t="shared" si="0"/>
        <v>12.200000000000003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49</v>
      </c>
      <c r="E49" s="135">
        <f t="shared" si="0"/>
        <v>-59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hidden="1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/>
      <c r="D50" s="135">
        <f>+'Dramakan hosqer'!C63</f>
        <v>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v>18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107</v>
      </c>
      <c r="E51" s="135">
        <f t="shared" si="0"/>
        <v>-10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19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20</v>
      </c>
      <c r="B53" s="181" t="str">
        <f>+'Dramakan hosqer'!B66</f>
        <v>Հայտարարության գծով</v>
      </c>
      <c r="C53" s="134"/>
      <c r="D53" s="135">
        <f>+'Dramakan hosqer'!C66</f>
        <v>3.4</v>
      </c>
      <c r="E53" s="135">
        <f t="shared" si="0"/>
        <v>3.4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21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21</v>
      </c>
      <c r="B55" s="181" t="str">
        <f>+'Dramakan hosqer'!B68</f>
        <v>Վերապատրաստման գծով</v>
      </c>
      <c r="C55" s="134">
        <v>72</v>
      </c>
      <c r="D55" s="135">
        <f>+'Dramakan hosqer'!C68</f>
        <v>72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22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23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24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25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26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26.1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26.200000000000003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26.300000000000004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22</v>
      </c>
      <c r="B64" s="181" t="str">
        <f>+'Dramakan hosqer'!B77</f>
        <v>Կրեդիտորական պարտքի մարման գծով</v>
      </c>
      <c r="C64" s="134">
        <v>4.4000000000000004</v>
      </c>
      <c r="D64" s="135">
        <f>+'Dramakan hosqer'!C77</f>
        <v>4.4000000000000909</v>
      </c>
      <c r="E64" s="135">
        <f t="shared" si="0"/>
        <v>9.0594198809412774E-14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 hidden="1">
      <c r="A66" s="81" t="s">
        <v>54</v>
      </c>
      <c r="B66" s="9" t="s">
        <v>57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hidden="1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hidden="1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hidden="1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7076.0999999999913</v>
      </c>
      <c r="D81" s="136">
        <f>D6+D7-D23</f>
        <v>2861.1000000000058</v>
      </c>
      <c r="E81" s="136">
        <f t="shared" si="7"/>
        <v>-4214.9999999999854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3" t="str">
        <f>+'Ekamut-caxs'!D78</f>
        <v>Ն.Սահակյան</v>
      </c>
      <c r="E83" s="480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2" t="s">
        <v>91</v>
      </c>
      <c r="E84" s="482"/>
      <c r="F84" s="153"/>
    </row>
    <row r="85" spans="1:20" s="11" customFormat="1" ht="22.5" customHeight="1">
      <c r="A85" s="12"/>
      <c r="B85" s="220" t="s">
        <v>6</v>
      </c>
      <c r="C85" s="215"/>
      <c r="D85" s="480" t="str">
        <f>+'Ekamut-caxs'!D80</f>
        <v>Ա.Մնացականյան</v>
      </c>
      <c r="E85" s="480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2" t="s">
        <v>91</v>
      </c>
      <c r="E86" s="482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D63" sqref="D63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9" t="s">
        <v>66</v>
      </c>
      <c r="B1" s="489"/>
      <c r="C1" s="489"/>
      <c r="D1" s="489"/>
      <c r="E1" s="489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0" t="str">
        <f>+'Ekamut-caxs'!A13:D13</f>
        <v xml:space="preserve">«Երևանի հ.73 մսուր-մանկապարտեզ» ՀՈԱԿ-ի </v>
      </c>
      <c r="B2" s="491"/>
      <c r="C2" s="491"/>
      <c r="D2" s="491"/>
      <c r="E2" s="491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2" t="s">
        <v>143</v>
      </c>
      <c r="B3" s="492"/>
      <c r="C3" s="492"/>
      <c r="D3" s="492"/>
      <c r="E3" s="49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3" t="s">
        <v>244</v>
      </c>
      <c r="B4" s="493"/>
      <c r="C4" s="493"/>
      <c r="D4" s="493"/>
      <c r="E4" s="493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4" t="s">
        <v>148</v>
      </c>
      <c r="B7" s="495"/>
      <c r="C7" s="495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178.39999999999998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>
        <v>162.69999999999999</v>
      </c>
      <c r="E9" s="22" t="s">
        <v>107</v>
      </c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13.6</v>
      </c>
      <c r="E11" s="22" t="s">
        <v>107</v>
      </c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>
        <v>1.1000000000000001</v>
      </c>
      <c r="E14" s="22" t="s">
        <v>107</v>
      </c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>
        <v>1</v>
      </c>
      <c r="E29" s="22" t="s">
        <v>101</v>
      </c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178.39999999999998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4" t="s">
        <v>173</v>
      </c>
      <c r="B35" s="495"/>
      <c r="C35" s="495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4.4000000000000004</v>
      </c>
      <c r="E37" s="22" t="s">
        <v>107</v>
      </c>
    </row>
    <row r="38" spans="1:22">
      <c r="A38" s="102">
        <v>1.3</v>
      </c>
      <c r="B38" s="103" t="s">
        <v>154</v>
      </c>
      <c r="C38" s="102" t="s">
        <v>155</v>
      </c>
      <c r="D38" s="22"/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2331.6999999999998</v>
      </c>
      <c r="E54" s="22"/>
      <c r="F54" s="150">
        <f>SUM(D36:D53)</f>
        <v>4.4000000000000004</v>
      </c>
      <c r="G54" s="150">
        <f>+D59-D54-F54</f>
        <v>9.0594198809412774E-14</v>
      </c>
    </row>
    <row r="55" spans="1:22" ht="27" customHeight="1">
      <c r="A55" s="102">
        <v>1.1000000000000001</v>
      </c>
      <c r="B55" s="132"/>
      <c r="C55" s="133" t="s">
        <v>179</v>
      </c>
      <c r="D55" s="107">
        <v>2331.6999999999998</v>
      </c>
      <c r="E55" s="22" t="s">
        <v>107</v>
      </c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2336.1</v>
      </c>
      <c r="E59" s="119"/>
      <c r="F59" s="335">
        <f>+D59-D55</f>
        <v>4.4000000000000909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2480.6999999999998</v>
      </c>
      <c r="D62" s="484" t="s">
        <v>176</v>
      </c>
      <c r="E62" s="485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6" t="str">
        <f>+'Ekamut-caxs'!D78</f>
        <v>Ն.Սահակյան</v>
      </c>
      <c r="E64" s="48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7" t="s">
        <v>91</v>
      </c>
      <c r="E65" s="48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6" t="str">
        <f>+'Ekamut-caxs'!D80</f>
        <v>Ա.Մնացականյան</v>
      </c>
      <c r="E66" s="48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88" t="s">
        <v>91</v>
      </c>
      <c r="E67" s="48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D63" sqref="D63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0" t="s">
        <v>66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</row>
    <row r="2" spans="1:15" s="258" customFormat="1" ht="21.75" customHeight="1">
      <c r="A2" s="499" t="str">
        <f>+'Ekamut-caxs'!A13</f>
        <v xml:space="preserve">«Երևանի հ.73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</row>
    <row r="3" spans="1:15" s="258" customFormat="1" ht="21" customHeight="1">
      <c r="A3" s="499" t="s">
        <v>92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</row>
    <row r="4" spans="1:15" ht="21" customHeight="1"/>
    <row r="5" spans="1:15" s="263" customFormat="1" ht="19.5" customHeight="1">
      <c r="A5" s="496" t="s">
        <v>113</v>
      </c>
      <c r="B5" s="496" t="s">
        <v>93</v>
      </c>
      <c r="C5" s="497" t="s">
        <v>94</v>
      </c>
      <c r="D5" s="497"/>
      <c r="E5" s="497"/>
      <c r="F5" s="497"/>
      <c r="G5" s="497" t="s">
        <v>95</v>
      </c>
      <c r="H5" s="497"/>
      <c r="I5" s="497"/>
      <c r="J5" s="497"/>
      <c r="K5" s="497" t="s">
        <v>133</v>
      </c>
      <c r="L5" s="497"/>
      <c r="M5" s="497"/>
      <c r="N5" s="497"/>
      <c r="O5" s="497"/>
    </row>
    <row r="6" spans="1:15" s="265" customFormat="1" ht="51" customHeight="1">
      <c r="A6" s="496"/>
      <c r="B6" s="496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3666</v>
      </c>
      <c r="D7" s="269">
        <v>526804</v>
      </c>
      <c r="E7" s="270">
        <v>3761</v>
      </c>
      <c r="F7" s="271">
        <f>IF((E7&lt;10000), E7*143.7, E7*107.1)</f>
        <v>540455.69999999995</v>
      </c>
      <c r="G7" s="268">
        <v>2480</v>
      </c>
      <c r="H7" s="269">
        <v>128630</v>
      </c>
      <c r="I7" s="270">
        <v>2600</v>
      </c>
      <c r="J7" s="271">
        <v>135848</v>
      </c>
      <c r="K7" s="272">
        <v>100</v>
      </c>
      <c r="L7" s="270">
        <v>139</v>
      </c>
      <c r="M7" s="273">
        <f>+L7*200.47</f>
        <v>27865.329999999998</v>
      </c>
      <c r="N7" s="274">
        <f>+L7*7.94904</f>
        <v>1104.9165600000001</v>
      </c>
      <c r="O7" s="273">
        <f>+N7+M7</f>
        <v>28970.24656</v>
      </c>
    </row>
    <row r="8" spans="1:15" ht="19.5" customHeight="1">
      <c r="A8" s="266">
        <v>2</v>
      </c>
      <c r="B8" s="267" t="s">
        <v>97</v>
      </c>
      <c r="C8" s="268">
        <v>3322</v>
      </c>
      <c r="D8" s="269">
        <v>477372</v>
      </c>
      <c r="E8" s="270">
        <v>3577</v>
      </c>
      <c r="F8" s="271">
        <f t="shared" ref="F8:F18" si="0">IF((E8&lt;10000), E8*143.7, E8*107.1)</f>
        <v>514014.89999999997</v>
      </c>
      <c r="G8" s="268">
        <v>2280</v>
      </c>
      <c r="H8" s="269">
        <v>118734</v>
      </c>
      <c r="I8" s="270">
        <v>2600</v>
      </c>
      <c r="J8" s="271">
        <v>135848</v>
      </c>
      <c r="K8" s="272">
        <v>160</v>
      </c>
      <c r="L8" s="270">
        <v>147</v>
      </c>
      <c r="M8" s="273">
        <f t="shared" ref="M8:M18" si="1">+L8*200.47</f>
        <v>29469.09</v>
      </c>
      <c r="N8" s="274">
        <f t="shared" ref="N8:N18" si="2">+L8*7.94904</f>
        <v>1168.5088800000001</v>
      </c>
      <c r="O8" s="273">
        <f t="shared" ref="O8:O18" si="3">+N8+M8</f>
        <v>30637.598880000001</v>
      </c>
    </row>
    <row r="9" spans="1:15" ht="19.5" customHeight="1">
      <c r="A9" s="266">
        <v>3</v>
      </c>
      <c r="B9" s="267" t="s">
        <v>98</v>
      </c>
      <c r="C9" s="268">
        <v>1306</v>
      </c>
      <c r="D9" s="269">
        <v>187672</v>
      </c>
      <c r="E9" s="270">
        <v>2302</v>
      </c>
      <c r="F9" s="271">
        <f t="shared" si="0"/>
        <v>330797.39999999997</v>
      </c>
      <c r="G9" s="268">
        <v>2200</v>
      </c>
      <c r="H9" s="269">
        <v>116456</v>
      </c>
      <c r="I9" s="270">
        <v>2560</v>
      </c>
      <c r="J9" s="271">
        <v>134509</v>
      </c>
      <c r="K9" s="272">
        <v>129</v>
      </c>
      <c r="L9" s="270">
        <v>900</v>
      </c>
      <c r="M9" s="273">
        <f t="shared" si="1"/>
        <v>180423</v>
      </c>
      <c r="N9" s="274">
        <f t="shared" si="2"/>
        <v>7154.1360000000004</v>
      </c>
      <c r="O9" s="273">
        <f t="shared" si="3"/>
        <v>187577.136</v>
      </c>
    </row>
    <row r="10" spans="1:15" ht="19.5" customHeight="1">
      <c r="A10" s="266">
        <v>4</v>
      </c>
      <c r="B10" s="267" t="s">
        <v>99</v>
      </c>
      <c r="C10" s="272"/>
      <c r="D10" s="275"/>
      <c r="E10" s="270"/>
      <c r="F10" s="271">
        <f t="shared" si="0"/>
        <v>0</v>
      </c>
      <c r="G10" s="268">
        <v>2080</v>
      </c>
      <c r="H10" s="275">
        <v>110038</v>
      </c>
      <c r="I10" s="270">
        <v>2120</v>
      </c>
      <c r="J10" s="271">
        <v>112578</v>
      </c>
      <c r="K10" s="272">
        <v>225</v>
      </c>
      <c r="L10" s="270">
        <v>203</v>
      </c>
      <c r="M10" s="273">
        <f t="shared" si="1"/>
        <v>40695.409999999996</v>
      </c>
      <c r="N10" s="274">
        <f t="shared" si="2"/>
        <v>1613.6551200000001</v>
      </c>
      <c r="O10" s="273">
        <f t="shared" si="3"/>
        <v>42309.065119999999</v>
      </c>
    </row>
    <row r="11" spans="1:15" ht="19.5" customHeight="1">
      <c r="A11" s="266">
        <v>5</v>
      </c>
      <c r="B11" s="267" t="s">
        <v>100</v>
      </c>
      <c r="C11" s="272"/>
      <c r="D11" s="275"/>
      <c r="E11" s="270"/>
      <c r="F11" s="271">
        <f t="shared" si="0"/>
        <v>0</v>
      </c>
      <c r="G11" s="268">
        <v>1960</v>
      </c>
      <c r="H11" s="275">
        <v>103222</v>
      </c>
      <c r="I11" s="270">
        <v>1960</v>
      </c>
      <c r="J11" s="271">
        <v>103621</v>
      </c>
      <c r="K11" s="272">
        <v>139</v>
      </c>
      <c r="L11" s="270">
        <v>175</v>
      </c>
      <c r="M11" s="273">
        <f t="shared" si="1"/>
        <v>35082.25</v>
      </c>
      <c r="N11" s="274">
        <f t="shared" si="2"/>
        <v>1391.0820000000001</v>
      </c>
      <c r="O11" s="273">
        <f t="shared" si="3"/>
        <v>36473.332000000002</v>
      </c>
    </row>
    <row r="12" spans="1:15" ht="19.5" customHeight="1">
      <c r="A12" s="266">
        <v>6</v>
      </c>
      <c r="B12" s="267" t="s">
        <v>101</v>
      </c>
      <c r="C12" s="272"/>
      <c r="D12" s="275"/>
      <c r="E12" s="270"/>
      <c r="F12" s="271">
        <f t="shared" si="0"/>
        <v>0</v>
      </c>
      <c r="G12" s="268">
        <v>1880</v>
      </c>
      <c r="H12" s="275">
        <v>98542</v>
      </c>
      <c r="I12" s="270">
        <v>1720</v>
      </c>
      <c r="J12" s="271">
        <v>90786</v>
      </c>
      <c r="K12" s="272">
        <v>211</v>
      </c>
      <c r="L12" s="270">
        <v>151</v>
      </c>
      <c r="M12" s="273">
        <f t="shared" si="1"/>
        <v>30270.97</v>
      </c>
      <c r="N12" s="274">
        <f t="shared" si="2"/>
        <v>1200.30504</v>
      </c>
      <c r="O12" s="273">
        <f t="shared" si="3"/>
        <v>31471.27504</v>
      </c>
    </row>
    <row r="13" spans="1:15" ht="19.5" customHeight="1">
      <c r="A13" s="266">
        <v>7</v>
      </c>
      <c r="B13" s="267" t="s">
        <v>102</v>
      </c>
      <c r="C13" s="272"/>
      <c r="D13" s="275"/>
      <c r="E13" s="270"/>
      <c r="F13" s="271">
        <f t="shared" si="0"/>
        <v>0</v>
      </c>
      <c r="G13" s="268">
        <v>1320</v>
      </c>
      <c r="H13" s="275">
        <v>68994</v>
      </c>
      <c r="I13" s="270">
        <v>1400</v>
      </c>
      <c r="J13" s="271">
        <v>73672</v>
      </c>
      <c r="K13" s="272">
        <v>372</v>
      </c>
      <c r="L13" s="270">
        <v>124</v>
      </c>
      <c r="M13" s="273">
        <f t="shared" si="1"/>
        <v>24858.28</v>
      </c>
      <c r="N13" s="274">
        <f t="shared" si="2"/>
        <v>985.68096000000003</v>
      </c>
      <c r="O13" s="273">
        <f t="shared" si="3"/>
        <v>25843.96096</v>
      </c>
    </row>
    <row r="14" spans="1:15" ht="19.5" customHeight="1">
      <c r="A14" s="266">
        <v>8</v>
      </c>
      <c r="B14" s="276" t="s">
        <v>103</v>
      </c>
      <c r="C14" s="272"/>
      <c r="D14" s="275"/>
      <c r="E14" s="270"/>
      <c r="F14" s="271">
        <f t="shared" si="0"/>
        <v>0</v>
      </c>
      <c r="G14" s="268">
        <v>1400</v>
      </c>
      <c r="H14" s="275">
        <v>73272</v>
      </c>
      <c r="I14" s="270">
        <v>1121</v>
      </c>
      <c r="J14" s="271">
        <v>58908</v>
      </c>
      <c r="K14" s="272">
        <v>370</v>
      </c>
      <c r="L14" s="270">
        <v>119</v>
      </c>
      <c r="M14" s="273">
        <f t="shared" si="1"/>
        <v>23855.93</v>
      </c>
      <c r="N14" s="274">
        <f t="shared" si="2"/>
        <v>945.93575999999996</v>
      </c>
      <c r="O14" s="273">
        <f t="shared" si="3"/>
        <v>24801.865760000001</v>
      </c>
    </row>
    <row r="15" spans="1:15" ht="19.5" customHeight="1">
      <c r="A15" s="266">
        <v>9</v>
      </c>
      <c r="B15" s="276" t="s">
        <v>104</v>
      </c>
      <c r="C15" s="272"/>
      <c r="D15" s="275"/>
      <c r="E15" s="270"/>
      <c r="F15" s="271">
        <f t="shared" si="0"/>
        <v>0</v>
      </c>
      <c r="G15" s="268">
        <v>1760</v>
      </c>
      <c r="H15" s="275">
        <v>93325</v>
      </c>
      <c r="I15" s="270">
        <v>1437</v>
      </c>
      <c r="J15" s="271">
        <v>75937</v>
      </c>
      <c r="K15" s="272">
        <v>148</v>
      </c>
      <c r="L15" s="270">
        <v>222</v>
      </c>
      <c r="M15" s="273">
        <f t="shared" si="1"/>
        <v>44504.34</v>
      </c>
      <c r="N15" s="274">
        <f t="shared" si="2"/>
        <v>1764.68688</v>
      </c>
      <c r="O15" s="273">
        <f t="shared" si="3"/>
        <v>46269.026879999998</v>
      </c>
    </row>
    <row r="16" spans="1:15" ht="19.5" customHeight="1">
      <c r="A16" s="266">
        <v>10</v>
      </c>
      <c r="B16" s="276" t="s">
        <v>105</v>
      </c>
      <c r="C16" s="272"/>
      <c r="D16" s="275"/>
      <c r="E16" s="270">
        <v>203</v>
      </c>
      <c r="F16" s="271">
        <f t="shared" si="0"/>
        <v>29171.1</v>
      </c>
      <c r="G16" s="272">
        <v>1880</v>
      </c>
      <c r="H16" s="275">
        <v>99742</v>
      </c>
      <c r="I16" s="270">
        <v>1880</v>
      </c>
      <c r="J16" s="271">
        <v>100542</v>
      </c>
      <c r="K16" s="272">
        <v>157</v>
      </c>
      <c r="L16" s="270">
        <v>154</v>
      </c>
      <c r="M16" s="273">
        <f t="shared" si="1"/>
        <v>30872.38</v>
      </c>
      <c r="N16" s="274">
        <f t="shared" si="2"/>
        <v>1224.1521600000001</v>
      </c>
      <c r="O16" s="273">
        <f t="shared" si="3"/>
        <v>32096.532160000002</v>
      </c>
    </row>
    <row r="17" spans="1:15" ht="19.5" customHeight="1">
      <c r="A17" s="266">
        <v>11</v>
      </c>
      <c r="B17" s="276" t="s">
        <v>106</v>
      </c>
      <c r="C17" s="272">
        <v>1117</v>
      </c>
      <c r="D17" s="275">
        <v>160513</v>
      </c>
      <c r="E17" s="468">
        <f>+C17</f>
        <v>1117</v>
      </c>
      <c r="F17" s="271">
        <f t="shared" si="0"/>
        <v>160512.9</v>
      </c>
      <c r="G17" s="272">
        <v>2360</v>
      </c>
      <c r="H17" s="275">
        <v>125413</v>
      </c>
      <c r="I17" s="270">
        <v>2480</v>
      </c>
      <c r="J17" s="271">
        <f t="shared" ref="J17:J18" si="4">+I17*53.48</f>
        <v>132630.39999999999</v>
      </c>
      <c r="K17" s="270">
        <v>222</v>
      </c>
      <c r="L17" s="468">
        <v>201</v>
      </c>
      <c r="M17" s="273">
        <f t="shared" si="1"/>
        <v>40294.47</v>
      </c>
      <c r="N17" s="274">
        <f t="shared" si="2"/>
        <v>1597.75704</v>
      </c>
      <c r="O17" s="273">
        <f t="shared" si="3"/>
        <v>41892.227039999998</v>
      </c>
    </row>
    <row r="18" spans="1:15" ht="19.5" customHeight="1">
      <c r="A18" s="266">
        <v>12</v>
      </c>
      <c r="B18" s="276" t="s">
        <v>107</v>
      </c>
      <c r="C18" s="272">
        <v>2534</v>
      </c>
      <c r="D18" s="275">
        <v>364136</v>
      </c>
      <c r="E18" s="270">
        <f>+C18</f>
        <v>2534</v>
      </c>
      <c r="F18" s="271">
        <f t="shared" si="0"/>
        <v>364135.8</v>
      </c>
      <c r="G18" s="272">
        <v>2640</v>
      </c>
      <c r="H18" s="275">
        <v>139187</v>
      </c>
      <c r="I18" s="270">
        <v>2640</v>
      </c>
      <c r="J18" s="271">
        <f t="shared" si="4"/>
        <v>141187.19999999998</v>
      </c>
      <c r="K18" s="270">
        <v>163</v>
      </c>
      <c r="L18" s="270">
        <f>+K18</f>
        <v>163</v>
      </c>
      <c r="M18" s="273">
        <f t="shared" si="1"/>
        <v>32676.61</v>
      </c>
      <c r="N18" s="274">
        <f t="shared" si="2"/>
        <v>1295.69352</v>
      </c>
      <c r="O18" s="273">
        <f t="shared" si="3"/>
        <v>33972.303520000001</v>
      </c>
    </row>
    <row r="19" spans="1:15" ht="32.25" customHeight="1">
      <c r="A19" s="278"/>
      <c r="B19" s="262" t="s">
        <v>89</v>
      </c>
      <c r="C19" s="279">
        <f t="shared" ref="C19:K19" si="5">SUM(C7:C18)</f>
        <v>11945</v>
      </c>
      <c r="D19" s="280">
        <f t="shared" si="5"/>
        <v>1716497</v>
      </c>
      <c r="E19" s="279">
        <f t="shared" si="5"/>
        <v>13494</v>
      </c>
      <c r="F19" s="280">
        <f>SUM(F7:F18)</f>
        <v>1939087.7999999998</v>
      </c>
      <c r="G19" s="279">
        <f>SUM(G7:G18)</f>
        <v>24240</v>
      </c>
      <c r="H19" s="280">
        <f>SUM(H7:H18)</f>
        <v>1275555</v>
      </c>
      <c r="I19" s="279">
        <f>SUM(I7:I18)</f>
        <v>24518</v>
      </c>
      <c r="J19" s="280">
        <f>SUM(J7:J18)</f>
        <v>1296066.5999999999</v>
      </c>
      <c r="K19" s="279">
        <f t="shared" si="5"/>
        <v>2396</v>
      </c>
      <c r="L19" s="279">
        <f>SUM(L7:L18)</f>
        <v>2698</v>
      </c>
      <c r="M19" s="280">
        <f>SUM(M7:M18)</f>
        <v>540868.05999999994</v>
      </c>
      <c r="N19" s="281">
        <f>SUM(N7:N18)</f>
        <v>21446.509920000004</v>
      </c>
      <c r="O19" s="280">
        <f>SUM(O7:O18)</f>
        <v>562314.56991999992</v>
      </c>
    </row>
    <row r="20" spans="1:15" ht="21.75" customHeight="1">
      <c r="B20" s="282"/>
      <c r="C20" s="283"/>
      <c r="D20" s="284"/>
      <c r="E20" s="283"/>
      <c r="F20" s="284">
        <f>ROUND(F19/1000,1)</f>
        <v>1939.1</v>
      </c>
      <c r="G20" s="283"/>
      <c r="H20" s="284"/>
      <c r="I20" s="283"/>
      <c r="J20" s="284">
        <f>ROUND(J19/1000,1)</f>
        <v>1296.0999999999999</v>
      </c>
      <c r="K20" s="283"/>
      <c r="L20" s="283"/>
      <c r="M20" s="284">
        <f>ROUND(M19/1000,1)</f>
        <v>540.9</v>
      </c>
      <c r="N20" s="284">
        <f t="shared" ref="N20:O20" si="6">ROUND(N19/1000,1)</f>
        <v>21.4</v>
      </c>
      <c r="O20" s="284">
        <f t="shared" si="6"/>
        <v>562.29999999999995</v>
      </c>
    </row>
    <row r="21" spans="1:15" ht="33.75" customHeight="1" thickBot="1">
      <c r="B21" s="503" t="s">
        <v>236</v>
      </c>
      <c r="C21" s="503"/>
      <c r="D21" s="503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1939.1</v>
      </c>
      <c r="G27" s="319" t="s">
        <v>237</v>
      </c>
      <c r="H27" s="317" t="s">
        <v>237</v>
      </c>
      <c r="I27" s="317" t="s">
        <v>237</v>
      </c>
      <c r="J27" s="318">
        <f>J20-J26</f>
        <v>1296.0999999999999</v>
      </c>
      <c r="K27" s="319" t="s">
        <v>237</v>
      </c>
      <c r="L27" s="317" t="s">
        <v>237</v>
      </c>
      <c r="M27" s="320">
        <f>M20-M26</f>
        <v>540.9</v>
      </c>
      <c r="N27" s="315" t="s">
        <v>237</v>
      </c>
      <c r="O27" s="318">
        <f>+O20-M26</f>
        <v>562.29999999999995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499" t="s">
        <v>2</v>
      </c>
      <c r="D30" s="499"/>
      <c r="E30" s="259"/>
      <c r="F30" s="259"/>
      <c r="G30" s="504"/>
      <c r="H30" s="504"/>
      <c r="I30" s="325"/>
      <c r="J30" s="501" t="s">
        <v>329</v>
      </c>
      <c r="K30" s="501"/>
      <c r="M30" s="286"/>
    </row>
    <row r="31" spans="1:15" s="258" customFormat="1">
      <c r="C31" s="326"/>
      <c r="D31" s="326"/>
      <c r="E31" s="327"/>
      <c r="F31" s="327"/>
      <c r="G31" s="502" t="s">
        <v>90</v>
      </c>
      <c r="H31" s="502"/>
      <c r="I31" s="328"/>
      <c r="J31" s="502" t="s">
        <v>108</v>
      </c>
      <c r="K31" s="502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1"/>
      <c r="H32" s="501"/>
      <c r="I32" s="330"/>
      <c r="J32" s="501" t="s">
        <v>330</v>
      </c>
      <c r="K32" s="501"/>
    </row>
    <row r="33" spans="3:13" s="258" customFormat="1">
      <c r="C33" s="285"/>
      <c r="D33" s="285"/>
      <c r="G33" s="502" t="s">
        <v>90</v>
      </c>
      <c r="H33" s="502"/>
      <c r="I33" s="328"/>
      <c r="J33" s="502" t="s">
        <v>108</v>
      </c>
      <c r="K33" s="502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8" t="s">
        <v>205</v>
      </c>
      <c r="J36" s="498"/>
      <c r="K36" s="334"/>
      <c r="L36" s="498" t="s">
        <v>240</v>
      </c>
      <c r="M36" s="498"/>
    </row>
    <row r="37" spans="3:13">
      <c r="C37" s="332"/>
      <c r="D37" s="332"/>
      <c r="E37" s="498" t="s">
        <v>204</v>
      </c>
      <c r="F37" s="498"/>
      <c r="I37" s="498"/>
      <c r="J37" s="498"/>
      <c r="K37" s="334"/>
      <c r="L37" s="498"/>
      <c r="M37" s="498"/>
    </row>
    <row r="38" spans="3:13">
      <c r="C38" s="332"/>
      <c r="D38" s="332"/>
      <c r="E38" s="498"/>
      <c r="F38" s="498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0" t="s">
        <v>66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</row>
    <row r="2" spans="1:18" s="13" customFormat="1" ht="20.25">
      <c r="A2" s="474" t="str">
        <f>+'Ekamut-caxs'!A13</f>
        <v xml:space="preserve">«Երևանի հ.73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8" ht="17.25">
      <c r="A3" s="492" t="s">
        <v>252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193"/>
      <c r="Q3" s="193"/>
      <c r="R3" s="193"/>
    </row>
    <row r="4" spans="1:18" ht="16.5">
      <c r="O4" s="207" t="s">
        <v>0</v>
      </c>
    </row>
    <row r="5" spans="1:18" ht="13.5" customHeight="1">
      <c r="A5" s="512" t="s">
        <v>141</v>
      </c>
      <c r="B5" s="512" t="s">
        <v>67</v>
      </c>
      <c r="C5" s="375"/>
      <c r="D5" s="375"/>
      <c r="E5" s="513" t="s">
        <v>278</v>
      </c>
      <c r="F5" s="514"/>
      <c r="G5" s="514"/>
      <c r="H5" s="514"/>
      <c r="I5" s="514"/>
      <c r="J5" s="514"/>
      <c r="K5" s="514"/>
      <c r="L5" s="514"/>
      <c r="M5" s="514"/>
      <c r="N5" s="515"/>
      <c r="O5" s="511" t="s">
        <v>142</v>
      </c>
    </row>
    <row r="6" spans="1:18" ht="106.5" customHeight="1">
      <c r="A6" s="512"/>
      <c r="B6" s="512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1"/>
    </row>
    <row r="7" spans="1:18" ht="27.75" customHeight="1">
      <c r="A7" s="154">
        <v>1</v>
      </c>
      <c r="B7" s="185" t="s">
        <v>189</v>
      </c>
      <c r="C7" s="467">
        <v>37870.5</v>
      </c>
      <c r="D7" s="186">
        <v>4402.8</v>
      </c>
      <c r="E7" s="186">
        <v>8610.7000000000007</v>
      </c>
      <c r="F7" s="186">
        <v>956.8</v>
      </c>
      <c r="G7" s="186">
        <v>124</v>
      </c>
      <c r="H7" s="186">
        <v>124</v>
      </c>
      <c r="I7" s="249"/>
      <c r="J7" s="186"/>
      <c r="K7" s="249">
        <v>84</v>
      </c>
      <c r="L7" s="186"/>
      <c r="M7" s="186">
        <v>3826.9920000000002</v>
      </c>
      <c r="N7" s="186"/>
      <c r="O7" s="187">
        <f>ROUND(SUM(C7:N7),1)</f>
        <v>55999.8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55999.8</v>
      </c>
    </row>
    <row r="10" spans="1:18" s="156" customFormat="1" ht="18.75" customHeight="1">
      <c r="B10" s="257">
        <v>4305.3</v>
      </c>
      <c r="C10" s="157">
        <f>+B10*2</f>
        <v>8610.6</v>
      </c>
      <c r="D10" s="158"/>
      <c r="E10" s="158"/>
      <c r="F10" s="159"/>
      <c r="G10" s="159"/>
      <c r="H10" s="159"/>
      <c r="I10" s="256">
        <v>5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7"/>
      <c r="M11" s="507"/>
      <c r="N11" s="507"/>
      <c r="O11" s="167"/>
    </row>
    <row r="12" spans="1:18" s="156" customFormat="1" ht="69" customHeight="1">
      <c r="B12" s="508" t="s">
        <v>197</v>
      </c>
      <c r="C12" s="509"/>
      <c r="D12" s="166"/>
      <c r="E12" s="166"/>
      <c r="H12" s="126"/>
      <c r="I12" s="126"/>
      <c r="J12" s="508" t="s">
        <v>198</v>
      </c>
      <c r="K12" s="509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6"/>
      <c r="F17" s="516"/>
      <c r="G17" s="227"/>
      <c r="H17" s="227"/>
      <c r="I17" s="505" t="str">
        <f>+'Ekamut-caxs'!D78</f>
        <v>Ն.Սահակյան</v>
      </c>
      <c r="J17" s="505"/>
      <c r="K17" s="505"/>
      <c r="L17" s="176"/>
      <c r="M17" s="176"/>
    </row>
    <row r="18" spans="2:13" s="177" customFormat="1" ht="17.25" customHeight="1">
      <c r="B18" s="228"/>
      <c r="C18" s="229"/>
      <c r="D18" s="229"/>
      <c r="E18" s="517" t="s">
        <v>90</v>
      </c>
      <c r="F18" s="517"/>
      <c r="G18" s="230"/>
      <c r="H18" s="231"/>
      <c r="I18" s="506" t="s">
        <v>91</v>
      </c>
      <c r="J18" s="506"/>
      <c r="K18" s="506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6"/>
      <c r="F19" s="516"/>
      <c r="G19" s="233"/>
      <c r="H19" s="233"/>
      <c r="I19" s="505" t="str">
        <f>+'Ekamut-caxs'!D80</f>
        <v>Ա.Մնացականյան</v>
      </c>
      <c r="J19" s="505"/>
      <c r="K19" s="505"/>
      <c r="L19" s="176"/>
      <c r="M19" s="176"/>
    </row>
    <row r="20" spans="2:13" s="177" customFormat="1" ht="18.75" customHeight="1">
      <c r="B20" s="229"/>
      <c r="C20" s="229"/>
      <c r="D20" s="229"/>
      <c r="E20" s="517" t="s">
        <v>90</v>
      </c>
      <c r="F20" s="517"/>
      <c r="G20" s="230"/>
      <c r="H20" s="231"/>
      <c r="I20" s="506" t="s">
        <v>91</v>
      </c>
      <c r="J20" s="506"/>
      <c r="K20" s="506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D63" sqref="D63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0" t="s">
        <v>66</v>
      </c>
      <c r="B1" s="520"/>
      <c r="C1" s="520"/>
      <c r="D1" s="520"/>
    </row>
    <row r="2" spans="1:4" ht="24.75" customHeight="1">
      <c r="A2" s="521" t="str">
        <f>+'Ekamut-caxs'!A13:D13</f>
        <v xml:space="preserve">«Երևանի հ.73 մսուր-մանկապարտեզ» ՀՈԱԿ-ի </v>
      </c>
      <c r="B2" s="521"/>
      <c r="C2" s="521"/>
      <c r="D2" s="521"/>
    </row>
    <row r="3" spans="1:4" ht="39.75" customHeight="1">
      <c r="A3" s="521" t="s">
        <v>276</v>
      </c>
      <c r="B3" s="521"/>
      <c r="C3" s="521"/>
      <c r="D3" s="521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/>
      <c r="D8" s="341"/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1</v>
      </c>
      <c r="D13" s="339">
        <f>SUM(D14:D18)</f>
        <v>30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/>
      <c r="D15" s="341"/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2</v>
      </c>
      <c r="D19" s="339">
        <f>SUM(D20:D24)</f>
        <v>60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/>
      <c r="D21" s="341"/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>
        <v>1</v>
      </c>
      <c r="D24" s="341">
        <v>30</v>
      </c>
    </row>
    <row r="25" spans="1:4" s="31" customFormat="1" ht="24.75" customHeight="1">
      <c r="A25" s="339">
        <v>4</v>
      </c>
      <c r="B25" s="340" t="s">
        <v>302</v>
      </c>
      <c r="C25" s="339">
        <f>SUM(C26:C30)</f>
        <v>2</v>
      </c>
      <c r="D25" s="339">
        <f>SUM(D26:D30)</f>
        <v>59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32</v>
      </c>
    </row>
    <row r="27" spans="1:4" ht="16.5" customHeight="1">
      <c r="A27" s="341">
        <v>4.2</v>
      </c>
      <c r="B27" s="342" t="s">
        <v>131</v>
      </c>
      <c r="C27" s="341">
        <v>1</v>
      </c>
      <c r="D27" s="341">
        <v>27</v>
      </c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5</v>
      </c>
      <c r="D31" s="339">
        <f>D7+D13+D19+D25</f>
        <v>149</v>
      </c>
    </row>
    <row r="34" spans="2:4" ht="17.25">
      <c r="B34" s="434" t="s">
        <v>2</v>
      </c>
      <c r="C34" s="518" t="str">
        <f>+'Ekamut-caxs'!D78</f>
        <v>Ն.Սահակյան</v>
      </c>
      <c r="D34" s="518"/>
    </row>
    <row r="35" spans="2:4" ht="15.75" customHeight="1">
      <c r="B35" s="435" t="s">
        <v>4</v>
      </c>
      <c r="C35" s="519" t="s">
        <v>5</v>
      </c>
      <c r="D35" s="519"/>
    </row>
    <row r="36" spans="2:4" ht="27" customHeight="1">
      <c r="B36" s="31" t="s">
        <v>6</v>
      </c>
      <c r="C36" s="518" t="str">
        <f>+'Ekamut-caxs'!D80</f>
        <v>Ա.Մնացականյան</v>
      </c>
      <c r="D36" s="518"/>
    </row>
    <row r="37" spans="2:4">
      <c r="C37" s="519" t="s">
        <v>5</v>
      </c>
      <c r="D37" s="519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3" workbookViewId="0">
      <selection activeCell="D63" sqref="D63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9" t="s">
        <v>66</v>
      </c>
      <c r="B1" s="489"/>
      <c r="C1" s="489"/>
      <c r="D1" s="489"/>
      <c r="E1" s="489"/>
    </row>
    <row r="2" spans="1:13" ht="23.25" customHeight="1">
      <c r="A2" s="492" t="str">
        <f>+'Ekamut-caxs'!A13</f>
        <v xml:space="preserve">«Երևանի հ.73 մսուր-մանկապարտեզ» ՀՈԱԿ-ի </v>
      </c>
      <c r="B2" s="492"/>
      <c r="C2" s="492"/>
      <c r="D2" s="492"/>
      <c r="E2" s="492"/>
    </row>
    <row r="3" spans="1:13" ht="28.5" customHeight="1">
      <c r="A3" s="492" t="s">
        <v>273</v>
      </c>
      <c r="B3" s="492"/>
      <c r="C3" s="492"/>
      <c r="D3" s="492"/>
      <c r="E3" s="492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40616.800000000003</v>
      </c>
      <c r="D8" s="130"/>
      <c r="E8" s="130">
        <v>7984.6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6039</v>
      </c>
      <c r="D9" s="130">
        <v>30</v>
      </c>
      <c r="E9" s="130">
        <v>1254.0999999999999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>
        <v>6044</v>
      </c>
      <c r="D10" s="451">
        <v>30</v>
      </c>
      <c r="E10" s="452">
        <f>+M10</f>
        <v>1564.5</v>
      </c>
      <c r="F10" s="357">
        <v>11</v>
      </c>
      <c r="G10" s="358">
        <v>149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1564.5</v>
      </c>
    </row>
    <row r="11" spans="1:13" s="362" customFormat="1" ht="35.25" customHeight="1" thickBot="1">
      <c r="A11" s="354">
        <v>4</v>
      </c>
      <c r="B11" s="355" t="s">
        <v>272</v>
      </c>
      <c r="C11" s="356">
        <v>14194.7</v>
      </c>
      <c r="D11" s="451">
        <v>30</v>
      </c>
      <c r="E11" s="452">
        <f>+M11</f>
        <v>1564.5</v>
      </c>
      <c r="F11" s="357">
        <v>12</v>
      </c>
      <c r="G11" s="363">
        <v>149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1564.5</v>
      </c>
    </row>
    <row r="12" spans="1:13" s="83" customFormat="1" ht="31.5" customHeight="1">
      <c r="A12" s="121"/>
      <c r="B12" s="366" t="s">
        <v>268</v>
      </c>
      <c r="C12" s="367">
        <f>ROUND(SUM(C8:C11),1)</f>
        <v>66894.5</v>
      </c>
      <c r="D12" s="367">
        <f>ROUND(SUM(D8:D11),1)</f>
        <v>90</v>
      </c>
      <c r="E12" s="367">
        <f>ROUND(SUM(E8:E11),1)</f>
        <v>12367.7</v>
      </c>
    </row>
    <row r="14" spans="1:13" ht="51" customHeight="1">
      <c r="B14" s="524" t="s">
        <v>269</v>
      </c>
      <c r="C14" s="524"/>
      <c r="D14" s="524"/>
      <c r="E14" s="524"/>
    </row>
    <row r="19" spans="2:5" ht="20.25" customHeight="1">
      <c r="B19" s="76" t="s">
        <v>2</v>
      </c>
      <c r="C19" s="76"/>
      <c r="D19" s="522" t="str">
        <f>+'Ekamut-caxs'!D78</f>
        <v>Ն.Սահակյան</v>
      </c>
      <c r="E19" s="522"/>
    </row>
    <row r="20" spans="2:5" ht="18.75" customHeight="1">
      <c r="B20" s="76" t="s">
        <v>4</v>
      </c>
      <c r="D20" s="523" t="s">
        <v>5</v>
      </c>
      <c r="E20" s="523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2" t="str">
        <f>+'Ekamut-caxs'!D80</f>
        <v>Ա.Մնացականյան</v>
      </c>
      <c r="E22" s="522"/>
    </row>
    <row r="23" spans="2:5" ht="23.25" customHeight="1">
      <c r="D23" s="523" t="s">
        <v>5</v>
      </c>
      <c r="E23" s="523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D63" sqref="D63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7" t="s">
        <v>66</v>
      </c>
      <c r="B1" s="527"/>
      <c r="C1" s="527"/>
      <c r="D1" s="527"/>
      <c r="E1" s="527"/>
      <c r="F1" s="527"/>
    </row>
    <row r="2" spans="1:8" ht="23.25" customHeight="1">
      <c r="A2" s="490" t="str">
        <f>+'Ekamut-caxs'!A13</f>
        <v xml:space="preserve">«Երևանի հ.73 մսուր-մանկապարտեզ» ՀՈԱԿ-ի </v>
      </c>
      <c r="B2" s="490"/>
      <c r="C2" s="490"/>
      <c r="D2" s="490"/>
      <c r="E2" s="490"/>
      <c r="F2" s="490"/>
    </row>
    <row r="3" spans="1:8" ht="40.5" customHeight="1">
      <c r="A3" s="490" t="s">
        <v>314</v>
      </c>
      <c r="B3" s="490"/>
      <c r="C3" s="490"/>
      <c r="D3" s="490"/>
      <c r="E3" s="490"/>
      <c r="F3" s="490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 t="s">
        <v>331</v>
      </c>
      <c r="C11" s="130">
        <v>0</v>
      </c>
      <c r="D11" s="130">
        <v>0</v>
      </c>
      <c r="E11" s="130">
        <v>175</v>
      </c>
      <c r="F11" s="130" t="s">
        <v>332</v>
      </c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/>
      <c r="D14" s="130">
        <v>1292.5999999999999</v>
      </c>
      <c r="E14" s="450">
        <f>IF(IF((C17+C18)-SUM(E8:E13)&gt;0,(C17+C18)-SUM(E8:E13),0)&lt;=161.2*2*9,IF((C17+C18)-SUM(E8:E13)&gt;0,(C17+C18)-SUM(E8:E13),0), 161.2*2*9)</f>
        <v>0</v>
      </c>
      <c r="F14" s="130"/>
      <c r="G14" s="465">
        <v>2</v>
      </c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0</v>
      </c>
      <c r="D15" s="443">
        <f t="shared" si="2"/>
        <v>1292.5999999999999</v>
      </c>
      <c r="E15" s="443">
        <f t="shared" si="2"/>
        <v>175</v>
      </c>
      <c r="F15" s="443">
        <f t="shared" si="2"/>
        <v>0</v>
      </c>
      <c r="G15" s="27">
        <f>+C17+C18-E15</f>
        <v>-175</v>
      </c>
    </row>
    <row r="17" spans="2:6" ht="28.5">
      <c r="B17" s="444" t="s">
        <v>315</v>
      </c>
      <c r="C17" s="445"/>
      <c r="D17" s="11">
        <v>1719.1</v>
      </c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25" t="str">
        <f>+'Ekamut-caxs'!D78</f>
        <v>Ն.Սահակյան</v>
      </c>
      <c r="E21" s="525"/>
      <c r="F21" s="525"/>
    </row>
    <row r="22" spans="2:6" ht="18.75" customHeight="1">
      <c r="B22" s="13" t="s">
        <v>4</v>
      </c>
      <c r="D22" s="526" t="s">
        <v>5</v>
      </c>
      <c r="E22" s="526"/>
      <c r="F22" s="526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5" t="str">
        <f>+'Ekamut-caxs'!D80</f>
        <v>Ա.Մնացականյան</v>
      </c>
      <c r="E24" s="525"/>
      <c r="F24" s="525"/>
    </row>
    <row r="25" spans="2:6" ht="23.25" customHeight="1">
      <c r="D25" s="526" t="s">
        <v>5</v>
      </c>
      <c r="E25" s="526"/>
      <c r="F25" s="526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https://mul2.yerevan.am/tasks/1972414/oneclick?token=1831fed41e557444f2c39e1496e2e9fe</cp:keywords>
  <cp:lastModifiedBy>Lusine Petrosyan</cp:lastModifiedBy>
  <cp:lastPrinted>2024-11-10T13:40:15Z</cp:lastPrinted>
  <dcterms:created xsi:type="dcterms:W3CDTF">1996-10-14T23:33:28Z</dcterms:created>
  <dcterms:modified xsi:type="dcterms:W3CDTF">2024-12-29T18:38:47Z</dcterms:modified>
</cp:coreProperties>
</file>