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F30D56A-C1F8-4D69-AAA5-73A70E93DD6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tiv'!$A$1:$D$43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C27" i="7"/>
  <c r="A82" i="7"/>
  <c r="A27" i="7"/>
  <c r="A29" i="19"/>
  <c r="A23" i="19"/>
  <c r="E17" i="20"/>
  <c r="D10" i="9" l="1"/>
  <c r="D9" i="9"/>
  <c r="D12" i="9"/>
  <c r="E9" i="22"/>
  <c r="E10" i="22"/>
  <c r="E11" i="22"/>
  <c r="E12" i="22"/>
  <c r="E14" i="22" s="1"/>
  <c r="E15" i="22" s="1"/>
  <c r="G15" i="22" s="1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A2" i="22"/>
  <c r="D26" i="15"/>
  <c r="C26" i="15"/>
  <c r="D19" i="15"/>
  <c r="C19" i="15"/>
  <c r="D13" i="15"/>
  <c r="C13" i="15"/>
  <c r="D7" i="15"/>
  <c r="C7" i="15"/>
  <c r="D33" i="15" l="1"/>
  <c r="C33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E18" i="20"/>
  <c r="F18" i="20" s="1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E14" i="10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C25" i="7"/>
  <c r="D9" i="10"/>
  <c r="E9" i="10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47" i="10"/>
  <c r="B48" i="10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19" i="9" l="1"/>
  <c r="A20" i="9" s="1"/>
  <c r="A21" i="9" s="1"/>
  <c r="A22" i="9" s="1"/>
  <c r="A17" i="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9" i="7" s="1"/>
  <c r="A70" i="7" s="1"/>
  <c r="B27" i="10"/>
  <c r="A73" i="7" l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4" i="7" l="1"/>
  <c r="A75" i="7" s="1"/>
  <c r="A76" i="7" s="1"/>
  <c r="A64" i="10"/>
  <c r="A65" i="10" s="1"/>
  <c r="A67" i="19"/>
  <c r="A68" i="19" s="1"/>
  <c r="A69" i="19" s="1"/>
  <c r="A71" i="19" l="1"/>
  <c r="A72" i="19" s="1"/>
  <c r="D15" i="10"/>
  <c r="E15" i="10" l="1"/>
  <c r="D12" i="10"/>
  <c r="E12" i="10" s="1"/>
  <c r="A73" i="19"/>
  <c r="A74" i="19"/>
  <c r="F5" i="10"/>
  <c r="D85" i="10" l="1"/>
  <c r="D83" i="10"/>
  <c r="B80" i="10"/>
  <c r="B79" i="10"/>
  <c r="D67" i="9"/>
  <c r="D65" i="9"/>
  <c r="D54" i="18" l="1"/>
  <c r="D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70" i="7"/>
  <c r="D59" i="10" l="1"/>
  <c r="D52" i="10"/>
  <c r="D58" i="10"/>
  <c r="D22" i="9" l="1"/>
  <c r="E22" i="9" s="1"/>
  <c r="C64" i="7"/>
  <c r="C63" i="7"/>
  <c r="C59" i="7"/>
  <c r="C58" i="7"/>
  <c r="C57" i="7"/>
  <c r="C56" i="7"/>
  <c r="C54" i="7"/>
  <c r="C53" i="7"/>
  <c r="C50" i="7"/>
  <c r="C49" i="7"/>
  <c r="C48" i="7"/>
  <c r="C47" i="7" l="1"/>
  <c r="C40" i="7"/>
  <c r="C52" i="7" l="1"/>
  <c r="D29" i="19" l="1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4" i="10"/>
  <c r="D63" i="10"/>
  <c r="D62" i="10"/>
  <c r="D61" i="10"/>
  <c r="D57" i="10"/>
  <c r="D55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D47" i="9" l="1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4" i="10" s="1"/>
  <c r="D23" i="9" l="1"/>
  <c r="E23" i="9" s="1"/>
  <c r="E28" i="10"/>
  <c r="D63" i="9" l="1"/>
  <c r="E63" i="9" s="1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<sst xmlns="http://schemas.openxmlformats.org/spreadsheetml/2006/main" count="596" uniqueCount="337">
  <si>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</si>
  <si>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</si>
  <si>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</si>
  <si>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</si>
  <si>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</si>
  <si>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</si>
  <si>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</si>
  <si>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</si>
  <si>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</si>
  <si>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</si>
  <si>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</si>
  <si>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</si>
  <si>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</si>
  <si>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</si>
  <si>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</si>
  <si>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</si>
  <si>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</si>
  <si>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</si>
  <si>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</si>
  <si>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</si>
  <si>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</si>
  <si>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</si>
  <si>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</si>
  <si>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</si>
  <si>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</si>
  <si>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</si>
  <si>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</si>
  <si>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</si>
  <si>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</si>
  <si>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</si>
  <si>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</si>
  <si>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</si>
  <si>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</si>
  <si>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</si>
  <si>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</si>
  <si>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</si>
  <si>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</si>
  <si>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</si>
  <si>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</si>
  <si>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</si>
  <si>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</si>
  <si>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</si>
  <si>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</si>
  <si>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</si>
  <si>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</si>
  <si>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</si>
  <si>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</si>
  <si>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</si>
  <si>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</si>
  <si>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</si>
  <si>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</si>
  <si>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</si>
  <si>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</si>
  <si>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</si>
  <si>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</si>
  <si>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</si>
  <si>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</si>
  <si>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</si>
  <si>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</si>
  <si>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</si>
  <si>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</si>
  <si>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</si>
  <si>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</si>
  <si>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</si>
  <si>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</si>
  <si>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</si>
  <si>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</si>
  <si>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</si>
  <si>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</si>
  <si>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</si>
  <si>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</si>
  <si>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</si>
  <si>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</si>
  <si>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</si>
  <si>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</si>
  <si>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</si>
  <si>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</si>
  <si>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</si>
  <si>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</si>
  <si>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</si>
  <si>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</si>
  <si>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</si>
  <si>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</si>
  <si>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</si>
  <si>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</si>
  <si>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</si>
  <si>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</si>
  <si>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</si>
  <si>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</si>
  <si>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</si>
  <si>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</si>
  <si>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</si>
  <si>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</si>
  <si>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</si>
  <si>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</si>
  <si>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</si>
  <si>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</si>
  <si>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</si>
  <si>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</si>
  <si>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</si>
  <si>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</si>
  <si>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</si>
  <si>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</si>
  <si>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</si>
  <si>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</si>
  <si>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</si>
  <si>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</si>
  <si>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</si>
  <si>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</si>
  <si>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</si>
  <si>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</si>
  <si>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</si>
  <si>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</si>
  <si>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</si>
  <si>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</si>
  <si>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</si>
  <si>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</si>
  <si>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</si>
  <si>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</si>
  <si>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</si>
  <si>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</si>
  <si>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</si>
  <si>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</si>
  <si>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</si>
  <si>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</si>
  <si>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</si>
  <si>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</si>
  <si>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</si>
  <si>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</si>
  <si>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</si>
  <si>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</si>
  <si>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</si>
  <si>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</si>
  <si>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</si>
  <si>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</si>
  <si>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</si>
  <si>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</si>
  <si>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</si>
  <si>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</si>
  <si>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</si>
  <si>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</si>
  <si>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</si>
  <si>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</si>
  <si>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</si>
  <si>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</si>
  <si>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</si>
  <si>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</si>
  <si>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</si>
  <si>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</si>
  <si>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</si>
  <si>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</si>
  <si>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</si>
  <si>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</si>
  <si>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</si>
  <si>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</si>
  <si>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</si>
  <si>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</si>
  <si>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</si>
  <si>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</si>
  <si>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</si>
  <si>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</si>
  <si>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</si>
  <si>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</si>
  <si>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</si>
  <si>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</si>
  <si>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</si>
  <si>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</si>
  <si>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</si>
  <si>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</si>
  <si>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</si>
  <si>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</si>
  <si>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</si>
  <si>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</si>
  <si>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</si>
  <si>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</si>
  <si>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</si>
  <si>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</si>
  <si>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</si>
  <si>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</si>
  <si>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</si>
  <si>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</si>
  <si>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</si>
  <si>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</si>
  <si>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</si>
  <si>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</si>
  <si>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</si>
  <si>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</si>
  <si>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</si>
  <si>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</si>
  <si>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</si>
  <si>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</si>
  <si>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</si>
  <si>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</si>
  <si>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</si>
  <si>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</si>
  <si>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</si>
  <si>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</si>
  <si>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</si>
  <si>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</si>
  <si>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</si>
  <si>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</si>
  <si>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</si>
  <si>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</si>
  <si>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</si>
  <si>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</si>
  <si>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</si>
  <si>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</si>
  <si>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</si>
  <si>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</si>
  <si>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</si>
  <si>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</si>
  <si>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</si>
  <si>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</si>
  <si>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</si>
  <si>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</si>
  <si>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</si>
  <si>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</si>
  <si>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</si>
  <si>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</si>
  <si>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</si>
  <si>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</si>
  <si>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</si>
  <si>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</si>
  <si>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</si>
  <si>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</si>
  <si>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</si>
  <si>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</si>
  <si>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</si>
  <si>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</si>
  <si>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</si>
  <si>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</si>
  <si>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</si>
  <si>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</si>
  <si>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</si>
  <si>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</si>
  <si>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</si>
  <si>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</si>
  <si>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</si>
  <si>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</si>
  <si>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</si>
  <si>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</si>
  <si>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</si>
  <si>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</si>
  <si>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</si>
  <si>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</si>
  <si>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</si>
  <si>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</si>
  <si>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</si>
  <si>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</si>
  <si>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</si>
  <si>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</si>
  <si>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</si>
  <si>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</si>
  <si>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</si>
  <si>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</si>
  <si>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</si>
  <si>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</si>
  <si>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</si>
  <si>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</si>
  <si>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</si>
  <si>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</si>
  <si>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</si>
  <si>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</si>
  <si>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</si>
  <si>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</si>
  <si>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</si>
  <si>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</si>
  <si>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</si>
  <si>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</si>
  <si>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</si>
  <si>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</si>
  <si>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</si>
  <si>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</si>
  <si>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</si>
  <si>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</si>
  <si>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</si>
  <si>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</si>
  <si>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</si>
  <si>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</si>
  <si>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</si>
  <si>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</si>
  <si>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</si>
  <si>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</si>
  <si>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</si>
  <si>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</si>
  <si>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</si>
  <si>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</si>
  <si>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</si>
  <si>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</si>
  <si>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</si>
  <si>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</si>
  <si>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</si>
  <si>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</si>
  <si>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</si>
  <si>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</si>
  <si>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</si>
  <si>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</si>
  <si>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</si>
  <si>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ավագ խումբ 5-ից 6 տարեկան</t>
  </si>
  <si>
    <t xml:space="preserve">ավագ Ա  </t>
  </si>
  <si>
    <t>ավագ Գ</t>
  </si>
  <si>
    <t>ավագ Դ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</si>
  <si>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</si>
  <si>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</si>
  <si>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</si>
  <si>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</si>
  <si>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</si>
  <si>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</si>
  <si>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</si>
  <si>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</si>
  <si>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</si>
  <si>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</si>
  <si>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</si>
  <si>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</si>
  <si>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</si>
  <si>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</si>
  <si>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</si>
  <si>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</si>
  <si>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</si>
  <si>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</si>
  <si>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</si>
  <si>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</si>
  <si>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</si>
  <si>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հ․71 մսուր-մանկապարտեզ» ՀՈԱԿ-ի </t>
  </si>
  <si>
    <t>աշխատ. 644,8 2 դրույք</t>
  </si>
  <si>
    <t>Ն. Ղազարյան</t>
  </si>
  <si>
    <t>Հ. Խարազյան</t>
  </si>
  <si>
    <t>միջին Զ /տարատարիք</t>
  </si>
  <si>
    <t xml:space="preserve">միջին Ե </t>
  </si>
  <si>
    <t>4ՙ5</t>
  </si>
  <si>
    <t>ավագ Զ /տարատարիք</t>
  </si>
  <si>
    <t xml:space="preserve">ավագ Ե </t>
  </si>
  <si>
    <t>Կադաստրային ծառայությաուն</t>
  </si>
  <si>
    <t xml:space="preserve">Միջոցառման գծով </t>
  </si>
  <si>
    <t>Երկարօրյայի խմբակ</t>
  </si>
  <si>
    <t>Ախտաբանության գծով/ ԴԵԶԻՆՍԵԿՑԻԱ</t>
  </si>
  <si>
    <t>Ախտաբանության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</si>
</sst>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36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3" fontId="46" fillId="0" borderId="10" xfId="61" applyNumberFormat="1" applyFont="1" applyBorder="1" applyAlignment="1" applyProtection="1">
      <alignment horizontal="center" vertical="center" wrapText="1"/>
      <protection locked="0"/>
    </xf>
    <xf numFmtId="3" fontId="46" fillId="0" borderId="10" xfId="61" applyNumberFormat="1" applyFont="1" applyBorder="1" applyAlignment="1">
      <alignment horizontal="center" vertical="center" wrapText="1"/>
    </xf>
    <xf numFmtId="166" fontId="46" fillId="0" borderId="15" xfId="75" applyNumberFormat="1" applyFont="1" applyBorder="1" applyAlignment="1" applyProtection="1">
      <alignment horizontal="center" vertical="center" wrapText="1"/>
      <protection locked="0"/>
    </xf>
    <xf numFmtId="166" fontId="46" fillId="0" borderId="15" xfId="75" applyNumberFormat="1" applyFont="1" applyBorder="1" applyAlignment="1">
      <alignment horizontal="center" vertical="center" wrapText="1"/>
    </xf>
    <xf numFmtId="3" fontId="46" fillId="0" borderId="10" xfId="75" applyNumberFormat="1" applyFont="1" applyBorder="1" applyAlignment="1" applyProtection="1">
      <alignment horizontal="center" vertical="center" wrapText="1"/>
      <protection locked="0"/>
    </xf>
    <xf numFmtId="3" fontId="46" fillId="0" borderId="10" xfId="75" applyNumberFormat="1" applyFont="1" applyBorder="1" applyAlignment="1">
      <alignment horizontal="center" vertical="center" wrapText="1"/>
    </xf>
    <xf numFmtId="166" fontId="46" fillId="0" borderId="16" xfId="75" applyNumberFormat="1" applyFont="1" applyBorder="1" applyAlignment="1" applyProtection="1">
      <alignment horizontal="center" vertical="center" wrapText="1"/>
      <protection locked="0"/>
    </xf>
    <xf numFmtId="166" fontId="46" fillId="0" borderId="16" xfId="75" applyNumberFormat="1" applyFont="1" applyBorder="1" applyAlignment="1">
      <alignment horizontal="center" vertical="center" wrapText="1"/>
    </xf>
    <xf numFmtId="166" fontId="33" fillId="24" borderId="10" xfId="20" applyNumberFormat="1" applyFont="1" applyFill="1" applyBorder="1" applyAlignment="1">
      <alignment horizontal="center" vertical="center"/>
    </xf>
    <xf numFmtId="166" fontId="64" fillId="24" borderId="10" xfId="20" applyNumberFormat="1" applyFont="1" applyFill="1" applyBorder="1" applyAlignment="1">
      <alignment horizontal="center" vertical="center"/>
    </xf>
    <xf numFmtId="166" fontId="33" fillId="24" borderId="10" xfId="20" applyNumberFormat="1" applyFont="1" applyFill="1" applyBorder="1" applyAlignment="1" applyProtection="1">
      <alignment horizontal="center" vertical="center"/>
      <protection locked="0"/>
    </xf>
    <xf numFmtId="166" fontId="33" fillId="24" borderId="0" xfId="0" applyNumberFormat="1" applyFont="1" applyFill="1" applyAlignment="1" applyProtection="1">
      <alignment horizontal="center" vertical="center"/>
      <protection locked="0"/>
    </xf>
    <xf numFmtId="166" fontId="64" fillId="24" borderId="0" xfId="0" applyNumberFormat="1" applyFont="1" applyFill="1" applyAlignment="1" applyProtection="1">
      <alignment horizontal="center" vertical="center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2 2" xfId="75" xr:uid="{00000000-0005-0000-0000-000037000000}"/>
    <cellStyle name="Обычный 3 3 2 2 3" xfId="73" xr:uid="{00000000-0005-0000-0000-000038000000}"/>
    <cellStyle name="Обычный 3 3 2 3" xfId="71" xr:uid="{00000000-0005-0000-0000-000039000000}"/>
    <cellStyle name="Обычный 3 3 3" xfId="70" xr:uid="{00000000-0005-0000-0000-00003A000000}"/>
    <cellStyle name="Обычный 3 4" xfId="59" xr:uid="{00000000-0005-0000-0000-00003B000000}"/>
    <cellStyle name="Обычный 3 4 2" xfId="72" xr:uid="{00000000-0005-0000-0000-00003C000000}"/>
    <cellStyle name="Обычный 3 4 2 2" xfId="64" xr:uid="{00000000-0005-0000-0000-00003D000000}"/>
    <cellStyle name="Обычный 3 4 2 2 2" xfId="76" xr:uid="{00000000-0005-0000-0000-00003E000000}"/>
    <cellStyle name="Обычный 3 5" xfId="65" xr:uid="{00000000-0005-0000-0000-00003F000000}"/>
    <cellStyle name="Обычный 3 6" xfId="62" xr:uid="{00000000-0005-0000-0000-000040000000}"/>
    <cellStyle name="Обычный 3 6 2" xfId="74" xr:uid="{00000000-0005-0000-0000-000041000000}"/>
    <cellStyle name="Обычный 6" xfId="53" xr:uid="{00000000-0005-0000-0000-000042000000}"/>
    <cellStyle name="Обычный 6 2" xfId="66" xr:uid="{00000000-0005-0000-0000-000043000000}"/>
    <cellStyle name="Обычный 7" xfId="54" xr:uid="{00000000-0005-0000-0000-000044000000}"/>
    <cellStyle name="Обычный 7 2" xfId="67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3ACAAUABNAAAAAAAAAAAAAAAAAAAAAAAAAAAAAAAAAAAAAAAAAAAAAAAAAAAAAAAAAAAAAAAAAAAAAAAAAAAAAAAAAAAAAAAAAAAAAAAAAAAAAAAAAAAAAAAAAAAAAADoBwwAAAAdABYAJ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3MzlaMCMGCSqGSIb3DQEJBDEWBBQ/TlYaH4vGtxyfVO3h7sgNgh8TnTArBgsqhkiG9w0BCRACDDEcMBowGDAWBBRE5xMFRVajmd/v2Zzf5CvSbEm8HjANBgkqhkiG9w0BAQEFAASCAQC8MhmnsVkZ9SiNushF0xLKfOKuJmRT7hinK/rUZvsLmfJk8yirG3dcCrpddiFwxK2TjWljDedzrRpZIRA83LLcclKQXTKBGXi8BRnjOyE6x6+cdGwnVIAQlgqC9cqDHPEHfrhIPMMJIX1m/98hYArFhj6/Hxmag2TidXEd7DGusXmyZA96AbTSbwuLwuDCtkWH/3IkHGoflc9dK23nIdWFnwjgOe2xPXJbLVc4DkzooMgig+iTRvXldqYly52lzPaIczvaq5vYBek4MNiFoirKmvlG+a4fsJFl4jCXfugH1lM/7CPl6PE6fdjgw8FwccxVR4335QNxGMHr7EE6VfX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3ACAAUABNAAAAAAAAAAAAAAAAAAAAAAAAAAAAAAAAAAAAAAAAAAAAAAAAAAAAAAAAAAAAAAAAAAAAAAAAAAAAAAAAAAAAAAAAAAAAAAAAAAAAAAAAAAAAAAAAAAAAAADoBwwAAAAdABYAJ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3NDNaMCMGCSqGSIb3DQEJBDEWBBSiNu/IokBPvsyRDQIwh+m0dpYgMzArBgsqhkiG9w0BCRACDDEcMBowGDAWBBRE5xMFRVajmd/v2Zzf5CvSbEm8HjANBgkqhkiG9w0BAQEFAASCAQBoNmdwqq62BNoZNcvxa9tjkMfZt6BjMSd09/eHbR60aMUSGGXLUlIyqDlQOpaiCgwyWiB+X81YqAD/DAOpzpBBGdjobwnaKylhNZFcPIgWtb3juQgRCm9xOwFNB6iO8vCmZo6qWEDGsyhoSafW1TRtaOVpYy4SUWWa4Ck2pC2PDf7yQxwJyNnixJ+5FYplTJJpEo1NwkhZBGX+nprgZBQf638unxMuUkZIM74bQShgU0d4pS2mHHm7Wdq8dYA68K23xq/QTv3OrArJenwQQDa6ATnT7yXqvc3tvXFhx6e9doFCi09bALl8DDhjlRSlBHiVhcvqp7pyekUo61yd8FC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2EF982F-3BCF-1FD1-75A2-743D078C0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2C75B93C-44A2-1F79-F062-32A5BB3640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84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4" width="9.140625" style="5" hidden="1" customWidth="1"/>
    <col min="25" max="16384" width="9.140625" style="5"/>
  </cols>
  <sheetData>
    <row r="1" spans="1:10">
      <c r="C1" s="239"/>
      <c r="D1" s="449" t="s">
        <v>181</v>
      </c>
      <c r="E1" s="451">
        <v>85</v>
      </c>
    </row>
    <row r="2" spans="1:10">
      <c r="C2" s="239"/>
      <c r="D2" s="449" t="s">
        <v>38</v>
      </c>
      <c r="E2" s="39"/>
    </row>
    <row r="3" spans="1:10">
      <c r="C3" s="239"/>
      <c r="D3" s="449" t="s">
        <v>206</v>
      </c>
      <c r="E3" s="39"/>
    </row>
    <row r="4" spans="1:10" s="29" customFormat="1" ht="24.75" customHeight="1">
      <c r="B4" s="245"/>
      <c r="C4" s="245"/>
      <c r="D4" s="449" t="s">
        <v>244</v>
      </c>
      <c r="E4" s="39"/>
      <c r="F4" s="55"/>
    </row>
    <row r="5" spans="1:10" s="29" customFormat="1" ht="20.25" customHeight="1">
      <c r="B5" s="245"/>
      <c r="C5" s="5"/>
      <c r="D5" s="449" t="s">
        <v>207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276</v>
      </c>
      <c r="E7" s="451">
        <v>89</v>
      </c>
    </row>
    <row r="8" spans="1:10" ht="20.25" customHeight="1">
      <c r="C8" s="239"/>
      <c r="D8" s="449" t="s">
        <v>277</v>
      </c>
      <c r="E8" s="239"/>
    </row>
    <row r="9" spans="1:10" ht="20.25" customHeight="1">
      <c r="C9" s="239"/>
      <c r="D9" s="449" t="s">
        <v>278</v>
      </c>
      <c r="E9" s="239"/>
    </row>
    <row r="10" spans="1:10" ht="20.25" customHeight="1">
      <c r="C10" s="236"/>
      <c r="D10" s="450" t="s">
        <v>285</v>
      </c>
      <c r="E10" s="236"/>
    </row>
    <row r="11" spans="1:10" ht="20.25" customHeight="1">
      <c r="C11" s="236"/>
      <c r="D11" s="449" t="s">
        <v>286</v>
      </c>
      <c r="E11" s="236"/>
    </row>
    <row r="12" spans="1:10" ht="20.25">
      <c r="A12" s="481" t="s">
        <v>39</v>
      </c>
      <c r="B12" s="481"/>
      <c r="C12" s="481"/>
      <c r="D12" s="481"/>
      <c r="E12" s="481"/>
      <c r="F12" s="381"/>
    </row>
    <row r="13" spans="1:10" ht="20.45" customHeight="1">
      <c r="A13" s="482" t="s">
        <v>323</v>
      </c>
      <c r="B13" s="482"/>
      <c r="C13" s="482"/>
      <c r="D13" s="482"/>
      <c r="E13" s="482"/>
      <c r="F13" s="373" t="s">
        <v>192</v>
      </c>
    </row>
    <row r="14" spans="1:10" ht="18.75" customHeight="1">
      <c r="A14" s="483" t="s">
        <v>317</v>
      </c>
      <c r="B14" s="483"/>
      <c r="C14" s="483"/>
      <c r="D14" s="483"/>
      <c r="E14" s="483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48</v>
      </c>
      <c r="E15" s="401"/>
    </row>
    <row r="16" spans="1:10" ht="20.25">
      <c r="A16" s="52" t="s">
        <v>7</v>
      </c>
      <c r="B16" s="381" t="s">
        <v>131</v>
      </c>
      <c r="C16" s="402"/>
      <c r="D16" s="403"/>
      <c r="E16" s="403"/>
    </row>
    <row r="17" spans="1:6" ht="18.75" customHeight="1">
      <c r="A17" s="61">
        <v>1</v>
      </c>
      <c r="B17" s="13" t="s">
        <v>111</v>
      </c>
      <c r="C17" s="399"/>
      <c r="D17" s="237">
        <v>133027</v>
      </c>
      <c r="E17" s="241"/>
      <c r="F17" s="149"/>
    </row>
    <row r="18" spans="1:6" ht="18.75" customHeight="1">
      <c r="A18" s="61">
        <f>+A17+1</f>
        <v>2</v>
      </c>
      <c r="B18" s="13" t="s">
        <v>216</v>
      </c>
      <c r="C18" s="399"/>
      <c r="D18" s="406">
        <f>+D19+D20</f>
        <v>72</v>
      </c>
      <c r="E18" s="241"/>
      <c r="F18" s="149"/>
    </row>
    <row r="19" spans="1:6" s="378" customFormat="1">
      <c r="A19" s="374">
        <f>+A18+0.1</f>
        <v>2.1</v>
      </c>
      <c r="B19" s="375" t="s">
        <v>217</v>
      </c>
      <c r="C19" s="375"/>
      <c r="D19" s="376">
        <v>72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218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219</v>
      </c>
      <c r="C21" s="399"/>
      <c r="D21" s="406">
        <f>+D22+D23</f>
        <v>5501.4</v>
      </c>
      <c r="E21" s="241"/>
      <c r="F21" s="149"/>
    </row>
    <row r="22" spans="1:6" s="378" customFormat="1" hidden="1">
      <c r="A22" s="374">
        <f>+A21+0.1</f>
        <v>3.1</v>
      </c>
      <c r="B22" s="375" t="s">
        <v>220</v>
      </c>
      <c r="C22" s="375"/>
      <c r="D22" s="376"/>
      <c r="E22" s="377"/>
      <c r="F22" s="379"/>
    </row>
    <row r="23" spans="1:6" s="378" customFormat="1">
      <c r="A23" s="374">
        <f>+A21+0.1</f>
        <v>3.1</v>
      </c>
      <c r="B23" s="375" t="s">
        <v>221</v>
      </c>
      <c r="C23" s="375"/>
      <c r="D23" s="376">
        <v>5501.4</v>
      </c>
      <c r="E23" s="377"/>
      <c r="F23" s="379"/>
    </row>
    <row r="24" spans="1:6" ht="18.75" customHeight="1">
      <c r="A24" s="61">
        <f>+A21+1</f>
        <v>4</v>
      </c>
      <c r="B24" s="13" t="s">
        <v>222</v>
      </c>
      <c r="C24" s="399"/>
      <c r="D24" s="406">
        <v>39.799999999999997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474">
        <v>180</v>
      </c>
      <c r="E25" s="241"/>
      <c r="F25" s="149" t="s">
        <v>334</v>
      </c>
    </row>
    <row r="26" spans="1:6" ht="18.75" hidden="1" customHeight="1">
      <c r="A26" s="61">
        <f t="shared" ref="A26:A27" si="0">+A25+1</f>
        <v>6</v>
      </c>
      <c r="B26" s="13" t="s">
        <v>58</v>
      </c>
      <c r="C26" s="399"/>
      <c r="D26" s="406">
        <f>+'Komunal '!M28</f>
        <v>0</v>
      </c>
      <c r="E26" s="241"/>
      <c r="F26" s="149"/>
    </row>
    <row r="27" spans="1:6" ht="15.6" hidden="1" customHeight="1">
      <c r="A27" s="61">
        <f t="shared" si="0"/>
        <v>7</v>
      </c>
      <c r="B27" s="13" t="s">
        <v>112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67</v>
      </c>
      <c r="C28" s="399"/>
      <c r="D28" s="237"/>
      <c r="E28" s="241"/>
      <c r="F28" s="149"/>
    </row>
    <row r="29" spans="1:6" ht="18.75" customHeight="1">
      <c r="A29" s="61">
        <f>+A25+1</f>
        <v>6</v>
      </c>
      <c r="B29" s="13" t="s">
        <v>118</v>
      </c>
      <c r="C29" s="399"/>
      <c r="D29" s="406">
        <f>SUM(D30:D31)</f>
        <v>7500</v>
      </c>
      <c r="E29" s="241"/>
      <c r="F29" s="149"/>
    </row>
    <row r="30" spans="1:6" s="378" customFormat="1">
      <c r="A30" s="374">
        <f>+A29+0.1</f>
        <v>6.1</v>
      </c>
      <c r="B30" s="375" t="s">
        <v>68</v>
      </c>
      <c r="C30" s="375"/>
      <c r="D30" s="408">
        <v>7500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69</v>
      </c>
      <c r="C31" s="375"/>
      <c r="D31" s="376"/>
      <c r="E31" s="377"/>
      <c r="F31" s="379"/>
    </row>
    <row r="32" spans="1:6" ht="18.75" hidden="1" customHeight="1">
      <c r="A32" s="61">
        <f>+A29+1</f>
        <v>7</v>
      </c>
      <c r="B32" s="13" t="s">
        <v>9</v>
      </c>
      <c r="C32" s="399"/>
      <c r="D32" s="237"/>
      <c r="E32" s="241"/>
      <c r="F32" s="149" t="s">
        <v>319</v>
      </c>
    </row>
    <row r="33" spans="1:14" ht="18.75" hidden="1" customHeight="1">
      <c r="A33" s="61">
        <f>+A32+1</f>
        <v>8</v>
      </c>
      <c r="B33" s="13" t="s">
        <v>281</v>
      </c>
      <c r="C33" s="399"/>
      <c r="D33" s="237"/>
      <c r="E33" s="241"/>
      <c r="F33" s="149" t="s">
        <v>188</v>
      </c>
    </row>
    <row r="34" spans="1:14">
      <c r="A34" s="52"/>
      <c r="B34" s="84" t="s">
        <v>26</v>
      </c>
      <c r="C34" s="402"/>
      <c r="D34" s="407">
        <f>SUM(D17:D18,D21,D24:D29,D32:D33)</f>
        <v>146320.19999999998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132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98283.6</v>
      </c>
      <c r="E37" s="241"/>
      <c r="F37" s="149"/>
    </row>
    <row r="38" spans="1:14" s="378" customFormat="1">
      <c r="A38" s="374">
        <f>+A37+0.1</f>
        <v>1.1000000000000001</v>
      </c>
      <c r="B38" s="375" t="s">
        <v>113</v>
      </c>
      <c r="C38" s="375"/>
      <c r="D38" s="475">
        <v>120</v>
      </c>
      <c r="E38" s="377"/>
      <c r="F38" s="379"/>
    </row>
    <row r="39" spans="1:14" s="378" customFormat="1">
      <c r="A39" s="374">
        <f>+A38+0.1</f>
        <v>1.2000000000000002</v>
      </c>
      <c r="B39" s="375" t="s">
        <v>246</v>
      </c>
      <c r="C39" s="375"/>
      <c r="D39" s="376">
        <f>+Ashkhatavardz!M7</f>
        <v>6168.6144000000004</v>
      </c>
      <c r="E39" s="377"/>
      <c r="F39" s="379"/>
      <c r="G39" s="378" t="s">
        <v>213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pastaci'!E12-'Dramakan hosqer'!C92</f>
        <v>27648.1</v>
      </c>
      <c r="E40" s="241"/>
      <c r="F40" s="149"/>
      <c r="H40" s="5" t="s">
        <v>179</v>
      </c>
      <c r="I40" s="5">
        <v>500</v>
      </c>
      <c r="J40" s="5">
        <v>42</v>
      </c>
      <c r="K40" s="5" t="s">
        <v>180</v>
      </c>
      <c r="L40" s="5">
        <f>+ROUND(G40*I40*J40/1000,1)+'Snund ev finans. pastaci'!E8+'Snund ev finans. pastaci'!E9</f>
        <v>22644.1</v>
      </c>
      <c r="N40" s="5" t="s">
        <v>214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2985.7</v>
      </c>
      <c r="E41" s="241"/>
      <c r="F41" s="237">
        <f>+D41-'Komunal '!F27</f>
        <v>0</v>
      </c>
      <c r="L41" s="5">
        <f>+'Snund ev finans. pastaci'!E8+'Snund ev finans. pastaci'!E9</f>
        <v>22644.1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2708.6</v>
      </c>
      <c r="E42" s="241"/>
      <c r="F42" s="237">
        <f>+D42-'Komunal '!J27</f>
        <v>0</v>
      </c>
      <c r="L42" s="84">
        <f>+L41+L40*0.8</f>
        <v>40759.379999999997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1033.8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200.6</v>
      </c>
      <c r="E44" s="241"/>
      <c r="F44" s="149"/>
    </row>
    <row r="45" spans="1:14" ht="18.75" customHeight="1">
      <c r="A45" s="61">
        <f t="shared" si="1"/>
        <v>7</v>
      </c>
      <c r="B45" s="13" t="s">
        <v>336</v>
      </c>
      <c r="C45" s="399"/>
      <c r="D45" s="237">
        <v>602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399"/>
      <c r="D46" s="406">
        <f>SUM(D47:D49)</f>
        <v>247.6</v>
      </c>
      <c r="E46" s="241"/>
      <c r="F46" s="149"/>
    </row>
    <row r="47" spans="1:14" s="378" customFormat="1">
      <c r="A47" s="374">
        <f>+A46+0.1</f>
        <v>8.1</v>
      </c>
      <c r="B47" s="375" t="s">
        <v>18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19</v>
      </c>
      <c r="C48" s="375"/>
      <c r="D48" s="376">
        <v>100</v>
      </c>
      <c r="E48" s="377"/>
      <c r="F48" s="379"/>
    </row>
    <row r="49" spans="1:11" s="378" customFormat="1">
      <c r="A49" s="374">
        <f>+A48+0.1</f>
        <v>8.2999999999999989</v>
      </c>
      <c r="B49" s="375" t="s">
        <v>20</v>
      </c>
      <c r="C49" s="375"/>
      <c r="D49" s="376">
        <v>90</v>
      </c>
      <c r="E49" s="377"/>
      <c r="F49" s="379"/>
    </row>
    <row r="50" spans="1:11" ht="18.75" customHeight="1">
      <c r="A50" s="61">
        <f>+A46+1</f>
        <v>9</v>
      </c>
      <c r="B50" s="13" t="s">
        <v>21</v>
      </c>
      <c r="C50" s="399"/>
      <c r="D50" s="237">
        <v>35</v>
      </c>
      <c r="E50" s="241"/>
      <c r="F50" s="149" t="s">
        <v>238</v>
      </c>
    </row>
    <row r="51" spans="1:11" ht="18.75" customHeight="1">
      <c r="A51" s="61">
        <f>+A50+1</f>
        <v>10</v>
      </c>
      <c r="B51" s="13" t="s">
        <v>27</v>
      </c>
      <c r="C51" s="399"/>
      <c r="D51" s="237">
        <v>1764</v>
      </c>
      <c r="E51" s="241"/>
      <c r="F51" s="149">
        <v>12</v>
      </c>
      <c r="G51" s="5" t="s">
        <v>179</v>
      </c>
      <c r="H51" s="5">
        <v>147</v>
      </c>
      <c r="I51" s="5" t="s">
        <v>180</v>
      </c>
      <c r="J51" s="5">
        <f>+F51*H51</f>
        <v>1764</v>
      </c>
    </row>
    <row r="52" spans="1:11" ht="18.75" customHeight="1">
      <c r="A52" s="61">
        <f t="shared" ref="A52:A72" si="2">+A51+1</f>
        <v>11</v>
      </c>
      <c r="B52" s="13" t="s">
        <v>22</v>
      </c>
      <c r="C52" s="399"/>
      <c r="D52" s="237">
        <v>334.8</v>
      </c>
      <c r="E52" s="241"/>
      <c r="F52" s="237">
        <f>+$F$51</f>
        <v>12</v>
      </c>
      <c r="G52" s="5" t="s">
        <v>179</v>
      </c>
      <c r="H52" s="5">
        <v>27.9</v>
      </c>
      <c r="I52" s="5" t="s">
        <v>180</v>
      </c>
      <c r="J52" s="5">
        <f>+F52*H52</f>
        <v>334.79999999999995</v>
      </c>
    </row>
    <row r="53" spans="1:11" ht="18.75" customHeight="1">
      <c r="A53" s="61">
        <f t="shared" si="2"/>
        <v>12</v>
      </c>
      <c r="B53" s="13" t="s">
        <v>70</v>
      </c>
      <c r="C53" s="399"/>
      <c r="D53" s="237">
        <v>700</v>
      </c>
      <c r="E53" s="241"/>
      <c r="F53" s="237">
        <f t="shared" ref="F53:F55" si="3">+$F$51</f>
        <v>12</v>
      </c>
      <c r="G53" s="5" t="s">
        <v>179</v>
      </c>
      <c r="H53" s="5" t="s">
        <v>239</v>
      </c>
      <c r="I53" s="5" t="s">
        <v>180</v>
      </c>
      <c r="J53" s="5">
        <f>0*80+0*110+0*250</f>
        <v>0</v>
      </c>
      <c r="K53" s="5" t="s">
        <v>240</v>
      </c>
    </row>
    <row r="54" spans="1:11" ht="18.75" customHeight="1">
      <c r="A54" s="61">
        <f t="shared" si="2"/>
        <v>13</v>
      </c>
      <c r="B54" s="13" t="s">
        <v>44</v>
      </c>
      <c r="C54" s="399"/>
      <c r="D54" s="237">
        <v>500</v>
      </c>
      <c r="E54" s="241"/>
      <c r="F54" s="237"/>
    </row>
    <row r="55" spans="1:11" ht="18.75" customHeight="1">
      <c r="A55" s="61">
        <f t="shared" si="2"/>
        <v>14</v>
      </c>
      <c r="B55" s="13" t="s">
        <v>114</v>
      </c>
      <c r="C55" s="399"/>
      <c r="D55" s="237">
        <v>100</v>
      </c>
      <c r="E55" s="241"/>
      <c r="F55" s="237">
        <f t="shared" si="3"/>
        <v>12</v>
      </c>
      <c r="G55" s="5" t="s">
        <v>179</v>
      </c>
      <c r="H55" s="5">
        <v>38.700000000000003</v>
      </c>
      <c r="I55" s="5" t="s">
        <v>180</v>
      </c>
      <c r="J55" s="5">
        <f>+F55*H55</f>
        <v>464.40000000000003</v>
      </c>
    </row>
    <row r="56" spans="1:11" ht="18.75" customHeight="1">
      <c r="A56" s="61">
        <f t="shared" si="2"/>
        <v>15</v>
      </c>
      <c r="B56" s="13" t="s">
        <v>115</v>
      </c>
      <c r="C56" s="399"/>
      <c r="D56" s="237">
        <v>350</v>
      </c>
      <c r="E56" s="241"/>
      <c r="F56" s="149"/>
    </row>
    <row r="57" spans="1:11" ht="18.75" customHeight="1">
      <c r="A57" s="61">
        <f t="shared" si="2"/>
        <v>16</v>
      </c>
      <c r="B57" s="13" t="s">
        <v>23</v>
      </c>
      <c r="C57" s="399"/>
      <c r="D57" s="237">
        <v>200</v>
      </c>
      <c r="E57" s="241"/>
      <c r="F57" s="149"/>
    </row>
    <row r="58" spans="1:11" ht="18.75" customHeight="1">
      <c r="A58" s="61">
        <f t="shared" si="2"/>
        <v>17</v>
      </c>
      <c r="B58" s="13" t="s">
        <v>24</v>
      </c>
      <c r="C58" s="399"/>
      <c r="D58" s="237">
        <v>180</v>
      </c>
      <c r="E58" s="241"/>
      <c r="F58" s="149"/>
    </row>
    <row r="59" spans="1:11" ht="18.75" hidden="1" customHeight="1">
      <c r="A59" s="61">
        <f t="shared" si="2"/>
        <v>18</v>
      </c>
      <c r="B59" s="13" t="s">
        <v>62</v>
      </c>
      <c r="C59" s="399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49</v>
      </c>
      <c r="C60" s="399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42</v>
      </c>
      <c r="C61" s="399"/>
      <c r="D61" s="237">
        <v>150</v>
      </c>
      <c r="E61" s="241"/>
      <c r="F61" s="149"/>
    </row>
    <row r="62" spans="1:11" ht="18.75" customHeight="1">
      <c r="A62" s="61">
        <f t="shared" si="2"/>
        <v>19</v>
      </c>
      <c r="B62" s="13" t="s">
        <v>71</v>
      </c>
      <c r="C62" s="399"/>
      <c r="D62" s="237">
        <v>120</v>
      </c>
      <c r="E62" s="241"/>
      <c r="F62" s="149"/>
    </row>
    <row r="63" spans="1:11" ht="18.75" customHeight="1">
      <c r="A63" s="61">
        <f t="shared" si="2"/>
        <v>20</v>
      </c>
      <c r="B63" s="13" t="s">
        <v>72</v>
      </c>
      <c r="C63" s="399"/>
      <c r="D63" s="237">
        <v>80</v>
      </c>
      <c r="E63" s="241"/>
      <c r="F63" s="149"/>
    </row>
    <row r="64" spans="1:11" ht="18.75" customHeight="1">
      <c r="A64" s="61">
        <f t="shared" si="2"/>
        <v>21</v>
      </c>
      <c r="B64" s="13" t="s">
        <v>43</v>
      </c>
      <c r="C64" s="399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116</v>
      </c>
      <c r="C65" s="399"/>
      <c r="D65" s="237">
        <v>28.4</v>
      </c>
      <c r="E65" s="241"/>
      <c r="F65" s="149"/>
    </row>
    <row r="66" spans="1:7" ht="18.75" customHeight="1">
      <c r="A66" s="61">
        <f t="shared" si="2"/>
        <v>23</v>
      </c>
      <c r="B66" s="13" t="s">
        <v>332</v>
      </c>
      <c r="C66" s="399"/>
      <c r="D66" s="237">
        <v>10</v>
      </c>
      <c r="E66" s="241"/>
      <c r="F66" s="149"/>
    </row>
    <row r="67" spans="1:7" ht="18.75" customHeight="1">
      <c r="A67" s="61">
        <f t="shared" si="2"/>
        <v>24</v>
      </c>
      <c r="B67" s="13" t="s">
        <v>59</v>
      </c>
      <c r="C67" s="399"/>
      <c r="D67" s="237">
        <v>72</v>
      </c>
      <c r="E67" s="241"/>
      <c r="F67" s="149"/>
    </row>
    <row r="68" spans="1:7" ht="18.75" customHeight="1">
      <c r="A68" s="61">
        <f t="shared" si="2"/>
        <v>25</v>
      </c>
      <c r="B68" s="13" t="s">
        <v>333</v>
      </c>
      <c r="C68" s="399"/>
      <c r="D68" s="237">
        <v>300</v>
      </c>
      <c r="E68" s="241"/>
      <c r="F68" s="149"/>
    </row>
    <row r="69" spans="1:7" ht="18.75" hidden="1" customHeight="1">
      <c r="A69" s="61">
        <f t="shared" si="2"/>
        <v>26</v>
      </c>
      <c r="B69" s="13"/>
      <c r="C69" s="399"/>
      <c r="D69" s="237"/>
      <c r="E69" s="241"/>
      <c r="F69" s="149" t="s">
        <v>320</v>
      </c>
    </row>
    <row r="70" spans="1:7" ht="18.75" customHeight="1">
      <c r="A70" s="61">
        <v>26</v>
      </c>
      <c r="B70" s="13" t="s">
        <v>210</v>
      </c>
      <c r="C70" s="399"/>
      <c r="D70" s="237">
        <v>120</v>
      </c>
      <c r="E70" s="241"/>
      <c r="F70" s="149"/>
    </row>
    <row r="71" spans="1:7" ht="18.75" customHeight="1">
      <c r="A71" s="61">
        <f t="shared" si="2"/>
        <v>27</v>
      </c>
      <c r="B71" s="13" t="s">
        <v>209</v>
      </c>
      <c r="C71" s="399"/>
      <c r="D71" s="237">
        <v>60</v>
      </c>
      <c r="E71" s="241"/>
      <c r="F71" s="149"/>
    </row>
    <row r="72" spans="1:7" ht="18.75" customHeight="1">
      <c r="A72" s="61">
        <f t="shared" si="2"/>
        <v>28</v>
      </c>
      <c r="B72" s="13" t="s">
        <v>25</v>
      </c>
      <c r="C72" s="399"/>
      <c r="D72" s="237">
        <v>7500</v>
      </c>
      <c r="E72" s="241"/>
      <c r="F72" s="149"/>
    </row>
    <row r="73" spans="1:7" s="378" customFormat="1">
      <c r="A73" s="374">
        <f>+A72+0.1</f>
        <v>28.1</v>
      </c>
      <c r="B73" s="375" t="s">
        <v>73</v>
      </c>
      <c r="C73" s="375"/>
      <c r="D73" s="376">
        <v>7500</v>
      </c>
      <c r="E73" s="377"/>
      <c r="F73" s="379"/>
    </row>
    <row r="74" spans="1:7" ht="18.75" hidden="1" customHeight="1">
      <c r="A74" s="61">
        <f>+A72+1</f>
        <v>29</v>
      </c>
      <c r="B74" s="13" t="s">
        <v>74</v>
      </c>
      <c r="C74" s="399"/>
      <c r="D74" s="237"/>
      <c r="E74" s="241"/>
      <c r="F74" s="149"/>
    </row>
    <row r="75" spans="1:7" ht="18.75" hidden="1" customHeight="1">
      <c r="A75" s="61">
        <v>29</v>
      </c>
      <c r="B75" s="13" t="s">
        <v>63</v>
      </c>
      <c r="C75" s="399"/>
      <c r="D75" s="237"/>
      <c r="E75" s="241"/>
      <c r="F75" s="149"/>
    </row>
    <row r="76" spans="1:7">
      <c r="A76" s="29"/>
      <c r="B76" s="84" t="s">
        <v>28</v>
      </c>
      <c r="C76" s="402"/>
      <c r="D76" s="407">
        <f>SUM(D37,D40:D46,D50:D72,D74:D75)</f>
        <v>146320.19999999998</v>
      </c>
      <c r="E76" s="404"/>
      <c r="F76" s="479">
        <f>+D34-D76</f>
        <v>0</v>
      </c>
      <c r="G76" s="480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325</v>
      </c>
      <c r="E78" s="236"/>
    </row>
    <row r="79" spans="1:7" ht="15.75" hidden="1" customHeight="1">
      <c r="B79" s="55"/>
      <c r="D79" s="235" t="s">
        <v>88</v>
      </c>
      <c r="E79" s="242"/>
    </row>
    <row r="80" spans="1:7" ht="30.75" hidden="1" customHeight="1">
      <c r="B80" s="210" t="s">
        <v>6</v>
      </c>
      <c r="C80" s="234"/>
      <c r="D80" s="234" t="s">
        <v>326</v>
      </c>
      <c r="E80" s="234"/>
    </row>
    <row r="81" spans="1:6" ht="13.5" hidden="1" customHeight="1">
      <c r="D81" s="235" t="s">
        <v>88</v>
      </c>
      <c r="E81" s="242"/>
    </row>
    <row r="82" spans="1:6" hidden="1">
      <c r="B82" s="45" t="s">
        <v>183</v>
      </c>
    </row>
    <row r="83" spans="1:6" s="209" customFormat="1" ht="109.5" customHeight="1">
      <c r="A83" s="254" t="s">
        <v>198</v>
      </c>
      <c r="D83" s="252"/>
      <c r="E83" s="253" t="s">
        <v>215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disablePrompts="1"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6"/>
      <c r="B1" s="247"/>
      <c r="C1" s="452" t="s">
        <v>181</v>
      </c>
      <c r="D1" s="453">
        <f>+'Ekamut-caxs'!E1+1</f>
        <v>86</v>
      </c>
      <c r="E1" s="55"/>
      <c r="F1" s="29"/>
      <c r="G1" s="29"/>
    </row>
    <row r="2" spans="1:10" s="42" customFormat="1" ht="17.25">
      <c r="A2" s="246"/>
      <c r="B2" s="248"/>
      <c r="C2" s="452" t="s">
        <v>38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206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244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207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276</v>
      </c>
      <c r="D7" s="453">
        <f>+'Ekamut-caxs'!E7+1</f>
        <v>90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38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278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4" t="s">
        <v>39</v>
      </c>
      <c r="B13" s="484"/>
      <c r="C13" s="484"/>
      <c r="D13" s="484"/>
      <c r="E13" s="55"/>
      <c r="F13" s="29"/>
      <c r="G13" s="29"/>
    </row>
    <row r="14" spans="1:10" s="5" customFormat="1" ht="20.25">
      <c r="A14" s="482" t="s">
        <v>323</v>
      </c>
      <c r="B14" s="482"/>
      <c r="C14" s="482"/>
      <c r="D14" s="482"/>
      <c r="E14" s="56"/>
      <c r="F14" s="3"/>
      <c r="G14" s="3"/>
    </row>
    <row r="15" spans="1:10" s="5" customFormat="1" ht="18.75" customHeight="1">
      <c r="A15" s="483" t="s">
        <v>318</v>
      </c>
      <c r="B15" s="483"/>
      <c r="C15" s="483"/>
      <c r="D15" s="483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208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29</v>
      </c>
      <c r="C18" s="415" t="s">
        <v>40</v>
      </c>
      <c r="D18" s="416"/>
      <c r="E18" s="428">
        <f>+C19-C77</f>
        <v>5007.2</v>
      </c>
      <c r="G18" s="146" t="s">
        <v>204</v>
      </c>
    </row>
    <row r="19" spans="1:7" s="42" customFormat="1" ht="40.9" customHeight="1" thickBot="1">
      <c r="A19" s="417" t="s">
        <v>7</v>
      </c>
      <c r="B19" s="418" t="s">
        <v>30</v>
      </c>
      <c r="C19" s="136">
        <v>6099.3</v>
      </c>
      <c r="D19" s="419"/>
      <c r="E19" s="485" t="s">
        <v>205</v>
      </c>
      <c r="F19" s="485"/>
      <c r="G19" s="144">
        <v>0</v>
      </c>
    </row>
    <row r="20" spans="1:7" s="42" customFormat="1" ht="17.25">
      <c r="A20" s="417" t="s">
        <v>10</v>
      </c>
      <c r="B20" s="418" t="s">
        <v>77</v>
      </c>
      <c r="C20" s="136">
        <f>SUM(C21:C22,C25,C29:C35)</f>
        <v>139480.4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133027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72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6201.4</v>
      </c>
      <c r="D25" s="240"/>
      <c r="E25" s="55"/>
      <c r="F25" s="29"/>
      <c r="G25" s="29"/>
    </row>
    <row r="26" spans="1:7" s="395" customFormat="1" ht="15.75" hidden="1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0</v>
      </c>
      <c r="D26" s="392"/>
      <c r="E26" s="393"/>
      <c r="F26" s="394"/>
      <c r="G26" s="394"/>
    </row>
    <row r="27" spans="1:7" s="395" customFormat="1" ht="15.75" customHeight="1">
      <c r="A27" s="383">
        <f>+A25+0.1</f>
        <v>3.1</v>
      </c>
      <c r="B27" s="384" t="str">
        <f>+'Ekamut-caxs'!B23</f>
        <v>զինծառայողների երեխաների գծով</v>
      </c>
      <c r="C27" s="386">
        <f>+'Ekamut-caxs'!D23</f>
        <v>5501.4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3.2</v>
      </c>
      <c r="B28" s="384" t="s">
        <v>247</v>
      </c>
      <c r="C28" s="386">
        <v>700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471">
        <f>+'Ekamut-caxs'!D25</f>
        <v>180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321</v>
      </c>
      <c r="F35" s="29"/>
      <c r="G35" s="29"/>
    </row>
    <row r="36" spans="1:7" s="42" customFormat="1" ht="17.25">
      <c r="A36" s="417" t="s">
        <v>32</v>
      </c>
      <c r="B36" s="418" t="s">
        <v>78</v>
      </c>
      <c r="C36" s="136">
        <f>C37+C79+C91</f>
        <v>143548.79999999999</v>
      </c>
      <c r="D36" s="420"/>
      <c r="E36" s="149"/>
      <c r="F36" s="29"/>
      <c r="G36" s="29"/>
    </row>
    <row r="37" spans="1:7" s="42" customFormat="1" ht="17.25">
      <c r="A37" s="28" t="s">
        <v>51</v>
      </c>
      <c r="B37" s="418" t="s">
        <v>54</v>
      </c>
      <c r="C37" s="136">
        <f>SUM(C38,C41:C47,C51:C73,C77:C78)</f>
        <v>139977.79999999999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98283.6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120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6168.6144000000004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27648.1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2985.7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2708.6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994.3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200.6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602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247.6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100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90</v>
      </c>
      <c r="D50" s="392"/>
      <c r="E50" s="393"/>
      <c r="F50" s="394"/>
      <c r="G50" s="394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v>40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1764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334.8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700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v>600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100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350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200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180</v>
      </c>
      <c r="D59" s="240"/>
      <c r="E59" s="55"/>
      <c r="F59" s="29"/>
      <c r="G59" s="29"/>
    </row>
    <row r="60" spans="1:7" s="42" customFormat="1" ht="18" customHeight="1">
      <c r="A60" s="35">
        <f t="shared" si="2"/>
        <v>18</v>
      </c>
      <c r="B60" s="244" t="s">
        <v>333</v>
      </c>
      <c r="C60" s="135">
        <v>300</v>
      </c>
      <c r="D60" s="240"/>
      <c r="E60" s="55"/>
      <c r="F60" s="29"/>
      <c r="G60" s="29"/>
    </row>
    <row r="61" spans="1:7" s="42" customFormat="1" ht="18" customHeight="1">
      <c r="A61" s="35">
        <f t="shared" si="2"/>
        <v>19</v>
      </c>
      <c r="B61" s="244" t="s">
        <v>332</v>
      </c>
      <c r="C61" s="135">
        <v>10</v>
      </c>
      <c r="D61" s="240"/>
      <c r="E61" s="55"/>
      <c r="F61" s="29"/>
      <c r="G61" s="29"/>
    </row>
    <row r="62" spans="1:7" s="42" customFormat="1" ht="18" customHeight="1">
      <c r="A62" s="35">
        <f t="shared" si="2"/>
        <v>20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21</v>
      </c>
      <c r="B63" s="244" t="str">
        <f>+'Ekamut-caxs'!B62</f>
        <v>Համակարգիչների տեխնիկական սպասարկման գծով</v>
      </c>
      <c r="C63" s="135">
        <f>+'Ekamut-caxs'!D62</f>
        <v>120</v>
      </c>
      <c r="D63" s="240"/>
      <c r="E63" s="55"/>
      <c r="F63" s="29"/>
      <c r="G63" s="29"/>
    </row>
    <row r="64" spans="1:7" s="42" customFormat="1" ht="18" customHeight="1">
      <c r="A64" s="35">
        <f t="shared" si="2"/>
        <v>22</v>
      </c>
      <c r="B64" s="244" t="str">
        <f>+'Ekamut-caxs'!B63</f>
        <v>Համակարգչային ծրագրի և կայքի սպասարկման գծով</v>
      </c>
      <c r="C64" s="135">
        <f>+'Ekamut-caxs'!D63</f>
        <v>80</v>
      </c>
      <c r="D64" s="240"/>
      <c r="E64" s="55"/>
      <c r="F64" s="29"/>
      <c r="G64" s="29"/>
    </row>
    <row r="65" spans="1:7" s="42" customFormat="1" ht="18" customHeight="1">
      <c r="A65" s="35">
        <f t="shared" si="2"/>
        <v>23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24</v>
      </c>
      <c r="B66" s="244" t="str">
        <f>+'Ekamut-caxs'!B65</f>
        <v>Հայտարարության գծով</v>
      </c>
      <c r="C66" s="135">
        <f>+'Ekamut-caxs'!D65</f>
        <v>28.4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25</v>
      </c>
      <c r="B67" s="244" t="str">
        <f>+'Ekamut-caxs'!B66</f>
        <v>Կադաստրային ծառայությաուն</v>
      </c>
      <c r="C67" s="135">
        <v>0</v>
      </c>
      <c r="D67" s="240"/>
      <c r="E67" s="55"/>
      <c r="F67" s="29"/>
      <c r="G67" s="29"/>
    </row>
    <row r="68" spans="1:7" s="42" customFormat="1" ht="18" customHeight="1">
      <c r="A68" s="35">
        <v>25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26</v>
      </c>
      <c r="B69" s="244" t="str">
        <f>+'Ekamut-caxs'!B68</f>
        <v xml:space="preserve">Միջոցառման գծով </v>
      </c>
      <c r="C69" s="134"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27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26</v>
      </c>
      <c r="B71" s="244" t="str">
        <f>+'Ekamut-caxs'!B70</f>
        <v>Դուրսգրվող գույքի վերագնահատման գծով</v>
      </c>
      <c r="C71" s="135">
        <f>+'Ekamut-caxs'!D70</f>
        <v>120</v>
      </c>
      <c r="D71" s="240"/>
      <c r="E71" s="55" t="s">
        <v>287</v>
      </c>
      <c r="F71" s="29"/>
      <c r="G71" s="29"/>
    </row>
    <row r="72" spans="1:7" s="42" customFormat="1" ht="18" customHeight="1">
      <c r="A72" s="35">
        <v>27</v>
      </c>
      <c r="B72" s="244" t="str">
        <f>+'Ekamut-caxs'!B71</f>
        <v>Կրակմարիչների լիցքավորում</v>
      </c>
      <c r="C72" s="135">
        <f>+'Ekamut-caxs'!D71</f>
        <v>60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28.1</v>
      </c>
      <c r="B74" s="384" t="s">
        <v>34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28.200000000000003</v>
      </c>
      <c r="B75" s="384" t="s">
        <v>45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28.300000000000004</v>
      </c>
      <c r="B76" s="384" t="s">
        <v>79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v>28</v>
      </c>
      <c r="B77" s="244" t="s">
        <v>35</v>
      </c>
      <c r="C77" s="135">
        <f>+'Deb. ev kreditor'!D59-'Deb. ev kreditor'!D55</f>
        <v>1092.1000000000004</v>
      </c>
      <c r="D77" s="240"/>
      <c r="E77" s="55">
        <f>+C77-'Deb. ev kreditor'!F59</f>
        <v>1092.1000000000004</v>
      </c>
      <c r="F77" s="29"/>
      <c r="G77" s="29"/>
    </row>
    <row r="78" spans="1:7" s="42" customFormat="1" ht="18" hidden="1" customHeight="1">
      <c r="A78" s="35">
        <v>25</v>
      </c>
      <c r="B78" s="244" t="s">
        <v>116</v>
      </c>
      <c r="C78" s="134">
        <v>0</v>
      </c>
      <c r="D78" s="240"/>
      <c r="E78" s="55" t="s">
        <v>189</v>
      </c>
      <c r="F78" s="29"/>
      <c r="G78" s="29"/>
    </row>
    <row r="79" spans="1:7" s="43" customFormat="1" ht="17.25">
      <c r="A79" s="28" t="s">
        <v>52</v>
      </c>
      <c r="B79" s="418" t="s">
        <v>55</v>
      </c>
      <c r="C79" s="136">
        <f>C80+C87</f>
        <v>700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83</v>
      </c>
      <c r="C80" s="135">
        <f>SUM(C81:C86)</f>
        <v>700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80</v>
      </c>
      <c r="C81" s="385"/>
      <c r="D81" s="392"/>
      <c r="E81" s="393"/>
      <c r="F81" s="394"/>
      <c r="G81" s="394"/>
    </row>
    <row r="82" spans="1:7" s="395" customFormat="1" ht="15.75" customHeight="1">
      <c r="A82" s="383">
        <f>+A80+0.1</f>
        <v>1.1000000000000001</v>
      </c>
      <c r="B82" s="384" t="s">
        <v>81</v>
      </c>
      <c r="C82" s="385">
        <v>400</v>
      </c>
      <c r="D82" s="392"/>
      <c r="E82" s="393"/>
      <c r="F82" s="394"/>
      <c r="G82" s="394"/>
    </row>
    <row r="83" spans="1:7" s="395" customFormat="1" ht="15.75" customHeight="1">
      <c r="A83" s="383">
        <f t="shared" si="3"/>
        <v>1.2000000000000002</v>
      </c>
      <c r="B83" s="384" t="s">
        <v>82</v>
      </c>
      <c r="C83" s="385">
        <v>300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1.3000000000000003</v>
      </c>
      <c r="B84" s="384" t="s">
        <v>60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1.4000000000000004</v>
      </c>
      <c r="B85" s="384" t="s">
        <v>61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1.5000000000000004</v>
      </c>
      <c r="B86" s="384"/>
      <c r="C86" s="385"/>
      <c r="D86" s="392"/>
      <c r="E86" s="393" t="s">
        <v>322</v>
      </c>
      <c r="F86" s="394"/>
      <c r="G86" s="394"/>
    </row>
    <row r="87" spans="1:7" s="42" customFormat="1" ht="34.5" hidden="1">
      <c r="A87" s="35">
        <v>2</v>
      </c>
      <c r="B87" s="244" t="s">
        <v>84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57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56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46</v>
      </c>
      <c r="C90" s="385"/>
      <c r="D90" s="392"/>
      <c r="E90" s="393"/>
      <c r="F90" s="394"/>
      <c r="G90" s="394"/>
    </row>
    <row r="91" spans="1:7" s="43" customFormat="1" ht="34.5">
      <c r="A91" s="28" t="s">
        <v>53</v>
      </c>
      <c r="B91" s="418" t="s">
        <v>137</v>
      </c>
      <c r="C91" s="136">
        <f>SUM(C92:C93)</f>
        <v>2871</v>
      </c>
      <c r="D91" s="420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2871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36</v>
      </c>
      <c r="B94" s="418" t="s">
        <v>37</v>
      </c>
      <c r="C94" s="136">
        <f>C19+C20-C36</f>
        <v>2030.8999999999942</v>
      </c>
      <c r="D94" s="420"/>
      <c r="E94" s="485" t="s">
        <v>182</v>
      </c>
      <c r="F94" s="485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8" t="s">
        <v>325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8" t="s">
        <v>326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198</v>
      </c>
      <c r="D101" s="253" t="s">
        <v>215</v>
      </c>
    </row>
    <row r="102" spans="1:7" ht="109.5" customHeight="1">
      <c r="B102" s="47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0 C93:C94 C10:C11 D7 D1 C26 C23:C24 C32 C34:C35 C52:C54 C56:C59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3" zoomScaleSheetLayoutView="100" workbookViewId="0">
      <selection activeCell="B32" sqref="B32"/>
    </sheetView>
  </sheetViews>
  <sheetFormatPr defaultColWidth="9.140625" defaultRowHeight="13.5"/>
  <cols>
    <col min="1" max="1" width="6.71093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6" t="s">
        <v>50</v>
      </c>
      <c r="B1" s="486"/>
      <c r="C1" s="486"/>
      <c r="D1" s="486"/>
      <c r="E1" s="486"/>
      <c r="F1" s="486"/>
    </row>
    <row r="2" spans="1:18" s="14" customFormat="1" ht="20.25">
      <c r="A2" s="482" t="str">
        <f>+'Ekamut-caxs'!A13:D13</f>
        <v xml:space="preserve">«Երևանի հ․71 մսուր-մանկապարտեզ» ՀՈԱԿ-ի </v>
      </c>
      <c r="B2" s="482"/>
      <c r="C2" s="482"/>
      <c r="D2" s="482"/>
      <c r="E2" s="482"/>
      <c r="F2" s="48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9" t="s">
        <v>256</v>
      </c>
      <c r="B3" s="489"/>
      <c r="C3" s="489"/>
      <c r="D3" s="489"/>
      <c r="E3" s="489"/>
      <c r="F3" s="48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279</v>
      </c>
      <c r="D5" s="127" t="s">
        <v>280</v>
      </c>
      <c r="E5" s="38" t="s">
        <v>47</v>
      </c>
      <c r="F5" s="152" t="s">
        <v>191</v>
      </c>
      <c r="H5" s="208" t="s">
        <v>203</v>
      </c>
    </row>
    <row r="6" spans="1:18" s="14" customFormat="1" ht="17.25">
      <c r="A6" s="36" t="s">
        <v>7</v>
      </c>
      <c r="B6" s="37" t="s">
        <v>131</v>
      </c>
      <c r="C6" s="147">
        <f>SUM(C7:C8,C11,C14:C18,C21:C22)</f>
        <v>156596.9</v>
      </c>
      <c r="D6" s="147">
        <f>SUM(D7:D8,D11,D14:D18,D21:D22)</f>
        <v>143195.79999999999</v>
      </c>
      <c r="E6" s="147">
        <f t="shared" ref="E6:E63" si="0">D6-C6</f>
        <v>-13401.100000000006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143091.1</v>
      </c>
      <c r="D7" s="139">
        <f>+'Ekamut-caxs'!D17</f>
        <v>133027</v>
      </c>
      <c r="E7" s="139">
        <f t="shared" si="0"/>
        <v>-10064.100000000006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5894</v>
      </c>
      <c r="D11" s="139">
        <f>SUM(D12:D13)</f>
        <v>2377</v>
      </c>
      <c r="E11" s="139">
        <f t="shared" si="0"/>
        <v>-3517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5894</v>
      </c>
      <c r="D13" s="128">
        <v>2377</v>
      </c>
      <c r="E13" s="139">
        <f t="shared" si="0"/>
        <v>-3517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180</v>
      </c>
      <c r="E14" s="139">
        <f t="shared" si="0"/>
        <v>180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">
        <v>222</v>
      </c>
      <c r="C15" s="140">
        <v>39.799999999999997</v>
      </c>
      <c r="D15" s="139">
        <v>39.799999999999997</v>
      </c>
      <c r="E15" s="139">
        <f t="shared" si="0"/>
        <v>0</v>
      </c>
      <c r="F15" s="138"/>
      <c r="G15" s="32" t="s">
        <v>245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7500</v>
      </c>
      <c r="D18" s="142">
        <f>SUM(D19:D20)</f>
        <v>7500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7500</v>
      </c>
      <c r="D19" s="129">
        <f>+'Ekamut-caxs'!D30</f>
        <v>7500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9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283</v>
      </c>
    </row>
    <row r="23" spans="1:18" s="14" customFormat="1" ht="17.25">
      <c r="A23" s="36" t="s">
        <v>10</v>
      </c>
      <c r="B23" s="34" t="s">
        <v>132</v>
      </c>
      <c r="C23" s="148">
        <f>SUM(C24,C27:C33,C37:C59,C61:C62)</f>
        <v>156596.89999999997</v>
      </c>
      <c r="D23" s="148">
        <f>SUM(D24,D27:D33,D37:D59,D61:D62)</f>
        <v>146320.19999999998</v>
      </c>
      <c r="E23" s="147">
        <f t="shared" si="0"/>
        <v>-10276.699999999983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98439.4</v>
      </c>
      <c r="D24" s="142">
        <f>+'Ekamut-caxs'!D37</f>
        <v>98283.6</v>
      </c>
      <c r="E24" s="139">
        <f t="shared" si="0"/>
        <v>-155.79999999998836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120</v>
      </c>
      <c r="E25" s="129">
        <f>D25-C25</f>
        <v>120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6168.6144000000004</v>
      </c>
      <c r="E26" s="130">
        <f>D26-C26</f>
        <v>6168.6144000000004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38051.199999999997</v>
      </c>
      <c r="D27" s="142">
        <f>+'Ekamut-caxs'!D40</f>
        <v>27648.1</v>
      </c>
      <c r="E27" s="139">
        <f t="shared" si="0"/>
        <v>-10403.099999999999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2917.7</v>
      </c>
      <c r="D28" s="142">
        <f>+'Ekamut-caxs'!D41</f>
        <v>2985.7</v>
      </c>
      <c r="E28" s="139">
        <f t="shared" si="0"/>
        <v>68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2522.3000000000002</v>
      </c>
      <c r="D29" s="142">
        <f>+'Ekamut-caxs'!D42</f>
        <v>2708.6</v>
      </c>
      <c r="E29" s="139">
        <f t="shared" si="0"/>
        <v>186.29999999999973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1043.8</v>
      </c>
      <c r="D30" s="142">
        <f>+'Ekamut-caxs'!D43</f>
        <v>1033.8</v>
      </c>
      <c r="E30" s="139">
        <f t="shared" si="0"/>
        <v>-10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200.6</v>
      </c>
      <c r="D31" s="142">
        <f>+'Ekamut-caxs'!D44</f>
        <v>200.6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">
        <v>335</v>
      </c>
      <c r="C32" s="140">
        <v>262</v>
      </c>
      <c r="D32" s="142">
        <f>+'Ekamut-caxs'!D45</f>
        <v>602</v>
      </c>
      <c r="E32" s="139">
        <f t="shared" si="0"/>
        <v>340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247.6</v>
      </c>
      <c r="D33" s="142">
        <f>SUM(D34:D36)</f>
        <v>247.6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100</v>
      </c>
      <c r="D35" s="143">
        <f>+'Ekamut-caxs'!D48</f>
        <v>100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90</v>
      </c>
      <c r="D36" s="143">
        <f>+'Ekamut-caxs'!D49</f>
        <v>90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60</v>
      </c>
      <c r="D37" s="142">
        <f>+'Ekamut-caxs'!D50</f>
        <v>35</v>
      </c>
      <c r="E37" s="139">
        <f t="shared" si="0"/>
        <v>-25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1764</v>
      </c>
      <c r="D38" s="142">
        <f>+'Ekamut-caxs'!D51</f>
        <v>1764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334.8</v>
      </c>
      <c r="D39" s="142">
        <f>+'Ekamut-caxs'!D52</f>
        <v>334.8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700</v>
      </c>
      <c r="D40" s="142">
        <f>+'Ekamut-caxs'!D53</f>
        <v>700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600</v>
      </c>
      <c r="D41" s="142">
        <f>+'Ekamut-caxs'!D54</f>
        <v>500</v>
      </c>
      <c r="E41" s="139">
        <f t="shared" si="0"/>
        <v>-100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100</v>
      </c>
      <c r="D42" s="142">
        <f>+'Ekamut-caxs'!D55</f>
        <v>100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300</v>
      </c>
      <c r="D43" s="142">
        <f>+'Ekamut-caxs'!D56</f>
        <v>350</v>
      </c>
      <c r="E43" s="139">
        <f t="shared" si="0"/>
        <v>50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380</v>
      </c>
      <c r="D44" s="142">
        <f>+'Ekamut-caxs'!D57</f>
        <v>200</v>
      </c>
      <c r="E44" s="139">
        <f t="shared" si="0"/>
        <v>-180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180</v>
      </c>
      <c r="D45" s="142">
        <f>+'Ekamut-caxs'!D58</f>
        <v>180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120</v>
      </c>
      <c r="D49" s="142">
        <f>+'Ekamut-caxs'!D62</f>
        <v>120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100</v>
      </c>
      <c r="D50" s="142">
        <f>+'Ekamut-caxs'!D63</f>
        <v>80</v>
      </c>
      <c r="E50" s="139">
        <f t="shared" si="0"/>
        <v>-20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6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20</v>
      </c>
      <c r="D52" s="142">
        <f>+'Ekamut-caxs'!D65</f>
        <v>28.4</v>
      </c>
      <c r="E52" s="139">
        <f t="shared" si="5"/>
        <v>8.3999999999999986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23</v>
      </c>
      <c r="B53" s="141" t="str">
        <f>+'Ekamut-caxs'!B66</f>
        <v>Կադաստրային ծառայությաուն</v>
      </c>
      <c r="C53" s="138">
        <v>10</v>
      </c>
      <c r="D53" s="142">
        <f>+'Ekamut-caxs'!D66</f>
        <v>10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24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25</v>
      </c>
      <c r="B55" s="182" t="str">
        <f>+'Ekamut-caxs'!B68</f>
        <v xml:space="preserve">Միջոցառման գծով </v>
      </c>
      <c r="C55" s="138">
        <v>300</v>
      </c>
      <c r="D55" s="140">
        <f>+'Ekamut-caxs'!D68</f>
        <v>300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26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284</v>
      </c>
    </row>
    <row r="57" spans="1:18" s="32" customFormat="1" ht="17.25">
      <c r="A57" s="35">
        <v>26</v>
      </c>
      <c r="B57" s="182" t="str">
        <f>+'Ekamut-caxs'!B70</f>
        <v>Դուրսգրվող գույքի վերագնահատման գծով</v>
      </c>
      <c r="C57" s="138">
        <v>120</v>
      </c>
      <c r="D57" s="140">
        <f>+'Ekamut-caxs'!D70</f>
        <v>120</v>
      </c>
      <c r="E57" s="138">
        <f>D57-C57</f>
        <v>0</v>
      </c>
      <c r="F57" s="250"/>
    </row>
    <row r="58" spans="1:18" s="32" customFormat="1" ht="17.25">
      <c r="A58" s="35">
        <f t="shared" si="4"/>
        <v>27</v>
      </c>
      <c r="B58" s="182" t="str">
        <f>+'Ekamut-caxs'!B71</f>
        <v>Կրակմարիչների լիցքավորում</v>
      </c>
      <c r="C58" s="138">
        <v>60</v>
      </c>
      <c r="D58" s="140">
        <f>+'Ekamut-caxs'!D71</f>
        <v>60</v>
      </c>
      <c r="E58" s="138">
        <f>D58-C58</f>
        <v>0</v>
      </c>
      <c r="F58" s="138"/>
    </row>
    <row r="59" spans="1:18" s="33" customFormat="1" ht="17.25">
      <c r="A59" s="35">
        <f t="shared" si="4"/>
        <v>28</v>
      </c>
      <c r="B59" s="141" t="str">
        <f>+'Ekamut-caxs'!B72</f>
        <v>Հիմնական միջոցների մաշվածության գծով, որից՝</v>
      </c>
      <c r="C59" s="138">
        <v>7500</v>
      </c>
      <c r="D59" s="142">
        <f>+'Ekamut-caxs'!D72</f>
        <v>7500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28.1</v>
      </c>
      <c r="B60" s="183" t="str">
        <f>+'Ekamut-caxs'!B73</f>
        <v>պայմանով (անհատույց) ստացված</v>
      </c>
      <c r="C60" s="130">
        <v>7500</v>
      </c>
      <c r="D60" s="143">
        <f>+'Ekamut-caxs'!D73</f>
        <v>7500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29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29</v>
      </c>
      <c r="B62" s="141" t="str">
        <f>+'Ekamut-caxs'!B75</f>
        <v>Այլ ծախսերի գծով</v>
      </c>
      <c r="C62" s="138">
        <v>38.5</v>
      </c>
      <c r="D62" s="142">
        <f>+'Ekamut-caxs'!D75</f>
        <v>0</v>
      </c>
      <c r="E62" s="139">
        <f t="shared" si="5"/>
        <v>-38.5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75</v>
      </c>
      <c r="C63" s="147">
        <f>C6-C23</f>
        <v>0</v>
      </c>
      <c r="D63" s="147">
        <f>D6-D23</f>
        <v>-3124.3999999999942</v>
      </c>
      <c r="E63" s="147">
        <f t="shared" si="0"/>
        <v>-3124.3999999999942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8" t="str">
        <f>+'Ekamut-caxs'!D78</f>
        <v>Ն. Ղազարյան</v>
      </c>
      <c r="E65" s="488"/>
      <c r="F65" s="65"/>
    </row>
    <row r="66" spans="1:6" ht="9.75" customHeight="1">
      <c r="B66" s="214"/>
      <c r="C66" s="215"/>
      <c r="D66" s="487" t="s">
        <v>5</v>
      </c>
      <c r="E66" s="487"/>
      <c r="F66" s="151"/>
    </row>
    <row r="67" spans="1:6" ht="24.75" customHeight="1">
      <c r="B67" s="212" t="s">
        <v>6</v>
      </c>
      <c r="C67" s="213"/>
      <c r="D67" s="488" t="str">
        <f>+'Ekamut-caxs'!D80</f>
        <v>Հ. Խարազյան</v>
      </c>
      <c r="E67" s="488"/>
      <c r="F67" s="65"/>
    </row>
    <row r="68" spans="1:6" ht="11.25" customHeight="1">
      <c r="B68" s="216"/>
      <c r="C68" s="215"/>
      <c r="D68" s="487" t="s">
        <v>5</v>
      </c>
      <c r="E68" s="487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B32" sqref="B3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6" t="s">
        <v>76</v>
      </c>
      <c r="B1" s="486"/>
      <c r="C1" s="486"/>
      <c r="D1" s="486"/>
      <c r="E1" s="486"/>
      <c r="F1" s="486"/>
    </row>
    <row r="2" spans="1:20" s="14" customFormat="1" ht="20.25">
      <c r="A2" s="482" t="str">
        <f>+'Ekamut-caxs'!A13:D13</f>
        <v xml:space="preserve">«Երևանի հ․71 մսուր-մանկապարտեզ» ՀՈԱԿ-ի </v>
      </c>
      <c r="B2" s="482"/>
      <c r="C2" s="482"/>
      <c r="D2" s="482"/>
      <c r="E2" s="482"/>
      <c r="F2" s="48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9" t="s">
        <v>257</v>
      </c>
      <c r="B3" s="489"/>
      <c r="C3" s="489"/>
      <c r="D3" s="489"/>
      <c r="E3" s="489"/>
      <c r="F3" s="48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279</v>
      </c>
      <c r="D5" s="127" t="s">
        <v>280</v>
      </c>
      <c r="E5" s="47" t="s">
        <v>47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203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6099.3</v>
      </c>
      <c r="D6" s="131">
        <f>+C6</f>
        <v>6099.3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77</v>
      </c>
      <c r="C7" s="136">
        <v>149757.1</v>
      </c>
      <c r="D7" s="136">
        <f>SUM(D8:D9,D12,D16:D22)</f>
        <v>136356</v>
      </c>
      <c r="E7" s="136">
        <f>D7-C7</f>
        <v>-13401.100000000006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143091.1</v>
      </c>
      <c r="D8" s="135">
        <f>+'Dramakan hosqer'!C21</f>
        <v>133027</v>
      </c>
      <c r="E8" s="135">
        <f>D8-C8</f>
        <v>-10064.100000000006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72</v>
      </c>
      <c r="D10" s="386">
        <f>+'Dramakan hosqer'!C23</f>
        <v>72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6594</v>
      </c>
      <c r="D12" s="135">
        <f>SUM(D13:D15)</f>
        <v>3077</v>
      </c>
      <c r="E12" s="135">
        <f t="shared" si="1"/>
        <v>-3517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0</v>
      </c>
      <c r="E13" s="387">
        <f t="shared" si="1"/>
        <v>0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5894</v>
      </c>
      <c r="D14" s="386">
        <v>2377</v>
      </c>
      <c r="E14" s="387">
        <f t="shared" si="1"/>
        <v>-3517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700</v>
      </c>
      <c r="D15" s="386">
        <f>+'Dramakan hosqer'!C28</f>
        <v>700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180</v>
      </c>
      <c r="E16" s="135">
        <f t="shared" si="1"/>
        <v>180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78</v>
      </c>
      <c r="C23" s="136">
        <f>+C24+C66+C78</f>
        <v>150810.69999999998</v>
      </c>
      <c r="D23" s="136">
        <v>138062.39999999999</v>
      </c>
      <c r="E23" s="136">
        <f t="shared" si="0"/>
        <v>-12748.299999999988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51</v>
      </c>
      <c r="B24" s="9" t="s">
        <v>54</v>
      </c>
      <c r="C24" s="136">
        <f>SUM(C25,C28:C34,C38:C60,C64:C65)</f>
        <v>150110.69999999998</v>
      </c>
      <c r="D24" s="136">
        <f>SUM(D25,D28:D34,D38:D60,D64:D65)</f>
        <v>139977.79999999999</v>
      </c>
      <c r="E24" s="136">
        <f t="shared" si="0"/>
        <v>-10132.899999999994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98439.4</v>
      </c>
      <c r="D25" s="471">
        <f>+'Dramakan hosqer'!C38</f>
        <v>98283.6</v>
      </c>
      <c r="E25" s="135">
        <f t="shared" si="0"/>
        <v>-155.79999999998836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/>
      <c r="D26" s="472">
        <f>+'Dramakan hosqer'!C39</f>
        <v>120</v>
      </c>
      <c r="E26" s="387">
        <f t="shared" si="0"/>
        <v>120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472">
        <f>+'Dramakan hosqer'!C40</f>
        <v>6168.6144000000004</v>
      </c>
      <c r="E27" s="387">
        <f t="shared" si="0"/>
        <v>6168.6144000000004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38051.199999999997</v>
      </c>
      <c r="D28" s="471">
        <f>+'Dramakan hosqer'!C41</f>
        <v>27648.1</v>
      </c>
      <c r="E28" s="135">
        <f t="shared" si="0"/>
        <v>-10403.099999999999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2917.7</v>
      </c>
      <c r="D29" s="471">
        <f>+'Dramakan hosqer'!C42</f>
        <v>2985.7</v>
      </c>
      <c r="E29" s="135">
        <f t="shared" si="0"/>
        <v>68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2522.3000000000002</v>
      </c>
      <c r="D30" s="471">
        <f>+'Dramakan hosqer'!C43</f>
        <v>2708.6</v>
      </c>
      <c r="E30" s="135">
        <f t="shared" si="0"/>
        <v>186.29999999999973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1004</v>
      </c>
      <c r="D31" s="471">
        <f>+'Dramakan hosqer'!C44</f>
        <v>994.3</v>
      </c>
      <c r="E31" s="135">
        <f t="shared" si="0"/>
        <v>-9.7000000000000455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200.6</v>
      </c>
      <c r="D32" s="471">
        <f>+'Dramakan hosqer'!C45</f>
        <v>200.6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262</v>
      </c>
      <c r="D33" s="471">
        <f>+'Dramakan hosqer'!C46</f>
        <v>602</v>
      </c>
      <c r="E33" s="135">
        <f t="shared" si="0"/>
        <v>340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247.6</v>
      </c>
      <c r="D34" s="471">
        <f>SUM(D35:D37)</f>
        <v>247.6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472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100</v>
      </c>
      <c r="D36" s="472">
        <f>+'Dramakan hosqer'!C49</f>
        <v>100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90</v>
      </c>
      <c r="D37" s="472">
        <f>+'Dramakan hosqer'!C50</f>
        <v>90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60</v>
      </c>
      <c r="D38" s="471">
        <f>+'Dramakan hosqer'!C51</f>
        <v>40</v>
      </c>
      <c r="E38" s="135">
        <f t="shared" si="0"/>
        <v>-20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1764</v>
      </c>
      <c r="D39" s="471">
        <f>+'Dramakan hosqer'!C52</f>
        <v>1764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334.8</v>
      </c>
      <c r="D40" s="471">
        <f>+'Dramakan hosqer'!C53</f>
        <v>334.8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700</v>
      </c>
      <c r="D41" s="471">
        <f>+'Dramakan hosqer'!C54</f>
        <v>700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600</v>
      </c>
      <c r="D42" s="471">
        <f>+'Dramakan hosqer'!C55</f>
        <v>600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100</v>
      </c>
      <c r="D43" s="471">
        <f>+'Dramakan hosqer'!C56</f>
        <v>100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300</v>
      </c>
      <c r="D44" s="471">
        <f>+'Dramakan hosqer'!C57</f>
        <v>350</v>
      </c>
      <c r="E44" s="135">
        <f t="shared" si="0"/>
        <v>50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380</v>
      </c>
      <c r="D45" s="471">
        <f>+'Dramakan hosqer'!C58</f>
        <v>200</v>
      </c>
      <c r="E45" s="135">
        <f t="shared" si="0"/>
        <v>-180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180</v>
      </c>
      <c r="D46" s="471">
        <f>+'Dramakan hosqer'!C59</f>
        <v>180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 xml:space="preserve">Միջոցառման գծով </v>
      </c>
      <c r="C47" s="134">
        <v>300</v>
      </c>
      <c r="D47" s="471">
        <f>+'Dramakan hosqer'!C60</f>
        <v>300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Կադաստրային ծառայությաուն</v>
      </c>
      <c r="C48" s="134">
        <v>10</v>
      </c>
      <c r="D48" s="471">
        <f>+'Dramakan hosqer'!C61</f>
        <v>10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150</v>
      </c>
      <c r="D49" s="471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120</v>
      </c>
      <c r="D50" s="471">
        <f>+'Dramakan hosqer'!C63</f>
        <v>120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100</v>
      </c>
      <c r="D51" s="471">
        <f>+'Dramakan hosqer'!C64</f>
        <v>80</v>
      </c>
      <c r="E51" s="135">
        <f t="shared" si="0"/>
        <v>-20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471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20</v>
      </c>
      <c r="D53" s="471">
        <f>+'Dramakan hosqer'!C66</f>
        <v>28.4</v>
      </c>
      <c r="E53" s="135">
        <f t="shared" si="0"/>
        <v>8.3999999999999986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Կադաստրային ծառայությաուն</v>
      </c>
      <c r="C54" s="134">
        <v>0</v>
      </c>
      <c r="D54" s="471"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72</v>
      </c>
      <c r="D55" s="471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 xml:space="preserve">Միջոցառման գծով </v>
      </c>
      <c r="C56" s="134"/>
      <c r="D56" s="473"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473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120</v>
      </c>
      <c r="D58" s="471">
        <f>+'Dramakan hosqer'!C71</f>
        <v>120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60</v>
      </c>
      <c r="D59" s="471">
        <f>+'Dramakan hosqer'!C72</f>
        <v>60</v>
      </c>
      <c r="E59" s="135">
        <f>D59-C59</f>
        <v>0</v>
      </c>
      <c r="F59" s="134"/>
      <c r="G59" s="54" t="s">
        <v>284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471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customHeight="1">
      <c r="A61" s="383">
        <f>+A60+0.1</f>
        <v>31.1</v>
      </c>
      <c r="B61" s="384" t="str">
        <f>+'Dramakan hosqer'!B74</f>
        <v>շահութահարկի գծով</v>
      </c>
      <c r="C61" s="385"/>
      <c r="D61" s="472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customHeight="1">
      <c r="A62" s="383">
        <f t="shared" ref="A62:A63" si="6">+A61+0.1</f>
        <v>31.200000000000003</v>
      </c>
      <c r="B62" s="384" t="str">
        <f>+'Dramakan hosqer'!B75</f>
        <v>ԱԱՀ-ի գծով</v>
      </c>
      <c r="C62" s="385"/>
      <c r="D62" s="472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customHeight="1">
      <c r="A63" s="383">
        <f t="shared" si="6"/>
        <v>31.300000000000004</v>
      </c>
      <c r="B63" s="384" t="str">
        <f>+'Dramakan hosqer'!B76</f>
        <v xml:space="preserve">չփոխհատուցվող հարկերի գծով </v>
      </c>
      <c r="C63" s="385"/>
      <c r="D63" s="472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1092.0999999999999</v>
      </c>
      <c r="D64" s="471">
        <f>+'Dramakan hosqer'!C77</f>
        <v>1092.1000000000004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Հայտարարության գծով</v>
      </c>
      <c r="C65" s="134"/>
      <c r="D65" s="135">
        <v>0</v>
      </c>
      <c r="E65" s="135">
        <f t="shared" si="0"/>
        <v>0</v>
      </c>
      <c r="F65" s="134"/>
      <c r="G65" s="54" t="s">
        <v>190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52</v>
      </c>
      <c r="B66" s="9" t="s">
        <v>55</v>
      </c>
      <c r="C66" s="136">
        <f>+C67+C74</f>
        <v>700</v>
      </c>
      <c r="D66" s="136">
        <f>+D67+D74</f>
        <v>700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700</v>
      </c>
      <c r="D67" s="135">
        <f>SUM(D68:D73)</f>
        <v>700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400</v>
      </c>
      <c r="D69" s="386">
        <f>+'Dramakan hosqer'!C82</f>
        <v>400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300</v>
      </c>
      <c r="D70" s="386">
        <f>+'Dramakan hosqer'!C83</f>
        <v>300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117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53</v>
      </c>
      <c r="B78" s="9" t="s">
        <v>137</v>
      </c>
      <c r="C78" s="136">
        <f>SUM(C79:C80)</f>
        <v>0</v>
      </c>
      <c r="D78" s="136">
        <f>SUM(D79:D80)</f>
        <v>2871</v>
      </c>
      <c r="E78" s="136">
        <f t="shared" si="7"/>
        <v>2871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2871</v>
      </c>
      <c r="E79" s="134">
        <f>D79-C79</f>
        <v>2871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5045.7000000000116</v>
      </c>
      <c r="D81" s="136">
        <f>D6+D7-D23</f>
        <v>4392.8999999999942</v>
      </c>
      <c r="E81" s="136">
        <f t="shared" si="7"/>
        <v>-652.80000000001746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1" t="str">
        <f>+'Ekamut-caxs'!D78</f>
        <v>Ն. Ղազարյան</v>
      </c>
      <c r="E83" s="48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0" t="s">
        <v>88</v>
      </c>
      <c r="E84" s="490"/>
      <c r="F84" s="153"/>
    </row>
    <row r="85" spans="1:20" s="11" customFormat="1" ht="22.5" customHeight="1">
      <c r="A85" s="12"/>
      <c r="B85" s="220" t="s">
        <v>6</v>
      </c>
      <c r="C85" s="215"/>
      <c r="D85" s="488" t="str">
        <f>+'Ekamut-caxs'!D80</f>
        <v>Հ. Խարազյան</v>
      </c>
      <c r="E85" s="488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0" t="s">
        <v>88</v>
      </c>
      <c r="E86" s="490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32" sqref="B3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7" t="s">
        <v>64</v>
      </c>
      <c r="B1" s="497"/>
      <c r="C1" s="497"/>
      <c r="D1" s="497"/>
      <c r="E1" s="49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8" t="str">
        <f>+'Ekamut-caxs'!A13:D13</f>
        <v xml:space="preserve">«Երևանի հ․71 մսուր-մանկապարտեզ» ՀՈԱԿ-ի </v>
      </c>
      <c r="B2" s="499"/>
      <c r="C2" s="499"/>
      <c r="D2" s="499"/>
      <c r="E2" s="49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0" t="s">
        <v>140</v>
      </c>
      <c r="B3" s="500"/>
      <c r="C3" s="500"/>
      <c r="D3" s="500"/>
      <c r="E3" s="50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1" t="s">
        <v>241</v>
      </c>
      <c r="B4" s="501"/>
      <c r="C4" s="501"/>
      <c r="D4" s="501"/>
      <c r="E4" s="50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133</v>
      </c>
    </row>
    <row r="6" spans="1:22" s="97" customFormat="1" ht="52.5" customHeight="1">
      <c r="A6" s="93" t="s">
        <v>3</v>
      </c>
      <c r="B6" s="94" t="s">
        <v>141</v>
      </c>
      <c r="C6" s="93" t="s">
        <v>142</v>
      </c>
      <c r="D6" s="93" t="s">
        <v>143</v>
      </c>
      <c r="E6" s="95" t="s">
        <v>144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2" t="s">
        <v>145</v>
      </c>
      <c r="B7" s="503"/>
      <c r="C7" s="50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146</v>
      </c>
      <c r="C8" s="98"/>
      <c r="D8" s="100">
        <f>SUM(D9:D29)</f>
        <v>475.59999999999997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147</v>
      </c>
      <c r="C9" s="102" t="s">
        <v>148</v>
      </c>
      <c r="D9" s="22"/>
      <c r="E9" s="22"/>
    </row>
    <row r="10" spans="1:22">
      <c r="A10" s="102">
        <v>1.2</v>
      </c>
      <c r="B10" s="103" t="s">
        <v>149</v>
      </c>
      <c r="C10" s="102" t="s">
        <v>150</v>
      </c>
      <c r="D10" s="22"/>
      <c r="E10" s="22"/>
    </row>
    <row r="11" spans="1:22">
      <c r="A11" s="102">
        <v>1.3</v>
      </c>
      <c r="B11" s="103" t="s">
        <v>151</v>
      </c>
      <c r="C11" s="102" t="s">
        <v>152</v>
      </c>
      <c r="D11" s="22"/>
      <c r="E11" s="22"/>
    </row>
    <row r="12" spans="1:22">
      <c r="A12" s="102">
        <v>1.4</v>
      </c>
      <c r="B12" s="104" t="s">
        <v>153</v>
      </c>
      <c r="C12" s="105" t="s">
        <v>154</v>
      </c>
      <c r="D12" s="22"/>
      <c r="E12" s="22"/>
    </row>
    <row r="13" spans="1:22">
      <c r="A13" s="102">
        <v>1.5</v>
      </c>
      <c r="B13" s="104"/>
      <c r="C13" s="102" t="s">
        <v>155</v>
      </c>
      <c r="D13" s="22"/>
      <c r="E13" s="22"/>
    </row>
    <row r="14" spans="1:22">
      <c r="A14" s="102">
        <v>1.6</v>
      </c>
      <c r="B14" s="103" t="s">
        <v>187</v>
      </c>
      <c r="C14" s="102" t="s">
        <v>156</v>
      </c>
      <c r="D14" s="22"/>
      <c r="E14" s="22"/>
    </row>
    <row r="15" spans="1:22" ht="27">
      <c r="A15" s="102">
        <v>1.7</v>
      </c>
      <c r="B15" s="104"/>
      <c r="C15" s="102" t="s">
        <v>178</v>
      </c>
      <c r="D15" s="22"/>
      <c r="E15" s="22"/>
    </row>
    <row r="16" spans="1:22">
      <c r="A16" s="102">
        <v>1.8</v>
      </c>
      <c r="B16" s="104"/>
      <c r="C16" s="106" t="s">
        <v>177</v>
      </c>
      <c r="D16" s="22">
        <v>313.39999999999998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157</v>
      </c>
      <c r="C23" s="102" t="s">
        <v>34</v>
      </c>
      <c r="D23" s="22"/>
      <c r="E23" s="22"/>
    </row>
    <row r="24" spans="1:22">
      <c r="A24" s="102">
        <v>2.6</v>
      </c>
      <c r="B24" s="104" t="s">
        <v>157</v>
      </c>
      <c r="C24" s="102" t="s">
        <v>45</v>
      </c>
      <c r="D24" s="22"/>
      <c r="E24" s="22"/>
    </row>
    <row r="25" spans="1:22">
      <c r="A25" s="102">
        <v>2.7</v>
      </c>
      <c r="B25" s="104" t="s">
        <v>157</v>
      </c>
      <c r="C25" s="102" t="s">
        <v>158</v>
      </c>
      <c r="D25" s="22">
        <v>104.7</v>
      </c>
      <c r="E25" s="22"/>
    </row>
    <row r="26" spans="1:22">
      <c r="A26" s="102">
        <v>2.8</v>
      </c>
      <c r="B26" s="104" t="s">
        <v>157</v>
      </c>
      <c r="C26" s="102" t="s">
        <v>159</v>
      </c>
      <c r="D26" s="22"/>
      <c r="E26" s="22"/>
    </row>
    <row r="27" spans="1:22">
      <c r="A27" s="102">
        <v>2.9</v>
      </c>
      <c r="B27" s="103" t="s">
        <v>160</v>
      </c>
      <c r="C27" s="102" t="s">
        <v>161</v>
      </c>
      <c r="D27" s="22"/>
      <c r="E27" s="22"/>
    </row>
    <row r="28" spans="1:22">
      <c r="A28" s="108">
        <v>2.1</v>
      </c>
      <c r="B28" s="104" t="s">
        <v>162</v>
      </c>
      <c r="C28" s="102" t="s">
        <v>163</v>
      </c>
      <c r="D28" s="22"/>
      <c r="E28" s="22"/>
    </row>
    <row r="29" spans="1:22">
      <c r="A29" s="108">
        <v>2.11</v>
      </c>
      <c r="B29" s="104"/>
      <c r="C29" s="106" t="s">
        <v>164</v>
      </c>
      <c r="D29" s="22">
        <v>57.5</v>
      </c>
      <c r="E29" s="22"/>
    </row>
    <row r="30" spans="1:22" s="83" customFormat="1" ht="28.5">
      <c r="A30" s="98">
        <v>2</v>
      </c>
      <c r="B30" s="109" t="s">
        <v>165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166</v>
      </c>
      <c r="D31" s="22"/>
      <c r="E31" s="22"/>
    </row>
    <row r="32" spans="1:22">
      <c r="A32" s="102">
        <v>2.2000000000000002</v>
      </c>
      <c r="B32" s="104" t="s">
        <v>167</v>
      </c>
      <c r="C32" s="102" t="s">
        <v>168</v>
      </c>
      <c r="D32" s="22"/>
      <c r="E32" s="22"/>
    </row>
    <row r="33" spans="1:22">
      <c r="A33" s="102">
        <v>2.2999999999999998</v>
      </c>
      <c r="B33" s="104" t="s">
        <v>167</v>
      </c>
      <c r="C33" s="102" t="s">
        <v>169</v>
      </c>
      <c r="D33" s="22"/>
      <c r="E33" s="110"/>
    </row>
    <row r="34" spans="1:22" s="87" customFormat="1" ht="17.25">
      <c r="A34" s="34"/>
      <c r="B34" s="111" t="s">
        <v>66</v>
      </c>
      <c r="C34" s="112"/>
      <c r="D34" s="113">
        <f>D8+D30</f>
        <v>475.59999999999997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2" t="s">
        <v>170</v>
      </c>
      <c r="B35" s="503"/>
      <c r="C35" s="50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147</v>
      </c>
      <c r="C36" s="102" t="s">
        <v>148</v>
      </c>
      <c r="D36" s="22">
        <v>629.5</v>
      </c>
      <c r="E36" s="22"/>
    </row>
    <row r="37" spans="1:22">
      <c r="A37" s="102">
        <v>1.2</v>
      </c>
      <c r="B37" s="103" t="s">
        <v>149</v>
      </c>
      <c r="C37" s="102" t="s">
        <v>150</v>
      </c>
      <c r="D37" s="22">
        <v>387.4</v>
      </c>
      <c r="E37" s="22"/>
    </row>
    <row r="38" spans="1:22">
      <c r="A38" s="102">
        <v>1.3</v>
      </c>
      <c r="B38" s="103" t="s">
        <v>151</v>
      </c>
      <c r="C38" s="102" t="s">
        <v>152</v>
      </c>
      <c r="D38" s="22">
        <v>62.8</v>
      </c>
      <c r="E38" s="22"/>
    </row>
    <row r="39" spans="1:22">
      <c r="A39" s="102">
        <v>1.4</v>
      </c>
      <c r="B39" s="104" t="s">
        <v>153</v>
      </c>
      <c r="C39" s="105" t="s">
        <v>154</v>
      </c>
      <c r="D39" s="22"/>
      <c r="E39" s="22"/>
    </row>
    <row r="40" spans="1:22">
      <c r="A40" s="102">
        <v>1.5</v>
      </c>
      <c r="B40" s="104"/>
      <c r="C40" s="102" t="s">
        <v>155</v>
      </c>
      <c r="D40" s="22"/>
      <c r="E40" s="22"/>
    </row>
    <row r="41" spans="1:22">
      <c r="A41" s="102">
        <v>1.6</v>
      </c>
      <c r="B41" s="103" t="s">
        <v>187</v>
      </c>
      <c r="C41" s="102" t="s">
        <v>156</v>
      </c>
      <c r="D41" s="22">
        <v>12.4</v>
      </c>
      <c r="E41" s="22"/>
    </row>
    <row r="42" spans="1:22" ht="27">
      <c r="A42" s="102">
        <v>1.7</v>
      </c>
      <c r="B42" s="104"/>
      <c r="C42" s="102" t="s">
        <v>178</v>
      </c>
      <c r="D42" s="22"/>
      <c r="E42" s="22"/>
    </row>
    <row r="43" spans="1:22">
      <c r="A43" s="102">
        <v>1.8</v>
      </c>
      <c r="B43" s="104"/>
      <c r="C43" s="106" t="s">
        <v>177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157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157</v>
      </c>
      <c r="C48" s="102" t="s">
        <v>45</v>
      </c>
      <c r="D48" s="22"/>
      <c r="E48" s="22"/>
    </row>
    <row r="49" spans="1:22">
      <c r="A49" s="102">
        <v>2.4</v>
      </c>
      <c r="B49" s="104" t="s">
        <v>157</v>
      </c>
      <c r="C49" s="102" t="s">
        <v>158</v>
      </c>
      <c r="D49" s="22"/>
      <c r="E49" s="22"/>
    </row>
    <row r="50" spans="1:22">
      <c r="A50" s="102">
        <v>2.5</v>
      </c>
      <c r="B50" s="104" t="s">
        <v>157</v>
      </c>
      <c r="C50" s="102" t="s">
        <v>159</v>
      </c>
      <c r="D50" s="22"/>
      <c r="E50" s="22"/>
    </row>
    <row r="51" spans="1:22">
      <c r="A51" s="102">
        <v>2.6</v>
      </c>
      <c r="B51" s="103" t="s">
        <v>160</v>
      </c>
      <c r="C51" s="102" t="s">
        <v>161</v>
      </c>
      <c r="D51" s="22"/>
      <c r="E51" s="22"/>
    </row>
    <row r="52" spans="1:22">
      <c r="A52" s="102">
        <v>2.7</v>
      </c>
      <c r="B52" s="104" t="s">
        <v>162</v>
      </c>
      <c r="C52" s="102" t="s">
        <v>163</v>
      </c>
      <c r="D52" s="22"/>
      <c r="E52" s="22"/>
    </row>
    <row r="53" spans="1:22">
      <c r="A53" s="102">
        <v>2.8</v>
      </c>
      <c r="B53" s="104"/>
      <c r="C53" s="106" t="s">
        <v>164</v>
      </c>
      <c r="D53" s="22"/>
      <c r="E53" s="22"/>
    </row>
    <row r="54" spans="1:22" ht="28.5">
      <c r="A54" s="102"/>
      <c r="B54" s="99" t="s">
        <v>171</v>
      </c>
      <c r="C54" s="21"/>
      <c r="D54" s="100">
        <f>SUM(D55:D58)</f>
        <v>4945.5</v>
      </c>
      <c r="E54" s="22"/>
      <c r="F54" s="150">
        <v>1092.0999999999999</v>
      </c>
      <c r="G54" s="150">
        <v>4945.5</v>
      </c>
    </row>
    <row r="55" spans="1:22" ht="27" customHeight="1">
      <c r="A55" s="102">
        <v>1.1000000000000001</v>
      </c>
      <c r="B55" s="132"/>
      <c r="C55" s="133" t="s">
        <v>176</v>
      </c>
      <c r="D55" s="107">
        <v>4945.5</v>
      </c>
      <c r="E55" s="22"/>
    </row>
    <row r="56" spans="1:22" ht="27">
      <c r="A56" s="102">
        <v>1.2</v>
      </c>
      <c r="B56" s="115"/>
      <c r="C56" s="102" t="s">
        <v>166</v>
      </c>
      <c r="D56" s="22"/>
      <c r="E56" s="102"/>
    </row>
    <row r="57" spans="1:22">
      <c r="A57" s="102">
        <v>1.3</v>
      </c>
      <c r="B57" s="104" t="s">
        <v>162</v>
      </c>
      <c r="C57" s="102" t="s">
        <v>168</v>
      </c>
      <c r="D57" s="22"/>
      <c r="E57" s="22"/>
    </row>
    <row r="58" spans="1:22">
      <c r="A58" s="102">
        <v>1.4</v>
      </c>
      <c r="B58" s="104" t="s">
        <v>162</v>
      </c>
      <c r="C58" s="102" t="s">
        <v>169</v>
      </c>
      <c r="D58" s="22"/>
      <c r="E58" s="22"/>
    </row>
    <row r="59" spans="1:22" s="87" customFormat="1" ht="17.25">
      <c r="A59" s="116"/>
      <c r="B59" s="111" t="s">
        <v>66</v>
      </c>
      <c r="C59" s="117"/>
      <c r="D59" s="118">
        <f>SUM(D36:D54)</f>
        <v>6037.6</v>
      </c>
      <c r="E59" s="119"/>
      <c r="F59" s="331"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172</v>
      </c>
    </row>
    <row r="62" spans="1:22" ht="59.25" customHeight="1">
      <c r="A62" s="121">
        <v>1</v>
      </c>
      <c r="B62" s="122" t="s">
        <v>242</v>
      </c>
      <c r="C62" s="118">
        <v>6099.3</v>
      </c>
      <c r="D62" s="492" t="s">
        <v>173</v>
      </c>
      <c r="E62" s="49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4" t="s">
        <v>325</v>
      </c>
      <c r="E64" s="49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5" t="s">
        <v>88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4" t="s">
        <v>326</v>
      </c>
      <c r="E66" s="49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6" t="s">
        <v>88</v>
      </c>
      <c r="E67" s="49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B32" sqref="B3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7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9" width="14.85546875" style="260" customWidth="1"/>
    <col min="10" max="10" width="19.2851562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7" style="260" customWidth="1"/>
    <col min="16" max="16384" width="9.140625" style="260"/>
  </cols>
  <sheetData>
    <row r="1" spans="1:15" s="258" customFormat="1" ht="18.75" customHeight="1">
      <c r="A1" s="508" t="s">
        <v>64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s="258" customFormat="1" ht="21.75" customHeight="1">
      <c r="A2" s="507" t="str">
        <f>+'Ekamut-caxs'!A13</f>
        <v xml:space="preserve">«Երևանի հ․71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258" customFormat="1" ht="21" customHeight="1">
      <c r="A3" s="507" t="s">
        <v>89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/>
    <row r="5" spans="1:15" s="263" customFormat="1" ht="19.5" customHeight="1">
      <c r="A5" s="504" t="s">
        <v>110</v>
      </c>
      <c r="B5" s="504" t="s">
        <v>90</v>
      </c>
      <c r="C5" s="505" t="s">
        <v>91</v>
      </c>
      <c r="D5" s="505"/>
      <c r="E5" s="505"/>
      <c r="F5" s="505"/>
      <c r="G5" s="505" t="s">
        <v>92</v>
      </c>
      <c r="H5" s="505"/>
      <c r="I5" s="505"/>
      <c r="J5" s="505"/>
      <c r="K5" s="505" t="s">
        <v>130</v>
      </c>
      <c r="L5" s="505"/>
      <c r="M5" s="505"/>
      <c r="N5" s="505"/>
      <c r="O5" s="505"/>
    </row>
    <row r="6" spans="1:15" s="265" customFormat="1" ht="51" customHeight="1">
      <c r="A6" s="504"/>
      <c r="B6" s="504"/>
      <c r="C6" s="264" t="s">
        <v>227</v>
      </c>
      <c r="D6" s="264" t="s">
        <v>200</v>
      </c>
      <c r="E6" s="264" t="s">
        <v>228</v>
      </c>
      <c r="F6" s="264" t="s">
        <v>211</v>
      </c>
      <c r="G6" s="264" t="s">
        <v>212</v>
      </c>
      <c r="H6" s="264" t="s">
        <v>200</v>
      </c>
      <c r="I6" s="264" t="s">
        <v>229</v>
      </c>
      <c r="J6" s="264" t="s">
        <v>211</v>
      </c>
      <c r="K6" s="264" t="s">
        <v>227</v>
      </c>
      <c r="L6" s="264" t="s">
        <v>228</v>
      </c>
      <c r="M6" s="264" t="s">
        <v>230</v>
      </c>
      <c r="N6" s="261" t="s">
        <v>231</v>
      </c>
      <c r="O6" s="261" t="s">
        <v>232</v>
      </c>
    </row>
    <row r="7" spans="1:15" ht="19.5" customHeight="1">
      <c r="A7" s="266">
        <v>1</v>
      </c>
      <c r="B7" s="267" t="s">
        <v>93</v>
      </c>
      <c r="C7" s="463">
        <v>6377</v>
      </c>
      <c r="D7" s="465">
        <v>916374.9</v>
      </c>
      <c r="E7" s="268">
        <v>5310</v>
      </c>
      <c r="F7" s="269">
        <f>IF((E7&lt;10000), E7*143.7, E7*107.1)</f>
        <v>763046.99999999988</v>
      </c>
      <c r="G7" s="467">
        <v>3440</v>
      </c>
      <c r="H7" s="469">
        <v>172771</v>
      </c>
      <c r="I7" s="268">
        <v>8000</v>
      </c>
      <c r="J7" s="269">
        <v>414240</v>
      </c>
      <c r="K7" s="467">
        <v>40</v>
      </c>
      <c r="L7" s="268">
        <v>420</v>
      </c>
      <c r="M7" s="270">
        <f>+L7*200.47</f>
        <v>84197.4</v>
      </c>
      <c r="N7" s="271">
        <f>+L7*7.94904</f>
        <v>3338.5968000000003</v>
      </c>
      <c r="O7" s="270">
        <f>+N7+M7</f>
        <v>87535.996799999994</v>
      </c>
    </row>
    <row r="8" spans="1:15" ht="19.5" customHeight="1">
      <c r="A8" s="266">
        <v>2</v>
      </c>
      <c r="B8" s="267" t="s">
        <v>94</v>
      </c>
      <c r="C8" s="463">
        <v>5073</v>
      </c>
      <c r="D8" s="465">
        <v>728999.1</v>
      </c>
      <c r="E8" s="268">
        <v>4429</v>
      </c>
      <c r="F8" s="269">
        <f t="shared" ref="F8:F18" si="0">IF((E8&lt;10000), E8*143.7, E8*107.1)</f>
        <v>636447.29999999993</v>
      </c>
      <c r="G8" s="467">
        <v>4280</v>
      </c>
      <c r="H8" s="469">
        <v>218094</v>
      </c>
      <c r="I8" s="268">
        <v>6920</v>
      </c>
      <c r="J8" s="269">
        <v>358882</v>
      </c>
      <c r="K8" s="467">
        <v>140</v>
      </c>
      <c r="L8" s="268">
        <v>205</v>
      </c>
      <c r="M8" s="270">
        <f t="shared" ref="M8:M18" si="1">+L8*200.47</f>
        <v>41096.35</v>
      </c>
      <c r="N8" s="271">
        <f t="shared" ref="N8:N18" si="2">+L8*7.94904</f>
        <v>1629.5532000000001</v>
      </c>
      <c r="O8" s="270">
        <f t="shared" ref="O8:O18" si="3">+N8+M8</f>
        <v>42725.903200000001</v>
      </c>
    </row>
    <row r="9" spans="1:15" ht="19.5" customHeight="1">
      <c r="A9" s="266">
        <v>3</v>
      </c>
      <c r="B9" s="267" t="s">
        <v>95</v>
      </c>
      <c r="C9" s="463">
        <v>1629</v>
      </c>
      <c r="D9" s="465">
        <v>234087.3</v>
      </c>
      <c r="E9" s="268">
        <v>2999</v>
      </c>
      <c r="F9" s="269">
        <f t="shared" si="0"/>
        <v>430956.3</v>
      </c>
      <c r="G9" s="467">
        <v>5720</v>
      </c>
      <c r="H9" s="469">
        <v>297906</v>
      </c>
      <c r="I9" s="268">
        <v>6400</v>
      </c>
      <c r="J9" s="269">
        <v>332272</v>
      </c>
      <c r="K9" s="467">
        <v>371</v>
      </c>
      <c r="L9" s="268">
        <v>401</v>
      </c>
      <c r="M9" s="270">
        <f t="shared" si="1"/>
        <v>80388.47</v>
      </c>
      <c r="N9" s="271">
        <f t="shared" si="2"/>
        <v>3187.56504</v>
      </c>
      <c r="O9" s="270">
        <f t="shared" si="3"/>
        <v>83576.035040000002</v>
      </c>
    </row>
    <row r="10" spans="1:15" ht="19.5" customHeight="1">
      <c r="A10" s="266">
        <v>4</v>
      </c>
      <c r="B10" s="267" t="s">
        <v>96</v>
      </c>
      <c r="C10" s="463">
        <v>286</v>
      </c>
      <c r="D10" s="465">
        <v>41098.199999999997</v>
      </c>
      <c r="E10" s="268">
        <v>33</v>
      </c>
      <c r="F10" s="269">
        <f t="shared" si="0"/>
        <v>4742.0999999999995</v>
      </c>
      <c r="G10" s="467">
        <v>3640</v>
      </c>
      <c r="H10" s="469">
        <v>189867</v>
      </c>
      <c r="I10" s="268">
        <v>2760</v>
      </c>
      <c r="J10" s="269">
        <v>142406</v>
      </c>
      <c r="K10" s="467">
        <v>575</v>
      </c>
      <c r="L10" s="268">
        <v>271</v>
      </c>
      <c r="M10" s="270">
        <f t="shared" si="1"/>
        <v>54327.37</v>
      </c>
      <c r="N10" s="271">
        <f t="shared" si="2"/>
        <v>2154.18984</v>
      </c>
      <c r="O10" s="270">
        <f t="shared" si="3"/>
        <v>56481.559840000002</v>
      </c>
    </row>
    <row r="11" spans="1:15" ht="19.5" customHeight="1">
      <c r="A11" s="266">
        <v>5</v>
      </c>
      <c r="B11" s="267" t="s">
        <v>97</v>
      </c>
      <c r="C11" s="463"/>
      <c r="D11" s="465"/>
      <c r="E11" s="268"/>
      <c r="F11" s="269">
        <f t="shared" si="0"/>
        <v>0</v>
      </c>
      <c r="G11" s="467">
        <v>3240</v>
      </c>
      <c r="H11" s="469">
        <v>168875</v>
      </c>
      <c r="I11" s="268">
        <v>3200</v>
      </c>
      <c r="J11" s="269">
        <v>166336</v>
      </c>
      <c r="K11" s="467">
        <v>330</v>
      </c>
      <c r="L11" s="268">
        <v>324</v>
      </c>
      <c r="M11" s="270">
        <f t="shared" si="1"/>
        <v>64952.28</v>
      </c>
      <c r="N11" s="271">
        <f t="shared" si="2"/>
        <v>2575.4889600000001</v>
      </c>
      <c r="O11" s="270">
        <f t="shared" si="3"/>
        <v>67527.768960000001</v>
      </c>
    </row>
    <row r="12" spans="1:15" ht="19.5" customHeight="1">
      <c r="A12" s="266">
        <v>6</v>
      </c>
      <c r="B12" s="267" t="s">
        <v>98</v>
      </c>
      <c r="C12" s="463"/>
      <c r="D12" s="465"/>
      <c r="E12" s="268"/>
      <c r="F12" s="269">
        <f t="shared" si="0"/>
        <v>0</v>
      </c>
      <c r="G12" s="467">
        <v>2280</v>
      </c>
      <c r="H12" s="469">
        <v>117534</v>
      </c>
      <c r="I12" s="268">
        <v>2120</v>
      </c>
      <c r="J12" s="269">
        <v>107778</v>
      </c>
      <c r="K12" s="467">
        <v>237</v>
      </c>
      <c r="L12" s="268">
        <v>289</v>
      </c>
      <c r="M12" s="270">
        <f t="shared" si="1"/>
        <v>57935.83</v>
      </c>
      <c r="N12" s="271">
        <f t="shared" si="2"/>
        <v>2297.2725599999999</v>
      </c>
      <c r="O12" s="270">
        <f t="shared" si="3"/>
        <v>60233.102559999999</v>
      </c>
    </row>
    <row r="13" spans="1:15" ht="19.5" customHeight="1">
      <c r="A13" s="266">
        <v>7</v>
      </c>
      <c r="B13" s="267" t="s">
        <v>99</v>
      </c>
      <c r="C13" s="463"/>
      <c r="D13" s="465"/>
      <c r="E13" s="268"/>
      <c r="F13" s="269">
        <f t="shared" si="0"/>
        <v>0</v>
      </c>
      <c r="G13" s="467">
        <v>1600</v>
      </c>
      <c r="H13" s="469">
        <v>78768</v>
      </c>
      <c r="I13" s="268">
        <v>2440</v>
      </c>
      <c r="J13" s="269">
        <v>125691</v>
      </c>
      <c r="K13" s="467">
        <v>441</v>
      </c>
      <c r="L13" s="268">
        <v>421</v>
      </c>
      <c r="M13" s="270">
        <f t="shared" si="1"/>
        <v>84397.87</v>
      </c>
      <c r="N13" s="271">
        <f t="shared" si="2"/>
        <v>3346.5458400000002</v>
      </c>
      <c r="O13" s="270">
        <f t="shared" si="3"/>
        <v>87744.415840000001</v>
      </c>
    </row>
    <row r="14" spans="1:15" ht="19.5" customHeight="1">
      <c r="A14" s="266">
        <v>8</v>
      </c>
      <c r="B14" s="272" t="s">
        <v>100</v>
      </c>
      <c r="C14" s="463"/>
      <c r="D14" s="465"/>
      <c r="E14" s="268"/>
      <c r="F14" s="269">
        <f t="shared" si="0"/>
        <v>0</v>
      </c>
      <c r="G14" s="467">
        <v>1120</v>
      </c>
      <c r="H14" s="469">
        <v>54698</v>
      </c>
      <c r="I14" s="268">
        <v>1800</v>
      </c>
      <c r="J14" s="269">
        <v>87664</v>
      </c>
      <c r="K14" s="467">
        <v>320</v>
      </c>
      <c r="L14" s="268">
        <v>413</v>
      </c>
      <c r="M14" s="270">
        <f t="shared" si="1"/>
        <v>82794.11</v>
      </c>
      <c r="N14" s="271">
        <f t="shared" si="2"/>
        <v>3282.95352</v>
      </c>
      <c r="O14" s="270">
        <f t="shared" si="3"/>
        <v>86077.063519999996</v>
      </c>
    </row>
    <row r="15" spans="1:15" ht="19.5" customHeight="1">
      <c r="A15" s="266">
        <v>9</v>
      </c>
      <c r="B15" s="272" t="s">
        <v>101</v>
      </c>
      <c r="C15" s="463"/>
      <c r="D15" s="465"/>
      <c r="E15" s="268"/>
      <c r="F15" s="269">
        <f t="shared" si="0"/>
        <v>0</v>
      </c>
      <c r="G15" s="467">
        <v>3000</v>
      </c>
      <c r="H15" s="469">
        <v>151640</v>
      </c>
      <c r="I15" s="268">
        <v>3480</v>
      </c>
      <c r="J15" s="269">
        <v>180110</v>
      </c>
      <c r="K15" s="467">
        <v>487</v>
      </c>
      <c r="L15" s="268">
        <v>564</v>
      </c>
      <c r="M15" s="270">
        <f t="shared" si="1"/>
        <v>113065.08</v>
      </c>
      <c r="N15" s="271">
        <f t="shared" si="2"/>
        <v>4483.2585600000002</v>
      </c>
      <c r="O15" s="270">
        <f t="shared" si="3"/>
        <v>117548.33856</v>
      </c>
    </row>
    <row r="16" spans="1:15" ht="19.5" customHeight="1">
      <c r="A16" s="266">
        <v>10</v>
      </c>
      <c r="B16" s="272" t="s">
        <v>102</v>
      </c>
      <c r="C16" s="463"/>
      <c r="D16" s="465"/>
      <c r="E16" s="268"/>
      <c r="F16" s="269">
        <f t="shared" si="0"/>
        <v>0</v>
      </c>
      <c r="G16" s="467">
        <v>4720</v>
      </c>
      <c r="H16" s="469">
        <v>244826</v>
      </c>
      <c r="I16" s="268">
        <v>5120</v>
      </c>
      <c r="J16" s="269">
        <v>268218</v>
      </c>
      <c r="K16" s="467">
        <v>532</v>
      </c>
      <c r="L16" s="268">
        <v>497</v>
      </c>
      <c r="M16" s="270">
        <f t="shared" si="1"/>
        <v>99633.59</v>
      </c>
      <c r="N16" s="271">
        <f t="shared" si="2"/>
        <v>3950.6728800000001</v>
      </c>
      <c r="O16" s="270">
        <f t="shared" si="3"/>
        <v>103584.26287999999</v>
      </c>
    </row>
    <row r="17" spans="1:15" ht="19.5" customHeight="1">
      <c r="A17" s="266">
        <v>11</v>
      </c>
      <c r="B17" s="272" t="s">
        <v>103</v>
      </c>
      <c r="C17" s="464">
        <v>1629</v>
      </c>
      <c r="D17" s="466">
        <v>234087.3</v>
      </c>
      <c r="E17" s="477">
        <f>+C17</f>
        <v>1629</v>
      </c>
      <c r="F17" s="269">
        <f t="shared" si="0"/>
        <v>234087.3</v>
      </c>
      <c r="G17" s="468">
        <v>3440</v>
      </c>
      <c r="H17" s="470">
        <v>183971.19999999998</v>
      </c>
      <c r="I17" s="268">
        <f>+G7</f>
        <v>3440</v>
      </c>
      <c r="J17" s="269">
        <f t="shared" ref="J17:J18" si="4">+I17*53.48</f>
        <v>183971.19999999998</v>
      </c>
      <c r="K17" s="468">
        <v>555</v>
      </c>
      <c r="L17" s="268">
        <v>555</v>
      </c>
      <c r="M17" s="270">
        <f t="shared" si="1"/>
        <v>111260.85</v>
      </c>
      <c r="N17" s="271">
        <f t="shared" si="2"/>
        <v>4411.7172</v>
      </c>
      <c r="O17" s="270">
        <f t="shared" si="3"/>
        <v>115672.5672</v>
      </c>
    </row>
    <row r="18" spans="1:15" ht="19.5" customHeight="1">
      <c r="A18" s="266">
        <v>12</v>
      </c>
      <c r="B18" s="272" t="s">
        <v>104</v>
      </c>
      <c r="C18" s="464">
        <v>6377</v>
      </c>
      <c r="D18" s="466">
        <v>916374.89999999991</v>
      </c>
      <c r="E18" s="268">
        <f>+C18</f>
        <v>6377</v>
      </c>
      <c r="F18" s="269">
        <f t="shared" si="0"/>
        <v>916374.89999999991</v>
      </c>
      <c r="G18" s="468">
        <v>6377</v>
      </c>
      <c r="H18" s="470">
        <v>341041.95999999996</v>
      </c>
      <c r="I18" s="268">
        <f>+G18</f>
        <v>6377</v>
      </c>
      <c r="J18" s="269">
        <f t="shared" si="4"/>
        <v>341041.95999999996</v>
      </c>
      <c r="K18" s="468">
        <v>600</v>
      </c>
      <c r="L18" s="268">
        <f>+K18</f>
        <v>600</v>
      </c>
      <c r="M18" s="270">
        <f t="shared" si="1"/>
        <v>120282</v>
      </c>
      <c r="N18" s="271">
        <f t="shared" si="2"/>
        <v>4769.424</v>
      </c>
      <c r="O18" s="270">
        <f t="shared" si="3"/>
        <v>125051.424</v>
      </c>
    </row>
    <row r="19" spans="1:15" ht="32.25" customHeight="1">
      <c r="A19" s="274"/>
      <c r="B19" s="262" t="s">
        <v>86</v>
      </c>
      <c r="C19" s="275">
        <f t="shared" ref="C19:K19" si="5">SUM(C7:C18)</f>
        <v>21371</v>
      </c>
      <c r="D19" s="276">
        <f t="shared" si="5"/>
        <v>3071021.6999999997</v>
      </c>
      <c r="E19" s="275">
        <f t="shared" si="5"/>
        <v>20777</v>
      </c>
      <c r="F19" s="276">
        <f>SUM(F7:F18)</f>
        <v>2985654.9</v>
      </c>
      <c r="G19" s="275">
        <f>SUM(G7:G18)</f>
        <v>42857</v>
      </c>
      <c r="H19" s="276">
        <f>SUM(H7:H18)</f>
        <v>2219992.16</v>
      </c>
      <c r="I19" s="275">
        <f>SUM(I7:I18)</f>
        <v>52057</v>
      </c>
      <c r="J19" s="276">
        <f>SUM(J7:J18)</f>
        <v>2708610.16</v>
      </c>
      <c r="K19" s="275">
        <f t="shared" si="5"/>
        <v>4628</v>
      </c>
      <c r="L19" s="275">
        <f>SUM(L7:L18)</f>
        <v>4960</v>
      </c>
      <c r="M19" s="276">
        <f>SUM(M7:M18)</f>
        <v>994331.2</v>
      </c>
      <c r="N19" s="277">
        <f>SUM(N7:N18)</f>
        <v>39427.238399999995</v>
      </c>
      <c r="O19" s="276">
        <f>SUM(O7:O18)</f>
        <v>1033758.4384000001</v>
      </c>
    </row>
    <row r="20" spans="1:15" ht="21.75" customHeight="1">
      <c r="B20" s="278"/>
      <c r="C20" s="279"/>
      <c r="D20" s="280"/>
      <c r="E20" s="279"/>
      <c r="F20" s="280">
        <f>ROUND(F19/1000,1)</f>
        <v>2985.7</v>
      </c>
      <c r="G20" s="279"/>
      <c r="H20" s="280"/>
      <c r="I20" s="279"/>
      <c r="J20" s="280">
        <f>ROUND(J19/1000,1)</f>
        <v>2708.6</v>
      </c>
      <c r="K20" s="279"/>
      <c r="L20" s="279"/>
      <c r="M20" s="280">
        <f>ROUND(M19/1000,1)</f>
        <v>994.3</v>
      </c>
      <c r="N20" s="280">
        <f t="shared" ref="N20:O20" si="6">ROUND(N19/1000,1)</f>
        <v>39.4</v>
      </c>
      <c r="O20" s="280">
        <f t="shared" si="6"/>
        <v>1033.8</v>
      </c>
    </row>
    <row r="21" spans="1:15" ht="33.75" customHeight="1" thickBot="1">
      <c r="B21" s="511" t="s">
        <v>233</v>
      </c>
      <c r="C21" s="511"/>
      <c r="D21" s="511"/>
      <c r="E21" s="281"/>
      <c r="F21" s="282"/>
      <c r="H21" s="281"/>
      <c r="M21" s="280"/>
    </row>
    <row r="22" spans="1:15" s="258" customFormat="1" ht="34.5" customHeight="1">
      <c r="A22" s="283"/>
      <c r="B22" s="284" t="s">
        <v>134</v>
      </c>
      <c r="C22" s="285" t="s">
        <v>135</v>
      </c>
      <c r="D22" s="285" t="s">
        <v>234</v>
      </c>
      <c r="E22" s="285" t="s">
        <v>234</v>
      </c>
      <c r="F22" s="286" t="s">
        <v>234</v>
      </c>
      <c r="G22" s="285" t="s">
        <v>135</v>
      </c>
      <c r="H22" s="285" t="s">
        <v>234</v>
      </c>
      <c r="I22" s="285" t="s">
        <v>234</v>
      </c>
      <c r="J22" s="287" t="s">
        <v>234</v>
      </c>
      <c r="K22" s="285" t="s">
        <v>135</v>
      </c>
      <c r="L22" s="285" t="s">
        <v>234</v>
      </c>
      <c r="M22" s="288" t="s">
        <v>234</v>
      </c>
      <c r="N22" s="283" t="s">
        <v>234</v>
      </c>
      <c r="O22" s="287" t="s">
        <v>234</v>
      </c>
    </row>
    <row r="23" spans="1:15" ht="23.25" customHeight="1">
      <c r="A23" s="289">
        <v>1</v>
      </c>
      <c r="B23" s="290"/>
      <c r="C23" s="273"/>
      <c r="D23" s="273" t="s">
        <v>234</v>
      </c>
      <c r="E23" s="273" t="s">
        <v>234</v>
      </c>
      <c r="F23" s="291"/>
      <c r="G23" s="292"/>
      <c r="H23" s="273" t="s">
        <v>234</v>
      </c>
      <c r="I23" s="273" t="s">
        <v>234</v>
      </c>
      <c r="J23" s="293"/>
      <c r="K23" s="292"/>
      <c r="L23" s="273" t="s">
        <v>234</v>
      </c>
      <c r="M23" s="294"/>
      <c r="N23" s="295" t="s">
        <v>234</v>
      </c>
      <c r="O23" s="296" t="s">
        <v>234</v>
      </c>
    </row>
    <row r="24" spans="1:15" ht="23.25" customHeight="1">
      <c r="A24" s="289">
        <v>2</v>
      </c>
      <c r="B24" s="290"/>
      <c r="C24" s="273"/>
      <c r="D24" s="273" t="s">
        <v>234</v>
      </c>
      <c r="E24" s="273" t="s">
        <v>234</v>
      </c>
      <c r="F24" s="291"/>
      <c r="G24" s="292"/>
      <c r="H24" s="273" t="s">
        <v>234</v>
      </c>
      <c r="I24" s="273" t="s">
        <v>234</v>
      </c>
      <c r="J24" s="293"/>
      <c r="K24" s="292"/>
      <c r="L24" s="273" t="s">
        <v>234</v>
      </c>
      <c r="M24" s="294"/>
      <c r="N24" s="295" t="s">
        <v>234</v>
      </c>
      <c r="O24" s="296" t="s">
        <v>234</v>
      </c>
    </row>
    <row r="25" spans="1:15" s="265" customFormat="1" ht="23.25" customHeight="1">
      <c r="A25" s="297">
        <v>3</v>
      </c>
      <c r="B25" s="298"/>
      <c r="C25" s="299"/>
      <c r="D25" s="299" t="s">
        <v>234</v>
      </c>
      <c r="E25" s="299" t="s">
        <v>234</v>
      </c>
      <c r="F25" s="300"/>
      <c r="G25" s="301"/>
      <c r="H25" s="299" t="s">
        <v>234</v>
      </c>
      <c r="I25" s="299" t="s">
        <v>234</v>
      </c>
      <c r="J25" s="300"/>
      <c r="K25" s="301"/>
      <c r="L25" s="299" t="s">
        <v>234</v>
      </c>
      <c r="M25" s="302"/>
      <c r="N25" s="303" t="s">
        <v>234</v>
      </c>
      <c r="O25" s="304" t="s">
        <v>234</v>
      </c>
    </row>
    <row r="26" spans="1:15" s="258" customFormat="1" ht="24" customHeight="1">
      <c r="A26" s="305"/>
      <c r="B26" s="306" t="s">
        <v>66</v>
      </c>
      <c r="C26" s="276" t="s">
        <v>234</v>
      </c>
      <c r="D26" s="276" t="s">
        <v>234</v>
      </c>
      <c r="E26" s="276" t="s">
        <v>234</v>
      </c>
      <c r="F26" s="307">
        <f>SUM(F23:F25)</f>
        <v>0</v>
      </c>
      <c r="G26" s="308" t="s">
        <v>234</v>
      </c>
      <c r="H26" s="276" t="s">
        <v>234</v>
      </c>
      <c r="I26" s="276" t="s">
        <v>234</v>
      </c>
      <c r="J26" s="307">
        <f>SUM(J23:J25)</f>
        <v>0</v>
      </c>
      <c r="K26" s="308" t="s">
        <v>234</v>
      </c>
      <c r="L26" s="276" t="s">
        <v>234</v>
      </c>
      <c r="M26" s="309">
        <f>SUM(M23:M25)</f>
        <v>0</v>
      </c>
      <c r="N26" s="305" t="s">
        <v>234</v>
      </c>
      <c r="O26" s="310" t="s">
        <v>234</v>
      </c>
    </row>
    <row r="27" spans="1:15" s="258" customFormat="1" ht="27" customHeight="1" thickBot="1">
      <c r="A27" s="311"/>
      <c r="B27" s="312" t="s">
        <v>235</v>
      </c>
      <c r="C27" s="313"/>
      <c r="D27" s="313" t="s">
        <v>234</v>
      </c>
      <c r="E27" s="313" t="s">
        <v>234</v>
      </c>
      <c r="F27" s="314">
        <f>+F20-F26</f>
        <v>2985.7</v>
      </c>
      <c r="G27" s="315" t="s">
        <v>234</v>
      </c>
      <c r="H27" s="313" t="s">
        <v>234</v>
      </c>
      <c r="I27" s="313" t="s">
        <v>234</v>
      </c>
      <c r="J27" s="314">
        <f>J20-J26</f>
        <v>2708.6</v>
      </c>
      <c r="K27" s="315" t="s">
        <v>234</v>
      </c>
      <c r="L27" s="313" t="s">
        <v>234</v>
      </c>
      <c r="M27" s="316">
        <f>M20-M26</f>
        <v>994.3</v>
      </c>
      <c r="N27" s="311" t="s">
        <v>234</v>
      </c>
      <c r="O27" s="314">
        <f>+O20-M26</f>
        <v>1033.8</v>
      </c>
    </row>
    <row r="28" spans="1:15" s="258" customFormat="1" ht="25.5" customHeight="1" thickBot="1">
      <c r="B28" s="317"/>
      <c r="F28" s="280"/>
      <c r="J28" s="318" t="s">
        <v>136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7" t="s">
        <v>2</v>
      </c>
      <c r="D30" s="507"/>
      <c r="E30" s="259"/>
      <c r="F30" s="259"/>
      <c r="G30" s="512"/>
      <c r="H30" s="512"/>
      <c r="I30" s="321"/>
      <c r="J30" s="509" t="s">
        <v>325</v>
      </c>
      <c r="K30" s="509"/>
      <c r="M30" s="282"/>
    </row>
    <row r="31" spans="1:15" s="258" customFormat="1">
      <c r="C31" s="322"/>
      <c r="D31" s="322"/>
      <c r="E31" s="323"/>
      <c r="F31" s="323"/>
      <c r="G31" s="510" t="s">
        <v>87</v>
      </c>
      <c r="H31" s="510"/>
      <c r="I31" s="324"/>
      <c r="J31" s="510" t="s">
        <v>105</v>
      </c>
      <c r="K31" s="510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9"/>
      <c r="H32" s="509"/>
      <c r="I32" s="326"/>
      <c r="J32" s="509" t="s">
        <v>326</v>
      </c>
      <c r="K32" s="509"/>
    </row>
    <row r="33" spans="3:13" s="258" customFormat="1">
      <c r="C33" s="281"/>
      <c r="D33" s="281"/>
      <c r="G33" s="510" t="s">
        <v>87</v>
      </c>
      <c r="H33" s="510"/>
      <c r="I33" s="324"/>
      <c r="J33" s="510" t="s">
        <v>105</v>
      </c>
      <c r="K33" s="510"/>
    </row>
    <row r="34" spans="3:13">
      <c r="F34" s="327" t="s">
        <v>1</v>
      </c>
    </row>
    <row r="35" spans="3:13" ht="16.5" customHeight="1">
      <c r="C35" s="328" t="s">
        <v>106</v>
      </c>
      <c r="D35" s="328"/>
      <c r="E35" s="328" t="s">
        <v>107</v>
      </c>
      <c r="F35" s="328" t="s">
        <v>236</v>
      </c>
      <c r="I35" s="329" t="s">
        <v>108</v>
      </c>
      <c r="J35" s="330" t="s">
        <v>197</v>
      </c>
      <c r="K35" s="330"/>
      <c r="L35" s="330" t="s">
        <v>196</v>
      </c>
      <c r="M35" s="330" t="s">
        <v>193</v>
      </c>
    </row>
    <row r="36" spans="3:13" ht="16.5" customHeight="1">
      <c r="C36" s="328" t="s">
        <v>109</v>
      </c>
      <c r="D36" s="328"/>
      <c r="E36" s="328" t="s">
        <v>107</v>
      </c>
      <c r="F36" s="328" t="s">
        <v>199</v>
      </c>
      <c r="I36" s="506" t="s">
        <v>202</v>
      </c>
      <c r="J36" s="506"/>
      <c r="K36" s="330"/>
      <c r="L36" s="506" t="s">
        <v>237</v>
      </c>
      <c r="M36" s="506"/>
    </row>
    <row r="37" spans="3:13">
      <c r="C37" s="328"/>
      <c r="D37" s="328"/>
      <c r="E37" s="506" t="s">
        <v>201</v>
      </c>
      <c r="F37" s="506"/>
      <c r="I37" s="506"/>
      <c r="J37" s="506"/>
      <c r="K37" s="330"/>
      <c r="L37" s="506"/>
      <c r="M37" s="506"/>
    </row>
    <row r="38" spans="3:13">
      <c r="C38" s="328"/>
      <c r="D38" s="328"/>
      <c r="E38" s="506"/>
      <c r="F38" s="50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L7" sqref="L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8" t="s">
        <v>64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8" s="13" customFormat="1" ht="20.25">
      <c r="A2" s="482" t="str">
        <f>+'Ekamut-caxs'!A13</f>
        <v xml:space="preserve">«Երևանի հ․71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8" ht="17.25">
      <c r="A3" s="500" t="s">
        <v>249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193"/>
      <c r="Q3" s="193"/>
      <c r="R3" s="193"/>
    </row>
    <row r="4" spans="1:18" ht="16.5">
      <c r="O4" s="207" t="s">
        <v>0</v>
      </c>
    </row>
    <row r="5" spans="1:18" ht="13.5" customHeight="1">
      <c r="A5" s="520" t="s">
        <v>138</v>
      </c>
      <c r="B5" s="520" t="s">
        <v>65</v>
      </c>
      <c r="C5" s="371"/>
      <c r="D5" s="371"/>
      <c r="E5" s="521" t="s">
        <v>275</v>
      </c>
      <c r="F5" s="522"/>
      <c r="G5" s="522"/>
      <c r="H5" s="522"/>
      <c r="I5" s="522"/>
      <c r="J5" s="522"/>
      <c r="K5" s="522"/>
      <c r="L5" s="522"/>
      <c r="M5" s="522"/>
      <c r="N5" s="523"/>
      <c r="O5" s="519" t="s">
        <v>139</v>
      </c>
    </row>
    <row r="6" spans="1:18" ht="106.5" customHeight="1">
      <c r="A6" s="520"/>
      <c r="B6" s="520"/>
      <c r="C6" s="184" t="s">
        <v>248</v>
      </c>
      <c r="D6" s="184" t="s">
        <v>250</v>
      </c>
      <c r="E6" s="184" t="s">
        <v>251</v>
      </c>
      <c r="F6" s="184" t="s">
        <v>252</v>
      </c>
      <c r="G6" s="184" t="s">
        <v>253</v>
      </c>
      <c r="H6" s="154" t="s">
        <v>254</v>
      </c>
      <c r="I6" s="154" t="s">
        <v>185</v>
      </c>
      <c r="J6" s="154" t="s">
        <v>184</v>
      </c>
      <c r="K6" s="154" t="s">
        <v>113</v>
      </c>
      <c r="L6" s="154" t="s">
        <v>174</v>
      </c>
      <c r="M6" s="106" t="s">
        <v>246</v>
      </c>
      <c r="N6" s="106" t="s">
        <v>274</v>
      </c>
      <c r="O6" s="519"/>
    </row>
    <row r="7" spans="1:18" ht="27.75" customHeight="1">
      <c r="A7" s="154">
        <v>1</v>
      </c>
      <c r="B7" s="185" t="s">
        <v>186</v>
      </c>
      <c r="C7" s="476">
        <v>68184.800000000003</v>
      </c>
      <c r="D7" s="186">
        <v>7694.8</v>
      </c>
      <c r="E7" s="186">
        <v>15421.4</v>
      </c>
      <c r="F7" s="186"/>
      <c r="G7" s="186">
        <f>IF(F7&gt;0,C15, 0)</f>
        <v>0</v>
      </c>
      <c r="H7" s="186">
        <v>124</v>
      </c>
      <c r="I7" s="249">
        <v>300</v>
      </c>
      <c r="J7" s="186">
        <v>300</v>
      </c>
      <c r="K7" s="249">
        <v>90</v>
      </c>
      <c r="L7" s="186"/>
      <c r="M7" s="186">
        <v>6168.6144000000004</v>
      </c>
      <c r="N7" s="186"/>
      <c r="O7" s="187">
        <f>ROUND(SUM(C7:N7),1)</f>
        <v>98283.6</v>
      </c>
    </row>
    <row r="8" spans="1:18" ht="35.25" customHeight="1">
      <c r="A8" s="154" t="s">
        <v>316</v>
      </c>
      <c r="B8" s="206" t="s">
        <v>85</v>
      </c>
      <c r="C8" s="155" t="s">
        <v>179</v>
      </c>
      <c r="D8" s="155" t="s">
        <v>179</v>
      </c>
      <c r="E8" s="186"/>
      <c r="F8" s="155" t="s">
        <v>179</v>
      </c>
      <c r="G8" s="155" t="s">
        <v>179</v>
      </c>
      <c r="H8" s="155" t="s">
        <v>179</v>
      </c>
      <c r="I8" s="155" t="s">
        <v>179</v>
      </c>
      <c r="J8" s="155" t="s">
        <v>179</v>
      </c>
      <c r="K8" s="155" t="s">
        <v>179</v>
      </c>
      <c r="L8" s="155" t="s">
        <v>179</v>
      </c>
      <c r="M8" s="155" t="s">
        <v>179</v>
      </c>
      <c r="N8" s="155" t="s">
        <v>179</v>
      </c>
      <c r="O8" s="187">
        <f>ROUND(SUM(C8:N8),1)</f>
        <v>0</v>
      </c>
    </row>
    <row r="9" spans="1:18" s="156" customFormat="1" ht="34.5" customHeight="1">
      <c r="A9" s="188"/>
      <c r="B9" s="189" t="s">
        <v>66</v>
      </c>
      <c r="C9" s="155" t="s">
        <v>179</v>
      </c>
      <c r="D9" s="155" t="s">
        <v>179</v>
      </c>
      <c r="E9" s="155" t="s">
        <v>179</v>
      </c>
      <c r="F9" s="155" t="s">
        <v>179</v>
      </c>
      <c r="G9" s="155" t="s">
        <v>179</v>
      </c>
      <c r="H9" s="155" t="s">
        <v>179</v>
      </c>
      <c r="I9" s="155" t="s">
        <v>179</v>
      </c>
      <c r="J9" s="155" t="s">
        <v>179</v>
      </c>
      <c r="K9" s="155" t="s">
        <v>179</v>
      </c>
      <c r="L9" s="155" t="s">
        <v>179</v>
      </c>
      <c r="M9" s="155" t="s">
        <v>179</v>
      </c>
      <c r="N9" s="155" t="s">
        <v>179</v>
      </c>
      <c r="O9" s="190">
        <f>ROUND(SUM(O7:O8),1)</f>
        <v>98283.6</v>
      </c>
    </row>
    <row r="10" spans="1:18" s="156" customFormat="1" ht="18.75" customHeight="1">
      <c r="B10" s="257">
        <v>7710.8</v>
      </c>
      <c r="C10" s="157">
        <f>+B10*2</f>
        <v>15421.6</v>
      </c>
      <c r="D10" s="158"/>
      <c r="E10" s="158"/>
      <c r="F10" s="159"/>
      <c r="G10" s="159"/>
      <c r="H10" s="159"/>
      <c r="I10" s="256">
        <v>12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5"/>
      <c r="M11" s="515"/>
      <c r="N11" s="515"/>
      <c r="O11" s="167"/>
    </row>
    <row r="12" spans="1:18" s="156" customFormat="1" ht="69" customHeight="1">
      <c r="B12" s="516" t="s">
        <v>194</v>
      </c>
      <c r="C12" s="517"/>
      <c r="D12" s="166"/>
      <c r="E12" s="166"/>
      <c r="H12" s="126"/>
      <c r="I12" s="126"/>
      <c r="J12" s="516" t="s">
        <v>195</v>
      </c>
      <c r="K12" s="517"/>
      <c r="L12" s="126"/>
      <c r="M12" s="126"/>
      <c r="N12" s="126"/>
      <c r="O12" s="126"/>
    </row>
    <row r="13" spans="1:18" s="156" customFormat="1" ht="40.5">
      <c r="B13" s="191" t="s">
        <v>175</v>
      </c>
      <c r="C13" s="192" t="s">
        <v>223</v>
      </c>
      <c r="D13" s="168"/>
      <c r="E13" s="168"/>
      <c r="H13" s="168"/>
      <c r="I13" s="168"/>
      <c r="J13" s="191" t="s">
        <v>175</v>
      </c>
      <c r="K13" s="192" t="s">
        <v>225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224</v>
      </c>
      <c r="E14" s="255"/>
      <c r="F14" s="87"/>
      <c r="I14" s="340"/>
      <c r="J14" s="203">
        <v>119600</v>
      </c>
      <c r="K14" s="205">
        <v>857.7</v>
      </c>
      <c r="L14" s="171" t="s">
        <v>226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255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255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4"/>
      <c r="F17" s="524"/>
      <c r="G17" s="227"/>
      <c r="H17" s="227"/>
      <c r="I17" s="513" t="s">
        <v>325</v>
      </c>
      <c r="J17" s="513"/>
      <c r="K17" s="513"/>
      <c r="L17" s="176"/>
      <c r="M17" s="176"/>
    </row>
    <row r="18" spans="2:13" s="177" customFormat="1" ht="17.25" customHeight="1">
      <c r="B18" s="228"/>
      <c r="C18" s="229"/>
      <c r="D18" s="229"/>
      <c r="E18" s="525" t="s">
        <v>87</v>
      </c>
      <c r="F18" s="525"/>
      <c r="G18" s="230"/>
      <c r="H18" s="231"/>
      <c r="I18" s="514" t="s">
        <v>88</v>
      </c>
      <c r="J18" s="514"/>
      <c r="K18" s="514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4"/>
      <c r="F19" s="524"/>
      <c r="G19" s="233"/>
      <c r="H19" s="233"/>
      <c r="I19" s="513" t="s">
        <v>326</v>
      </c>
      <c r="J19" s="513"/>
      <c r="K19" s="513"/>
      <c r="L19" s="176"/>
      <c r="M19" s="176"/>
    </row>
    <row r="20" spans="2:13" s="177" customFormat="1" ht="18.75" customHeight="1">
      <c r="B20" s="229"/>
      <c r="C20" s="229"/>
      <c r="D20" s="229"/>
      <c r="E20" s="525" t="s">
        <v>87</v>
      </c>
      <c r="F20" s="525"/>
      <c r="G20" s="230"/>
      <c r="H20" s="231"/>
      <c r="I20" s="514" t="s">
        <v>88</v>
      </c>
      <c r="J20" s="514"/>
      <c r="K20" s="51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40"/>
  <sheetViews>
    <sheetView view="pageBreakPreview" topLeftCell="A20" workbookViewId="0">
      <selection activeCell="B32" sqref="B32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8" t="s">
        <v>64</v>
      </c>
      <c r="B1" s="528"/>
      <c r="C1" s="528"/>
      <c r="D1" s="528"/>
    </row>
    <row r="2" spans="1:4" ht="24.75" customHeight="1">
      <c r="A2" s="529" t="str">
        <f>+'Ekamut-caxs'!A13:D13</f>
        <v xml:space="preserve">«Երևանի հ․71 մսուր-մանկապարտեզ» ՀՈԱԿ-ի </v>
      </c>
      <c r="B2" s="529"/>
      <c r="C2" s="529"/>
      <c r="D2" s="529"/>
    </row>
    <row r="3" spans="1:4" ht="39.75" customHeight="1">
      <c r="A3" s="529" t="s">
        <v>273</v>
      </c>
      <c r="B3" s="529"/>
      <c r="C3" s="529"/>
      <c r="D3" s="529"/>
    </row>
    <row r="6" spans="1:4" ht="60" customHeight="1">
      <c r="A6" s="334" t="s">
        <v>3</v>
      </c>
      <c r="B6" s="334" t="s">
        <v>119</v>
      </c>
      <c r="C6" s="334" t="s">
        <v>120</v>
      </c>
      <c r="D6" s="334" t="s">
        <v>243</v>
      </c>
    </row>
    <row r="7" spans="1:4" s="31" customFormat="1" ht="32.25" customHeight="1">
      <c r="A7" s="335">
        <v>1</v>
      </c>
      <c r="B7" s="336" t="s">
        <v>288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121</v>
      </c>
      <c r="C8" s="337"/>
      <c r="D8" s="337"/>
    </row>
    <row r="9" spans="1:4" ht="16.5" customHeight="1">
      <c r="A9" s="337">
        <v>1.2</v>
      </c>
      <c r="B9" s="338" t="s">
        <v>122</v>
      </c>
      <c r="C9" s="337"/>
      <c r="D9" s="337"/>
    </row>
    <row r="10" spans="1:4" ht="16.5" customHeight="1">
      <c r="A10" s="337">
        <v>1.3</v>
      </c>
      <c r="B10" s="338" t="s">
        <v>123</v>
      </c>
      <c r="C10" s="337"/>
      <c r="D10" s="337"/>
    </row>
    <row r="11" spans="1:4" ht="16.5" customHeight="1">
      <c r="A11" s="337">
        <v>1.4</v>
      </c>
      <c r="B11" s="338" t="s">
        <v>289</v>
      </c>
      <c r="C11" s="337"/>
      <c r="D11" s="337"/>
    </row>
    <row r="12" spans="1:4" ht="16.5" customHeight="1">
      <c r="A12" s="337">
        <v>1.5</v>
      </c>
      <c r="B12" s="338" t="s">
        <v>290</v>
      </c>
      <c r="C12" s="337"/>
      <c r="D12" s="337"/>
    </row>
    <row r="13" spans="1:4" s="31" customFormat="1" ht="27.75" customHeight="1">
      <c r="A13" s="335">
        <v>2</v>
      </c>
      <c r="B13" s="429" t="s">
        <v>291</v>
      </c>
      <c r="C13" s="335">
        <f>SUM(C14:C18)</f>
        <v>0</v>
      </c>
      <c r="D13" s="335">
        <f>SUM(D14:D18)</f>
        <v>0</v>
      </c>
    </row>
    <row r="14" spans="1:4" ht="16.5" customHeight="1">
      <c r="A14" s="337">
        <v>2.1</v>
      </c>
      <c r="B14" s="338" t="s">
        <v>292</v>
      </c>
      <c r="C14" s="337"/>
      <c r="D14" s="337"/>
    </row>
    <row r="15" spans="1:4" ht="16.5" customHeight="1">
      <c r="A15" s="337">
        <v>2.2000000000000002</v>
      </c>
      <c r="B15" s="338" t="s">
        <v>124</v>
      </c>
      <c r="C15" s="337"/>
      <c r="D15" s="337"/>
    </row>
    <row r="16" spans="1:4" ht="16.5" customHeight="1">
      <c r="A16" s="337">
        <v>2.2999999999999998</v>
      </c>
      <c r="B16" s="338" t="s">
        <v>293</v>
      </c>
      <c r="C16" s="337"/>
      <c r="D16" s="337"/>
    </row>
    <row r="17" spans="1:4" ht="16.5" customHeight="1">
      <c r="A17" s="337">
        <v>2.4</v>
      </c>
      <c r="B17" s="338" t="s">
        <v>294</v>
      </c>
      <c r="C17" s="337"/>
      <c r="D17" s="337"/>
    </row>
    <row r="18" spans="1:4" ht="16.5" customHeight="1">
      <c r="A18" s="337">
        <v>2.5</v>
      </c>
      <c r="B18" s="338" t="s">
        <v>295</v>
      </c>
      <c r="C18" s="337"/>
      <c r="D18" s="337"/>
    </row>
    <row r="19" spans="1:4" s="31" customFormat="1" ht="24.75" customHeight="1">
      <c r="A19" s="335">
        <v>3</v>
      </c>
      <c r="B19" s="336" t="s">
        <v>296</v>
      </c>
      <c r="C19" s="335">
        <f>SUM(C20:C25)</f>
        <v>6</v>
      </c>
      <c r="D19" s="335">
        <f>SUM(D20:D25)</f>
        <v>180</v>
      </c>
    </row>
    <row r="20" spans="1:4" ht="16.5" customHeight="1">
      <c r="A20" s="337">
        <v>3.1</v>
      </c>
      <c r="B20" s="338" t="s">
        <v>125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126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127</v>
      </c>
      <c r="C22" s="337">
        <v>1</v>
      </c>
      <c r="D22" s="337">
        <v>30</v>
      </c>
    </row>
    <row r="23" spans="1:4" ht="16.5" customHeight="1">
      <c r="A23" s="337">
        <v>3.4</v>
      </c>
      <c r="B23" s="338" t="s">
        <v>297</v>
      </c>
      <c r="C23" s="337">
        <v>1</v>
      </c>
      <c r="D23" s="337">
        <v>30</v>
      </c>
    </row>
    <row r="24" spans="1:4" ht="16.5" customHeight="1">
      <c r="A24" s="337">
        <v>3.5</v>
      </c>
      <c r="B24" s="338" t="s">
        <v>328</v>
      </c>
      <c r="C24" s="337">
        <v>1</v>
      </c>
      <c r="D24" s="337">
        <v>30</v>
      </c>
    </row>
    <row r="25" spans="1:4" ht="16.5" customHeight="1">
      <c r="A25" s="337">
        <v>3.6</v>
      </c>
      <c r="B25" s="338" t="s">
        <v>327</v>
      </c>
      <c r="C25" s="337">
        <v>1</v>
      </c>
      <c r="D25" s="337">
        <v>30</v>
      </c>
    </row>
    <row r="26" spans="1:4" s="31" customFormat="1" ht="24.75" customHeight="1">
      <c r="A26" s="335">
        <v>4</v>
      </c>
      <c r="B26" s="336" t="s">
        <v>298</v>
      </c>
      <c r="C26" s="335">
        <f>SUM(C27:C32)</f>
        <v>6</v>
      </c>
      <c r="D26" s="335">
        <f>SUM(D27:D32)</f>
        <v>195</v>
      </c>
    </row>
    <row r="27" spans="1:4" ht="16.5" customHeight="1">
      <c r="A27" s="337">
        <v>4.0999999999999996</v>
      </c>
      <c r="B27" s="338" t="s">
        <v>299</v>
      </c>
      <c r="C27" s="337">
        <v>1</v>
      </c>
      <c r="D27" s="337">
        <v>33</v>
      </c>
    </row>
    <row r="28" spans="1:4" ht="16.5" customHeight="1">
      <c r="A28" s="337">
        <v>4.2</v>
      </c>
      <c r="B28" s="338" t="s">
        <v>128</v>
      </c>
      <c r="C28" s="337">
        <v>1</v>
      </c>
      <c r="D28" s="337">
        <v>33</v>
      </c>
    </row>
    <row r="29" spans="1:4" ht="16.5" customHeight="1">
      <c r="A29" s="337">
        <v>4.3</v>
      </c>
      <c r="B29" s="338" t="s">
        <v>300</v>
      </c>
      <c r="C29" s="337">
        <v>1</v>
      </c>
      <c r="D29" s="337">
        <v>33</v>
      </c>
    </row>
    <row r="30" spans="1:4" ht="16.5" customHeight="1">
      <c r="A30" s="337">
        <v>4.4000000000000004</v>
      </c>
      <c r="B30" s="338" t="s">
        <v>301</v>
      </c>
      <c r="C30" s="337">
        <v>1</v>
      </c>
      <c r="D30" s="337">
        <v>33</v>
      </c>
    </row>
    <row r="31" spans="1:4" ht="16.5" customHeight="1">
      <c r="A31" s="337" t="s">
        <v>329</v>
      </c>
      <c r="B31" s="338" t="s">
        <v>331</v>
      </c>
      <c r="C31" s="337">
        <v>1</v>
      </c>
      <c r="D31" s="337">
        <v>32</v>
      </c>
    </row>
    <row r="32" spans="1:4" ht="16.5" customHeight="1">
      <c r="A32" s="337">
        <v>4.5999999999999996</v>
      </c>
      <c r="B32" s="338" t="s">
        <v>330</v>
      </c>
      <c r="C32" s="337">
        <v>1</v>
      </c>
      <c r="D32" s="337">
        <v>31</v>
      </c>
    </row>
    <row r="33" spans="1:4" s="31" customFormat="1" ht="17.25">
      <c r="A33" s="335"/>
      <c r="B33" s="336" t="s">
        <v>66</v>
      </c>
      <c r="C33" s="335">
        <f>C7+C13+C19+C26</f>
        <v>12</v>
      </c>
      <c r="D33" s="335">
        <f>D7+D13+D19+D26</f>
        <v>375</v>
      </c>
    </row>
    <row r="36" spans="1:4" ht="17.25">
      <c r="B36" s="430" t="s">
        <v>2</v>
      </c>
      <c r="C36" s="526" t="s">
        <v>325</v>
      </c>
      <c r="D36" s="526"/>
    </row>
    <row r="37" spans="1:4" ht="15.75" customHeight="1">
      <c r="B37" s="431" t="s">
        <v>4</v>
      </c>
      <c r="C37" s="527" t="s">
        <v>5</v>
      </c>
      <c r="D37" s="527"/>
    </row>
    <row r="38" spans="1:4" ht="27" customHeight="1">
      <c r="B38" s="31" t="s">
        <v>6</v>
      </c>
      <c r="C38" s="526" t="s">
        <v>326</v>
      </c>
      <c r="D38" s="526"/>
    </row>
    <row r="39" spans="1:4">
      <c r="C39" s="527" t="s">
        <v>5</v>
      </c>
      <c r="D39" s="527"/>
    </row>
    <row r="40" spans="1:4">
      <c r="B40" s="339" t="s">
        <v>129</v>
      </c>
      <c r="C40" s="339"/>
      <c r="D40" s="339"/>
    </row>
  </sheetData>
  <mergeCells count="7">
    <mergeCell ref="C36:D36"/>
    <mergeCell ref="C37:D37"/>
    <mergeCell ref="C38:D38"/>
    <mergeCell ref="C39:D39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B32" sqref="B3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7" t="s">
        <v>64</v>
      </c>
      <c r="B1" s="497"/>
      <c r="C1" s="497"/>
      <c r="D1" s="497"/>
      <c r="E1" s="497"/>
    </row>
    <row r="2" spans="1:13" ht="23.25" customHeight="1">
      <c r="A2" s="500" t="str">
        <f>+'Ekamut-caxs'!A13</f>
        <v xml:space="preserve">«Երևանի հ․71 մսուր-մանկապարտեզ» ՀՈԱԿ-ի </v>
      </c>
      <c r="B2" s="500"/>
      <c r="C2" s="500"/>
      <c r="D2" s="500"/>
      <c r="E2" s="500"/>
    </row>
    <row r="3" spans="1:13" ht="28.5" customHeight="1">
      <c r="A3" s="500" t="s">
        <v>270</v>
      </c>
      <c r="B3" s="500"/>
      <c r="C3" s="500"/>
      <c r="D3" s="500"/>
      <c r="E3" s="500"/>
    </row>
    <row r="5" spans="1:13">
      <c r="E5" s="92" t="s">
        <v>133</v>
      </c>
    </row>
    <row r="6" spans="1:13" ht="73.5" customHeight="1">
      <c r="A6" s="369" t="s">
        <v>3</v>
      </c>
      <c r="B6" s="369" t="s">
        <v>90</v>
      </c>
      <c r="C6" s="369" t="s">
        <v>271</v>
      </c>
      <c r="D6" s="369" t="s">
        <v>258</v>
      </c>
      <c r="E6" s="369" t="s">
        <v>259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272</v>
      </c>
      <c r="C8" s="130">
        <v>91661.1</v>
      </c>
      <c r="D8" s="130">
        <v>30</v>
      </c>
      <c r="E8" s="130">
        <v>19721.5</v>
      </c>
      <c r="F8" s="343" t="s">
        <v>260</v>
      </c>
      <c r="G8" s="344" t="s">
        <v>261</v>
      </c>
      <c r="H8" s="345" t="s">
        <v>179</v>
      </c>
      <c r="I8" s="346" t="s">
        <v>262</v>
      </c>
      <c r="J8" s="345" t="s">
        <v>179</v>
      </c>
      <c r="K8" s="347" t="s">
        <v>263</v>
      </c>
      <c r="L8" s="348" t="s">
        <v>180</v>
      </c>
      <c r="M8" s="349" t="s">
        <v>264</v>
      </c>
    </row>
    <row r="9" spans="1:13" ht="35.25" customHeight="1" thickBot="1">
      <c r="A9" s="133">
        <v>2</v>
      </c>
      <c r="B9" s="342" t="s">
        <v>267</v>
      </c>
      <c r="C9" s="130">
        <v>12098</v>
      </c>
      <c r="D9" s="130">
        <v>45</v>
      </c>
      <c r="E9" s="130">
        <v>2922.6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268</v>
      </c>
      <c r="C10" s="352" t="s">
        <v>234</v>
      </c>
      <c r="D10" s="447">
        <v>45</v>
      </c>
      <c r="E10" s="448">
        <f>+M10</f>
        <v>3937.5</v>
      </c>
      <c r="F10" s="353">
        <v>11</v>
      </c>
      <c r="G10" s="354">
        <v>375</v>
      </c>
      <c r="H10" s="355" t="s">
        <v>179</v>
      </c>
      <c r="I10" s="356">
        <v>21</v>
      </c>
      <c r="J10" s="355" t="s">
        <v>179</v>
      </c>
      <c r="K10" s="356">
        <v>500</v>
      </c>
      <c r="L10" s="348" t="s">
        <v>180</v>
      </c>
      <c r="M10" s="357">
        <f>+(G10*I10*K10)/1000</f>
        <v>3937.5</v>
      </c>
    </row>
    <row r="11" spans="1:13" s="358" customFormat="1" ht="35.25" customHeight="1" thickBot="1">
      <c r="A11" s="350">
        <v>4</v>
      </c>
      <c r="B11" s="351" t="s">
        <v>269</v>
      </c>
      <c r="C11" s="352" t="s">
        <v>234</v>
      </c>
      <c r="D11" s="447">
        <v>45</v>
      </c>
      <c r="E11" s="448">
        <f>+M11</f>
        <v>3937.5</v>
      </c>
      <c r="F11" s="353">
        <v>12</v>
      </c>
      <c r="G11" s="359">
        <v>375</v>
      </c>
      <c r="H11" s="355" t="s">
        <v>179</v>
      </c>
      <c r="I11" s="360">
        <v>21</v>
      </c>
      <c r="J11" s="355" t="s">
        <v>179</v>
      </c>
      <c r="K11" s="360">
        <v>500</v>
      </c>
      <c r="L11" s="348" t="s">
        <v>180</v>
      </c>
      <c r="M11" s="361">
        <f>+(G11*I11*K11)/1000</f>
        <v>3937.5</v>
      </c>
    </row>
    <row r="12" spans="1:13" s="83" customFormat="1" ht="31.5" customHeight="1">
      <c r="A12" s="121"/>
      <c r="B12" s="362" t="s">
        <v>265</v>
      </c>
      <c r="C12" s="363">
        <f>ROUND(SUM(C8:C11),1)</f>
        <v>103759.1</v>
      </c>
      <c r="D12" s="363">
        <f>ROUND(SUM(D8:D11),1)</f>
        <v>165</v>
      </c>
      <c r="E12" s="363">
        <f>ROUND(SUM(E8:E11),1)</f>
        <v>30519.1</v>
      </c>
    </row>
    <row r="14" spans="1:13" ht="51" customHeight="1">
      <c r="B14" s="532" t="s">
        <v>266</v>
      </c>
      <c r="C14" s="532"/>
      <c r="D14" s="532"/>
      <c r="E14" s="532"/>
    </row>
    <row r="19" spans="2:5" ht="20.25" customHeight="1">
      <c r="B19" s="76" t="s">
        <v>2</v>
      </c>
      <c r="C19" s="76"/>
      <c r="D19" s="530" t="str">
        <f>+'Ekamut-caxs'!D78</f>
        <v>Ն. Ղազարյան</v>
      </c>
      <c r="E19" s="530"/>
    </row>
    <row r="20" spans="2:5" ht="18.75" customHeight="1">
      <c r="B20" s="76" t="s">
        <v>4</v>
      </c>
      <c r="D20" s="531" t="s">
        <v>5</v>
      </c>
      <c r="E20" s="531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0" t="str">
        <f>+'Ekamut-caxs'!D80</f>
        <v>Հ. Խարազյան</v>
      </c>
      <c r="E22" s="530"/>
    </row>
    <row r="23" spans="2:5" ht="23.25" customHeight="1">
      <c r="D23" s="531" t="s">
        <v>5</v>
      </c>
      <c r="E23" s="531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B32" sqref="B3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5" t="s">
        <v>64</v>
      </c>
      <c r="B1" s="535"/>
      <c r="C1" s="535"/>
      <c r="D1" s="535"/>
      <c r="E1" s="535"/>
      <c r="F1" s="535"/>
    </row>
    <row r="2" spans="1:8" ht="23.25" customHeight="1">
      <c r="A2" s="498" t="str">
        <f>+'Ekamut-caxs'!A13</f>
        <v xml:space="preserve">«Երևանի հ․71 մսուր-մանկապարտեզ» ՀՈԱԿ-ի </v>
      </c>
      <c r="B2" s="498"/>
      <c r="C2" s="498"/>
      <c r="D2" s="498"/>
      <c r="E2" s="498"/>
      <c r="F2" s="498"/>
    </row>
    <row r="3" spans="1:8" ht="40.5" customHeight="1">
      <c r="A3" s="498" t="s">
        <v>309</v>
      </c>
      <c r="B3" s="498"/>
      <c r="C3" s="498"/>
      <c r="D3" s="498"/>
      <c r="E3" s="498"/>
      <c r="F3" s="498"/>
    </row>
    <row r="5" spans="1:8">
      <c r="F5" s="432" t="s">
        <v>133</v>
      </c>
    </row>
    <row r="6" spans="1:8" ht="73.5" customHeight="1">
      <c r="A6" s="433" t="s">
        <v>3</v>
      </c>
      <c r="B6" s="433" t="s">
        <v>302</v>
      </c>
      <c r="C6" s="433" t="s">
        <v>305</v>
      </c>
      <c r="D6" s="433" t="s">
        <v>306</v>
      </c>
      <c r="E6" s="433" t="s">
        <v>307</v>
      </c>
      <c r="F6" s="433" t="s">
        <v>308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303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304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313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312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>
        <v>644.79999999999995</v>
      </c>
      <c r="G14" s="461" t="s">
        <v>324</v>
      </c>
      <c r="H14" s="462" t="s">
        <v>315</v>
      </c>
    </row>
    <row r="15" spans="1:8" s="23" customFormat="1" ht="31.5" customHeight="1">
      <c r="A15" s="438"/>
      <c r="B15" s="439" t="s">
        <v>265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644.79999999999995</v>
      </c>
      <c r="G15" s="27">
        <f>+C17+C18-E15</f>
        <v>0</v>
      </c>
    </row>
    <row r="17" spans="2:6" ht="28.5">
      <c r="B17" s="440" t="s">
        <v>310</v>
      </c>
      <c r="C17" s="441"/>
    </row>
    <row r="18" spans="2:6" ht="22.5" customHeight="1">
      <c r="B18" s="440" t="s">
        <v>311</v>
      </c>
      <c r="C18" s="445"/>
      <c r="D18" s="444" t="s">
        <v>314</v>
      </c>
    </row>
    <row r="21" spans="2:6" ht="20.25" customHeight="1">
      <c r="B21" s="13" t="s">
        <v>2</v>
      </c>
      <c r="C21" s="13"/>
      <c r="D21" s="533" t="s">
        <v>325</v>
      </c>
      <c r="E21" s="533"/>
      <c r="F21" s="533"/>
    </row>
    <row r="22" spans="2:6" ht="18.75" customHeight="1">
      <c r="B22" s="13" t="s">
        <v>4</v>
      </c>
      <c r="D22" s="534" t="s">
        <v>5</v>
      </c>
      <c r="E22" s="534"/>
      <c r="F22" s="534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3" t="s">
        <v>326</v>
      </c>
      <c r="E24" s="533"/>
      <c r="F24" s="533"/>
    </row>
    <row r="25" spans="2:6" ht="23.25" customHeight="1">
      <c r="D25" s="534" t="s">
        <v>5</v>
      </c>
      <c r="E25" s="534"/>
      <c r="F25" s="534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https://mul2.yerevan.am/tasks/1972414/oneclick?token=f93f3dbd7a979fab6fd159d859f6ed51</cp:keywords>
  <cp:lastModifiedBy>Lusine Petrosyan</cp:lastModifiedBy>
  <cp:lastPrinted>2024-11-06T11:52:59Z</cp:lastPrinted>
  <dcterms:created xsi:type="dcterms:W3CDTF">1996-10-14T23:33:28Z</dcterms:created>
  <dcterms:modified xsi:type="dcterms:W3CDTF">2024-12-29T18:36:38Z</dcterms:modified>
</cp:coreProperties>
</file>