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F12077D-021C-43C8-9865-476008328C5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14" i="7"/>
  <c r="C27" i="7"/>
  <c r="C26" i="7"/>
  <c r="C7" i="10"/>
  <c r="C12" i="10"/>
  <c r="A78" i="7" l="1"/>
  <c r="A77" i="7"/>
  <c r="A69" i="7"/>
  <c r="A29" i="19"/>
  <c r="E17" i="20"/>
  <c r="D10" i="9" l="1"/>
  <c r="D9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C31" i="15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s="1"/>
  <c r="L18" i="20" l="1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D9" i="10"/>
  <c r="E9" i="10" s="1"/>
  <c r="E10" i="10"/>
  <c r="E13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29" i="7"/>
  <c r="A14" i="9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17" i="9" l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59" i="19" l="1"/>
  <c r="A60" i="19" s="1"/>
  <c r="A61" i="19"/>
  <c r="A73" i="7"/>
  <c r="A55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B26" i="9"/>
  <c r="A65" i="19" l="1"/>
  <c r="A66" i="19" s="1"/>
  <c r="A68" i="19"/>
  <c r="A72" i="19" s="1"/>
  <c r="A75" i="19" s="1"/>
  <c r="A74" i="7"/>
  <c r="A75" i="7" s="1"/>
  <c r="A76" i="7" s="1"/>
  <c r="A67" i="19"/>
  <c r="A69" i="19" s="1"/>
  <c r="A70" i="19" l="1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1" i="9" l="1"/>
  <c r="D54" i="9"/>
  <c r="D53" i="9"/>
  <c r="D52" i="9"/>
  <c r="D46" i="9"/>
  <c r="D25" i="9"/>
  <c r="D26" i="9"/>
  <c r="D20" i="9"/>
  <c r="D21" i="9"/>
  <c r="D14" i="9"/>
  <c r="E14" i="9" s="1"/>
  <c r="D16" i="9"/>
  <c r="D17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<sst xmlns="http://schemas.openxmlformats.org/spreadsheetml/2006/main" count="581" uniqueCount="335">
  <si>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</si>
  <si>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</si>
  <si>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</si>
  <si>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</si>
  <si>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</si>
  <si>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</si>
  <si>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</si>
  <si>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</si>
  <si>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</si>
  <si>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</si>
  <si>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</si>
  <si>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</si>
  <si>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</si>
  <si>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</si>
  <si>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</si>
  <si>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</si>
  <si>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</si>
  <si>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</si>
  <si>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</si>
  <si>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</si>
  <si>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</si>
  <si>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</si>
  <si>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</si>
  <si>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</si>
  <si>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</si>
  <si>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</si>
  <si>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</si>
  <si>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</si>
  <si>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</si>
  <si>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</si>
  <si>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</si>
  <si>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</si>
  <si>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</si>
  <si>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</si>
  <si>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</si>
  <si>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</si>
  <si>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</si>
  <si>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</si>
  <si>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</si>
  <si>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</si>
  <si>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</si>
  <si>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</si>
  <si>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</si>
  <si>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</si>
  <si>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</si>
  <si>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</si>
  <si>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</si>
  <si>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</si>
  <si>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</si>
  <si>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</si>
  <si>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</si>
  <si>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</si>
  <si>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</si>
  <si>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</si>
  <si>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</si>
  <si>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</si>
  <si>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</si>
  <si>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</si>
  <si>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</si>
  <si>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</si>
  <si>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</si>
  <si>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</si>
  <si>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</si>
  <si>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</si>
  <si>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</si>
  <si>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</si>
  <si>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</si>
  <si>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</si>
  <si>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</si>
  <si>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</si>
  <si>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</si>
  <si>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</si>
  <si>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</si>
  <si>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</si>
  <si>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</si>
  <si>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</si>
  <si>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</si>
  <si>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</si>
  <si>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</si>
  <si>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</si>
  <si>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</si>
  <si>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</si>
  <si>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</si>
  <si>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</si>
  <si>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</si>
  <si>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</si>
  <si>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</si>
  <si>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</si>
  <si>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</si>
  <si>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</si>
  <si>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</si>
  <si>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</si>
  <si>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</si>
  <si>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</si>
  <si>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</si>
  <si>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</si>
  <si>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</si>
  <si>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</si>
  <si>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</si>
  <si>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</si>
  <si>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</si>
  <si>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</si>
  <si>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</si>
  <si>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</si>
  <si>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</si>
  <si>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</si>
  <si>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</si>
  <si>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</si>
  <si>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</si>
  <si>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</si>
  <si>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</si>
  <si>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</si>
  <si>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</si>
  <si>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</si>
  <si>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</si>
  <si>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</si>
  <si>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</si>
  <si>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</si>
  <si>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</si>
  <si>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</si>
  <si>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</si>
  <si>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</si>
  <si>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</si>
  <si>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</si>
  <si>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</si>
  <si>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</si>
  <si>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</si>
  <si>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</si>
  <si>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</si>
  <si>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</si>
  <si>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</si>
  <si>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</si>
  <si>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</si>
  <si>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</si>
  <si>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</si>
  <si>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</si>
  <si>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</si>
  <si>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</si>
  <si>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</si>
  <si>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</si>
  <si>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</si>
  <si>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</si>
  <si>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</si>
  <si>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</si>
  <si>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</si>
  <si>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</si>
  <si>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</si>
  <si>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</si>
  <si>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</si>
  <si>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</si>
  <si>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</si>
  <si>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</si>
  <si>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</si>
  <si>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</si>
  <si>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</si>
  <si>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</si>
  <si>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</si>
  <si>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</si>
  <si>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</si>
  <si>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</si>
  <si>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</si>
  <si>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</si>
  <si>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</si>
  <si>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</si>
  <si>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</si>
  <si>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</si>
  <si>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</si>
  <si>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</si>
  <si>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</si>
  <si>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</si>
  <si>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</si>
  <si>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</si>
  <si>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</si>
  <si>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</si>
  <si>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</si>
  <si>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</si>
  <si>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</si>
  <si>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</si>
  <si>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</si>
  <si>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</si>
  <si>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</si>
  <si>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</si>
  <si>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</si>
  <si>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</si>
  <si>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</si>
  <si>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</si>
  <si>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</si>
  <si>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</si>
  <si>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</si>
  <si>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</si>
  <si>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</si>
  <si>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</si>
  <si>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</si>
  <si>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</si>
  <si>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</si>
  <si>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</si>
  <si>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</si>
  <si>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</si>
  <si>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</si>
  <si>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</si>
  <si>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</si>
  <si>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</si>
  <si>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</si>
  <si>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</si>
  <si>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</si>
  <si>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</si>
  <si>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</si>
  <si>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</si>
  <si>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</si>
  <si>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</si>
  <si>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</si>
  <si>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</si>
  <si>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</si>
  <si>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</si>
  <si>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</si>
  <si>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</si>
  <si>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</si>
  <si>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</si>
  <si>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</si>
  <si>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</si>
  <si>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</si>
  <si>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</si>
  <si>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</si>
  <si>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</si>
  <si>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</si>
  <si>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</si>
  <si>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</si>
  <si>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</si>
  <si>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</si>
  <si>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</si>
  <si>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</si>
  <si>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</si>
  <si>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</si>
  <si>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</si>
  <si>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</si>
  <si>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</si>
  <si>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</si>
  <si>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</si>
  <si>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</si>
  <si>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</si>
  <si>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</si>
  <si>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</si>
  <si>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</si>
  <si>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</si>
  <si>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</si>
  <si>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</si>
  <si>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</si>
  <si>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</si>
  <si>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</si>
  <si>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</si>
  <si>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</si>
  <si>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</si>
  <si>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</si>
  <si>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</si>
  <si>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</si>
  <si>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</si>
  <si>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</si>
  <si>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</si>
  <si>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</si>
  <si>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</si>
  <si>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</si>
  <si>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</si>
  <si>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</si>
  <si>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</si>
  <si>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</si>
  <si>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</si>
  <si>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</si>
  <si>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</si>
  <si>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</si>
  <si>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</si>
  <si>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</si>
  <si>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</si>
  <si>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</si>
  <si>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</si>
  <si>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</si>
  <si>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</si>
  <si>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</si>
  <si>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</si>
  <si>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</si>
  <si>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</si>
  <si>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</si>
  <si>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</si>
  <si>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</si>
  <si>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</si>
  <si>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</si>
  <si>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</si>
  <si>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</si>
  <si>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</si>
  <si>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</si>
  <si>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</si>
  <si>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</si>
  <si>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</si>
  <si>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</si>
  <si>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</si>
  <si>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</si>
  <si>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</si>
  <si>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</si>
  <si>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</si>
  <si>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</si>
  <si>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</si>
  <si>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</si>
  <si>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</si>
  <si>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</si>
  <si>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</si>
  <si>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</si>
  <si>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</si>
  <si>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</si>
  <si>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</si>
  <si>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</si>
  <si>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</si>
  <si>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</si>
  <si>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</si>
  <si>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</si>
  <si>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</si>
  <si>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</si>
  <si>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</si>
  <si>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</si>
  <si>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</si>
  <si>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</si>
  <si>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</si>
  <si>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</si>
  <si>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</si>
  <si>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</si>
  <si>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</si>
  <si>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</si>
  <si>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</si>
  <si>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</si>
  <si>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Ռ․Մայիլյան </t>
  </si>
  <si>
    <t xml:space="preserve">Ա․Մովսեսյան </t>
  </si>
  <si>
    <t xml:space="preserve">դինամիկ միկրոֆոն </t>
  </si>
  <si>
    <t>բազմաֆունկցիոնալ տպիչ</t>
  </si>
  <si>
    <t xml:space="preserve">Միջոցառումների գծով </t>
  </si>
  <si>
    <t xml:space="preserve">Միջոցառման գծով </t>
  </si>
  <si>
    <t xml:space="preserve">«Երևանի Լապտերիկ հ․70 մսուր-մանկապարտեզ» ՀՈԱԿ-ի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</si>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</sst>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3ACAAUABNAAAAAAAAAAAAAAAAAAAAAAAAAAAAAAAAAAAAAAAAAAAAAAAAAAAAAAAAAAAAAAAAAAAAAAAAAAAAAAAAAAAAAAAAAAAAAAAAAAAAAAAAAAAAAAAAAAAAAADoBwwAAAAdABYAJ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3MjRaMCMGCSqGSIb3DQEJBDEWBBRbSGSHOrBNMeJUYOl0f+T+sQJVPjArBgsqhkiG9w0BCRACDDEcMBowGDAWBBRE5xMFRVajmd/v2Zzf5CvSbEm8HjANBgkqhkiG9w0BAQEFAASCAQBd6VlFqg1f8i6nMlBKLtBtpvakM+Qhuqc+Of+F/f6atCnp0jgucsN2CcSgIc2OhXYaDtNiZGODWpLcirqf4aGNX5ZMNIQZTcuie4PJE5pQlkDlFqAZYN3P+YUzLTWa/By4kvilDbIpyyrIoiD5T6OSYaXFLjxjK4ElQkWL/xF2vbi93yfog7oe7qgJaauMjIC6f0xAgyidEUDFSNomUzt0B8UysGvqwI/lslpdM53PUOYgf/4hlN9HyO6YTQ5LF5dH6/yhyjgYHeDx7f2+2004P/2auhVqptWmVeH/4PN9zexD4cnSDoPXHXNaRoGytgZUw1EUPGtW8VoDtpCYTK2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3ACAAUABNAAAAAAAAAAAAAAAAAAAAAAAAAAAAAAAAAAAAAAAAAAAAAAAAAAAAAAAAAAAAAAAAAAAAAAAAAAAAAAAAAAAAAAAAAAAAAAAAAAAAAAAAAAAAAAAAAAAAAADoBwwAAAAdABYAJ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3MjBaMCMGCSqGSIb3DQEJBDEWBBQVlxil7wpuZ/dqe10PLFdihApFTDArBgsqhkiG9w0BCRACDDEcMBowGDAWBBRE5xMFRVajmd/v2Zzf5CvSbEm8HjANBgkqhkiG9w0BAQEFAASCAQB+F8S2+tHWdKWV9fQ/b5ZLO/4mMcXVtxpunwMQH8vqRn4qcZHvV0u9pirW8jgqEC+uiOv0h8eVjLX0Rn/TD1vznfoKQm2Dvit+7U9P1vVo0f/FtSCu3PqVMs8HnbzQX5563KbHrGGyIqzOxPzvTOGPeUvjVu0XBgkqAq0WolXy6nzI0F2wjuaDXlA+aVZRpya5iUhKbTuayrmLDZSysnXKqY3Azy/+LOjuCK3oAeBB4ecXiCXvFe4nlPPdu8qTOI0kmRYzYqucKfktXVKCnXj0JyItlwVFydLQli9qyh6Ot9hLHsV44FiRCi9MUbeTd9iM0rUKOjmFGJHJkCUOjB5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A1119CF-F602-D68C-A128-1A0A527EDD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4A984AD-28A7-380F-FF8E-8A9B2FA1B5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4"/>
  <sheetViews>
    <sheetView tabSelected="1" view="pageBreakPreview" topLeftCell="A48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2" width="0" style="5" hidden="1" customWidth="1"/>
    <col min="23" max="16384" width="9.140625" style="5"/>
  </cols>
  <sheetData>
    <row r="1" spans="1:10">
      <c r="C1" s="239"/>
      <c r="D1" s="453" t="s">
        <v>183</v>
      </c>
      <c r="E1" s="455">
        <v>83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87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3" t="s">
        <v>39</v>
      </c>
      <c r="B12" s="473"/>
      <c r="C12" s="473"/>
      <c r="D12" s="473"/>
      <c r="E12" s="473"/>
      <c r="F12" s="385"/>
    </row>
    <row r="13" spans="1:10" ht="20.45" customHeight="1">
      <c r="A13" s="474" t="s">
        <v>333</v>
      </c>
      <c r="B13" s="474"/>
      <c r="C13" s="474"/>
      <c r="D13" s="474"/>
      <c r="E13" s="474"/>
      <c r="F13" s="377" t="s">
        <v>194</v>
      </c>
    </row>
    <row r="14" spans="1:10" ht="18.75" customHeight="1">
      <c r="A14" s="475" t="s">
        <v>321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79610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221</v>
      </c>
      <c r="C21" s="403"/>
      <c r="D21" s="410">
        <f>+D22+D23</f>
        <v>1726.7</v>
      </c>
      <c r="E21" s="241"/>
      <c r="F21" s="149"/>
    </row>
    <row r="22" spans="1:6" s="382" customFormat="1">
      <c r="A22" s="378">
        <f>+A21+0.1</f>
        <v>2.1</v>
      </c>
      <c r="B22" s="379" t="s">
        <v>222</v>
      </c>
      <c r="C22" s="379"/>
      <c r="D22" s="380">
        <v>776.6</v>
      </c>
      <c r="E22" s="381"/>
      <c r="F22" s="383"/>
    </row>
    <row r="23" spans="1:6" s="382" customFormat="1">
      <c r="A23" s="378">
        <f>+A22+0.1</f>
        <v>2.2000000000000002</v>
      </c>
      <c r="B23" s="379" t="s">
        <v>223</v>
      </c>
      <c r="C23" s="379"/>
      <c r="D23" s="380">
        <v>950.1</v>
      </c>
      <c r="E23" s="381"/>
      <c r="F23" s="383"/>
    </row>
    <row r="24" spans="1:6" ht="18.75" customHeight="1">
      <c r="A24" s="61">
        <f>+A21+1</f>
        <v>3</v>
      </c>
      <c r="B24" s="13" t="s">
        <v>224</v>
      </c>
      <c r="C24" s="403"/>
      <c r="D24" s="410">
        <f>+'Komunal '!N20</f>
        <v>9.6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v>4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ref="A27" si="0">+A26+1</f>
        <v>5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f>+A24+1</f>
        <v>4</v>
      </c>
      <c r="B29" s="13" t="s">
        <v>120</v>
      </c>
      <c r="C29" s="403"/>
      <c r="D29" s="410">
        <f>SUM(D30:D31)</f>
        <v>2233.9</v>
      </c>
      <c r="E29" s="241"/>
      <c r="F29" s="149"/>
    </row>
    <row r="30" spans="1:6" s="382" customFormat="1">
      <c r="A30" s="378">
        <f>+A29+0.1</f>
        <v>4.0999999999999996</v>
      </c>
      <c r="B30" s="379" t="s">
        <v>69</v>
      </c>
      <c r="C30" s="379"/>
      <c r="D30" s="412">
        <v>2233.9</v>
      </c>
      <c r="E30" s="381"/>
      <c r="F30" s="383"/>
    </row>
    <row r="31" spans="1:6" s="382" customFormat="1" hidden="1">
      <c r="A31" s="378">
        <f>+A30+0.1</f>
        <v>4.1999999999999993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5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83580.2</v>
      </c>
      <c r="E34" s="408"/>
    </row>
    <row r="35" spans="1:14" ht="31.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334</v>
      </c>
      <c r="C37" s="403"/>
      <c r="D37" s="410">
        <f>+Ashkhatavardz!O9</f>
        <v>59103.6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3812.5152000000003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pastaci'!E12-'Dramakan hosqer'!C92</f>
        <v>15348.5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11926.9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1564</v>
      </c>
      <c r="E41" s="241"/>
      <c r="F41" s="237">
        <f>+D41-'Komunal '!F27</f>
        <v>0</v>
      </c>
      <c r="L41" s="5">
        <f>+'Snund ev finans. pastaci'!E8+'Snund ev finans. pastaci'!E9</f>
        <v>11926.9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1543.6</v>
      </c>
      <c r="E42" s="241"/>
      <c r="F42" s="237">
        <f>+D42-'Komunal '!J27</f>
        <v>0</v>
      </c>
      <c r="L42" s="84">
        <f>+L41+L40*0.8</f>
        <v>21468.42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251.6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95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201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169.6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30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82</v>
      </c>
      <c r="E49" s="381"/>
      <c r="F49" s="383"/>
    </row>
    <row r="50" spans="1:11" ht="18.75" customHeight="1">
      <c r="A50" s="61">
        <f>+A46+1</f>
        <v>9</v>
      </c>
      <c r="B50" s="13" t="s">
        <v>21</v>
      </c>
      <c r="C50" s="403"/>
      <c r="D50" s="237">
        <v>20</v>
      </c>
      <c r="E50" s="241"/>
      <c r="F50" s="149" t="s">
        <v>240</v>
      </c>
    </row>
    <row r="51" spans="1:11" ht="18.75" customHeight="1">
      <c r="A51" s="61">
        <f>+A50+1</f>
        <v>10</v>
      </c>
      <c r="B51" s="13" t="s">
        <v>27</v>
      </c>
      <c r="C51" s="403"/>
      <c r="D51" s="237">
        <v>882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11</v>
      </c>
      <c r="B52" s="13" t="s">
        <v>22</v>
      </c>
      <c r="C52" s="403"/>
      <c r="D52" s="237">
        <v>167.4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12</v>
      </c>
      <c r="B53" s="13" t="s">
        <v>71</v>
      </c>
      <c r="C53" s="403"/>
      <c r="D53" s="237">
        <v>400</v>
      </c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13</v>
      </c>
      <c r="B54" s="13" t="s">
        <v>45</v>
      </c>
      <c r="C54" s="403"/>
      <c r="D54" s="237">
        <v>200</v>
      </c>
      <c r="E54" s="241"/>
      <c r="F54" s="237"/>
    </row>
    <row r="55" spans="1:11" ht="18.75" customHeight="1">
      <c r="A55" s="61">
        <f t="shared" si="2"/>
        <v>14</v>
      </c>
      <c r="B55" s="13" t="s">
        <v>116</v>
      </c>
      <c r="C55" s="403"/>
      <c r="D55" s="237">
        <v>20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15</v>
      </c>
      <c r="B56" s="13" t="s">
        <v>117</v>
      </c>
      <c r="C56" s="403"/>
      <c r="D56" s="237">
        <v>150</v>
      </c>
      <c r="E56" s="241"/>
      <c r="F56" s="149"/>
    </row>
    <row r="57" spans="1:11" ht="18.75" customHeight="1">
      <c r="A57" s="61">
        <f t="shared" si="2"/>
        <v>16</v>
      </c>
      <c r="B57" s="13" t="s">
        <v>23</v>
      </c>
      <c r="C57" s="403"/>
      <c r="D57" s="237">
        <v>500</v>
      </c>
      <c r="E57" s="241"/>
      <c r="F57" s="149"/>
    </row>
    <row r="58" spans="1:11" ht="18.75" customHeight="1">
      <c r="A58" s="61">
        <f t="shared" si="2"/>
        <v>17</v>
      </c>
      <c r="B58" s="13" t="s">
        <v>24</v>
      </c>
      <c r="C58" s="403"/>
      <c r="D58" s="237">
        <v>140</v>
      </c>
      <c r="E58" s="241"/>
      <c r="F58" s="149"/>
    </row>
    <row r="59" spans="1:11" ht="18.75" hidden="1" customHeight="1">
      <c r="A59" s="61">
        <f t="shared" si="2"/>
        <v>18</v>
      </c>
      <c r="B59" s="13" t="s">
        <v>63</v>
      </c>
      <c r="C59" s="403"/>
      <c r="D59" s="237">
        <v>0</v>
      </c>
      <c r="E59" s="241"/>
      <c r="F59" s="149"/>
    </row>
    <row r="60" spans="1:11" ht="18.75" hidden="1" customHeight="1">
      <c r="A60" s="61">
        <f t="shared" si="2"/>
        <v>19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18</v>
      </c>
      <c r="B61" s="13" t="s">
        <v>42</v>
      </c>
      <c r="C61" s="403"/>
      <c r="D61" s="237">
        <v>150</v>
      </c>
      <c r="E61" s="241"/>
      <c r="F61" s="149"/>
    </row>
    <row r="62" spans="1:11" ht="18.75" customHeight="1">
      <c r="A62" s="61">
        <f t="shared" si="2"/>
        <v>19</v>
      </c>
      <c r="B62" s="13" t="s">
        <v>72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20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22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24</v>
      </c>
      <c r="B67" s="13" t="s">
        <v>60</v>
      </c>
      <c r="C67" s="403"/>
      <c r="D67" s="237"/>
      <c r="E67" s="241"/>
      <c r="F67" s="149"/>
    </row>
    <row r="68" spans="1:7" ht="18.75" customHeight="1">
      <c r="A68" s="61">
        <f>+A64+1</f>
        <v>22</v>
      </c>
      <c r="B68" s="13" t="s">
        <v>332</v>
      </c>
      <c r="C68" s="403"/>
      <c r="D68" s="237">
        <v>300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24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+A68+1</f>
        <v>23</v>
      </c>
      <c r="B72" s="13" t="s">
        <v>25</v>
      </c>
      <c r="C72" s="403"/>
      <c r="D72" s="237">
        <v>2233.9</v>
      </c>
      <c r="E72" s="241"/>
      <c r="F72" s="149"/>
    </row>
    <row r="73" spans="1:7" s="382" customFormat="1">
      <c r="A73" s="378">
        <f>+A72+0.1</f>
        <v>23.1</v>
      </c>
      <c r="B73" s="379" t="s">
        <v>74</v>
      </c>
      <c r="C73" s="379"/>
      <c r="D73" s="380">
        <v>2233.9</v>
      </c>
      <c r="E73" s="381"/>
      <c r="F73" s="383"/>
    </row>
    <row r="74" spans="1:7" ht="18.75" hidden="1" customHeight="1">
      <c r="A74" s="61">
        <f>+A72+1</f>
        <v>24</v>
      </c>
      <c r="B74" s="13" t="s">
        <v>75</v>
      </c>
      <c r="C74" s="403"/>
      <c r="D74" s="237"/>
      <c r="E74" s="241"/>
      <c r="F74" s="149"/>
    </row>
    <row r="75" spans="1:7" ht="18.75" hidden="1" customHeight="1">
      <c r="A75" s="61">
        <f>+A72+1</f>
        <v>24</v>
      </c>
      <c r="B75" s="13" t="s">
        <v>64</v>
      </c>
      <c r="C75" s="403"/>
      <c r="D75" s="237"/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83580.200000000012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84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88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39</v>
      </c>
      <c r="B13" s="476"/>
      <c r="C13" s="476"/>
      <c r="D13" s="476"/>
      <c r="E13" s="55"/>
      <c r="F13" s="29"/>
      <c r="G13" s="29"/>
    </row>
    <row r="14" spans="1:10" s="5" customFormat="1" ht="20.25" customHeight="1">
      <c r="A14" s="474" t="str">
        <f>+'Ekamut-caxs'!A13</f>
        <v xml:space="preserve">«Երևանի Լապտերիկ հ․70 մսուր-մանկապարտեզ» ՀՈԱԿ-ի </v>
      </c>
      <c r="B14" s="474"/>
      <c r="C14" s="474"/>
      <c r="D14" s="474"/>
      <c r="E14" s="470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2375.4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2805.9</v>
      </c>
      <c r="D19" s="423"/>
      <c r="E19" s="477" t="s">
        <v>207</v>
      </c>
      <c r="F19" s="477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81636.7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79610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2026.7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776.6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950.1</v>
      </c>
      <c r="D27" s="396"/>
      <c r="E27" s="397"/>
      <c r="F27" s="398"/>
      <c r="G27" s="398"/>
    </row>
    <row r="28" spans="1:7" s="399" customFormat="1" ht="15.75" customHeight="1">
      <c r="A28" s="387">
        <f>+A27+0.1</f>
        <v>2.3000000000000003</v>
      </c>
      <c r="B28" s="388" t="s">
        <v>249</v>
      </c>
      <c r="C28" s="390">
        <v>300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82134.600000000006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81767.200000000012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59103.6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3812.5152000000003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15348.5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1564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1543.6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242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201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169.6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400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140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24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f>+A65+1</f>
        <v>22</v>
      </c>
      <c r="B69" s="244" t="str">
        <f>+'Ekamut-caxs'!B68</f>
        <v xml:space="preserve">Միջոցառման գծով </v>
      </c>
      <c r="C69" s="134">
        <f>+'Ekamut-caxs'!D68</f>
        <v>300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v>21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22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22.1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22.200000000000003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22.300000000000004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+A69+1</f>
        <v>23</v>
      </c>
      <c r="B77" s="244" t="s">
        <v>35</v>
      </c>
      <c r="C77" s="135">
        <f>+'Deb. ev kreditor'!D59-'Deb. ev kreditor'!D55</f>
        <v>430.5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2" t="s">
        <v>56</v>
      </c>
      <c r="C79" s="136">
        <f>C80+C87</f>
        <v>289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289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customHeight="1">
      <c r="A82" s="387">
        <v>1.1000000000000001</v>
      </c>
      <c r="B82" s="388" t="s">
        <v>83</v>
      </c>
      <c r="C82" s="389">
        <v>110</v>
      </c>
      <c r="D82" s="396"/>
      <c r="E82" s="397"/>
      <c r="F82" s="398"/>
      <c r="G82" s="398"/>
    </row>
    <row r="83" spans="1:7" s="399" customFormat="1">
      <c r="A83" s="387">
        <v>1.2</v>
      </c>
      <c r="B83" s="388" t="s">
        <v>84</v>
      </c>
      <c r="C83" s="389">
        <v>179</v>
      </c>
      <c r="D83" s="396"/>
      <c r="E83" s="397"/>
      <c r="F83" s="398"/>
      <c r="G83" s="398"/>
    </row>
    <row r="84" spans="1:7" s="399" customFormat="1" hidden="1">
      <c r="A84" s="387">
        <f t="shared" si="3"/>
        <v>1.3</v>
      </c>
      <c r="B84" s="388" t="s">
        <v>61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1.4000000000000001</v>
      </c>
      <c r="B85" s="388" t="s">
        <v>62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1.5000000000000002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>
      <c r="A91" s="28" t="s">
        <v>54</v>
      </c>
      <c r="B91" s="422" t="s">
        <v>139</v>
      </c>
      <c r="C91" s="136">
        <f>SUM(C92:C93)</f>
        <v>78.400000000000006</v>
      </c>
      <c r="D91" s="424"/>
      <c r="E91" s="59"/>
      <c r="F91" s="52"/>
      <c r="G91" s="52"/>
    </row>
    <row r="92" spans="1:7" s="42" customFormat="1" ht="17.25">
      <c r="A92" s="35">
        <v>1</v>
      </c>
      <c r="B92" s="244" t="s">
        <v>13</v>
      </c>
      <c r="C92" s="134">
        <v>78.400000000000006</v>
      </c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2307.9999999999854</v>
      </c>
      <c r="D94" s="424"/>
      <c r="E94" s="477" t="s">
        <v>184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327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8.7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3" zoomScaleSheetLayoutView="100" workbookViewId="0">
      <selection activeCell="F30" sqref="F3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51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Լապտերիկ հ․70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258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86039.299999999988</v>
      </c>
      <c r="D6" s="147">
        <f>SUM(D7:D8,D11,D14:D18,D21:D22)</f>
        <v>84834.9</v>
      </c>
      <c r="E6" s="147">
        <f t="shared" ref="E6:E63" si="0">D6-C6</f>
        <v>-1204.3999999999942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81406.5</v>
      </c>
      <c r="D7" s="139">
        <f>+'Ekamut-caxs'!D17</f>
        <v>79610</v>
      </c>
      <c r="E7" s="139">
        <f t="shared" si="0"/>
        <v>-1796.5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2398.8999999999996</v>
      </c>
      <c r="D11" s="139">
        <f>SUM(D12:D13)</f>
        <v>2991</v>
      </c>
      <c r="E11" s="139">
        <f t="shared" si="0"/>
        <v>592.10000000000036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1202.8</v>
      </c>
      <c r="D12" s="128">
        <v>967.5</v>
      </c>
      <c r="E12" s="139">
        <f t="shared" si="0"/>
        <v>-235.29999999999995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1196.0999999999999</v>
      </c>
      <c r="D13" s="128">
        <v>2023.5</v>
      </c>
      <c r="E13" s="139">
        <f t="shared" si="0"/>
        <v>827.40000000000009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2233.9</v>
      </c>
      <c r="D18" s="142">
        <f>SUM(D19:D20)</f>
        <v>2233.9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</v>
      </c>
      <c r="B19" s="183" t="str">
        <f>+'Ekamut-caxs'!B30</f>
        <v xml:space="preserve">ոչ ընթացիկ </v>
      </c>
      <c r="C19" s="128">
        <v>2233.9</v>
      </c>
      <c r="D19" s="129">
        <v>2233.9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86039.299999999988</v>
      </c>
      <c r="D23" s="148">
        <f>SUM(D24,D27:D33,D37:D59,D61:D62)</f>
        <v>83782.200000000012</v>
      </c>
      <c r="E23" s="147">
        <f t="shared" si="0"/>
        <v>-2257.0999999999767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60001.3</v>
      </c>
      <c r="D24" s="142">
        <f>+'Ekamut-caxs'!D37</f>
        <v>59103.6</v>
      </c>
      <c r="E24" s="139">
        <f t="shared" si="0"/>
        <v>-897.70000000000437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3812.5152000000003</v>
      </c>
      <c r="E26" s="130">
        <f>D26-C26</f>
        <v>3812.5152000000003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17046.3</v>
      </c>
      <c r="D27" s="142">
        <f>+'Ekamut-caxs'!D40</f>
        <v>15348.5</v>
      </c>
      <c r="E27" s="139">
        <f t="shared" si="0"/>
        <v>-1697.7999999999993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1505.4</v>
      </c>
      <c r="D28" s="142">
        <f>+'Ekamut-caxs'!D41</f>
        <v>1564</v>
      </c>
      <c r="E28" s="139">
        <f t="shared" si="0"/>
        <v>58.599999999999909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1480.2</v>
      </c>
      <c r="D29" s="142">
        <f>+'Ekamut-caxs'!D42</f>
        <v>1543.6</v>
      </c>
      <c r="E29" s="139">
        <f t="shared" si="0"/>
        <v>63.399999999999864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225.2</v>
      </c>
      <c r="D30" s="142">
        <f>+'Ekamut-caxs'!D43</f>
        <v>251.6</v>
      </c>
      <c r="E30" s="139">
        <f t="shared" si="0"/>
        <v>26.400000000000006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95</v>
      </c>
      <c r="D31" s="142">
        <v>95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201</v>
      </c>
      <c r="D32" s="142">
        <v>201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169.6</v>
      </c>
      <c r="D33" s="142">
        <f>SUM(D34:D36)</f>
        <v>169.6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30</v>
      </c>
      <c r="D35" s="143">
        <v>30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82</v>
      </c>
      <c r="D36" s="143">
        <v>82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20</v>
      </c>
      <c r="D37" s="142">
        <v>20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400</v>
      </c>
      <c r="D40" s="142">
        <v>400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200</v>
      </c>
      <c r="D41" s="142"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20</v>
      </c>
      <c r="D42" s="142"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150</v>
      </c>
      <c r="D43" s="142">
        <v>150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140</v>
      </c>
      <c r="D45" s="142">
        <v>140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150</v>
      </c>
      <c r="D48" s="142"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v>30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12</v>
      </c>
      <c r="D52" s="142">
        <f>+'Ekamut-caxs'!D65</f>
        <v>0</v>
      </c>
      <c r="E52" s="139">
        <f t="shared" si="5"/>
        <v>-12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v>23</v>
      </c>
      <c r="B55" s="182" t="s">
        <v>331</v>
      </c>
      <c r="C55" s="138">
        <v>300</v>
      </c>
      <c r="D55" s="140">
        <v>300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 hidden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2233.9</v>
      </c>
      <c r="D59" s="142">
        <v>2233.9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2233.9</v>
      </c>
      <c r="D60" s="143">
        <v>2233.9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/>
      <c r="D62" s="142">
        <v>202</v>
      </c>
      <c r="E62" s="139">
        <f t="shared" si="5"/>
        <v>202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1052.6999999999825</v>
      </c>
      <c r="E63" s="147">
        <f t="shared" si="0"/>
        <v>1052.6999999999825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0" t="str">
        <f>+'Ekamut-caxs'!D78</f>
        <v xml:space="preserve">Ռ․Մայիլյան </v>
      </c>
      <c r="E65" s="480"/>
      <c r="F65" s="65"/>
    </row>
    <row r="66" spans="1:6" ht="9.75" customHeight="1">
      <c r="B66" s="214"/>
      <c r="C66" s="215"/>
      <c r="D66" s="479" t="s">
        <v>5</v>
      </c>
      <c r="E66" s="479"/>
      <c r="F66" s="151"/>
    </row>
    <row r="67" spans="1:6" ht="24.75" customHeight="1">
      <c r="B67" s="212" t="s">
        <v>6</v>
      </c>
      <c r="C67" s="213"/>
      <c r="D67" s="480" t="str">
        <f>+'Ekamut-caxs'!D80</f>
        <v xml:space="preserve">Ա․Մովսեսյան </v>
      </c>
      <c r="E67" s="480"/>
      <c r="F67" s="65"/>
    </row>
    <row r="68" spans="1:6" ht="11.25" customHeight="1">
      <c r="B68" s="216"/>
      <c r="C68" s="215"/>
      <c r="D68" s="479" t="s">
        <v>5</v>
      </c>
      <c r="E68" s="47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F30" sqref="F3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77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Լապտերիկ հ․70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259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2805.9</v>
      </c>
      <c r="D6" s="131">
        <f>+C6</f>
        <v>2805.9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SUM(C8,C12,C16:C22)</f>
        <v>84105.4</v>
      </c>
      <c r="D7" s="136">
        <f>SUM(D8:D9,D12,D16:D22)</f>
        <v>81636.7</v>
      </c>
      <c r="E7" s="136">
        <f>D7-C7</f>
        <v>-2468.6999999999971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81406.5</v>
      </c>
      <c r="D8" s="135">
        <f>+'Dramakan hosqer'!C21</f>
        <v>79610</v>
      </c>
      <c r="E8" s="135">
        <f>D8-C8</f>
        <v>-1796.5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5">
        <f>SUM(C13:C15)</f>
        <v>2698.8999999999996</v>
      </c>
      <c r="D12" s="135">
        <f>SUM(D13:D15)</f>
        <v>2026.7</v>
      </c>
      <c r="E12" s="135">
        <f t="shared" si="1"/>
        <v>-672.19999999999959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389">
        <v>1202.8</v>
      </c>
      <c r="D13" s="390">
        <f>+'Dramakan hosqer'!C26</f>
        <v>776.6</v>
      </c>
      <c r="E13" s="391">
        <f t="shared" si="1"/>
        <v>-426.19999999999993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389">
        <v>1196.0999999999999</v>
      </c>
      <c r="D14" s="390">
        <f>+'Dramakan hosqer'!C27</f>
        <v>950.1</v>
      </c>
      <c r="E14" s="391">
        <f t="shared" si="1"/>
        <v>-245.99999999999989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2.3000000000000003</v>
      </c>
      <c r="B15" s="388" t="str">
        <f>+'Dramakan hosqer'!B28</f>
        <v>հիմնական միջոցների ձեռքբերման գծով</v>
      </c>
      <c r="C15" s="389">
        <v>300</v>
      </c>
      <c r="D15" s="390">
        <f>+'Dramakan hosqer'!C28</f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85908</v>
      </c>
      <c r="D23" s="136">
        <f>+D24+D66+D78</f>
        <v>82134.600000000006</v>
      </c>
      <c r="E23" s="136">
        <f t="shared" si="0"/>
        <v>-3773.3999999999942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84235.9</v>
      </c>
      <c r="D24" s="136">
        <f>SUM(D25,D28:D34,D38:D60,D64:D65)</f>
        <v>81767.200000000012</v>
      </c>
      <c r="E24" s="136">
        <f t="shared" si="0"/>
        <v>-2468.6999999999825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60001.3</v>
      </c>
      <c r="D25" s="135">
        <f>+'Dramakan hosqer'!C38</f>
        <v>59103.6</v>
      </c>
      <c r="E25" s="135">
        <f t="shared" si="0"/>
        <v>-897.70000000000437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3812.5152000000003</v>
      </c>
      <c r="E27" s="391">
        <f t="shared" si="0"/>
        <v>3812.5152000000003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17046.3</v>
      </c>
      <c r="D28" s="135">
        <f>+'Dramakan hosqer'!C41</f>
        <v>15348.5</v>
      </c>
      <c r="E28" s="135">
        <f t="shared" si="0"/>
        <v>-1697.7999999999993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1505.4</v>
      </c>
      <c r="D29" s="135">
        <f>+'Dramakan hosqer'!C42</f>
        <v>1564</v>
      </c>
      <c r="E29" s="135">
        <f t="shared" si="0"/>
        <v>58.599999999999909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1480.2</v>
      </c>
      <c r="D30" s="135">
        <f>+'Dramakan hosqer'!C43</f>
        <v>1543.6</v>
      </c>
      <c r="E30" s="135">
        <f t="shared" si="0"/>
        <v>63.399999999999864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225.2</v>
      </c>
      <c r="D31" s="135">
        <f>+'Dramakan hosqer'!C44</f>
        <v>242</v>
      </c>
      <c r="E31" s="135">
        <f t="shared" si="0"/>
        <v>16.800000000000011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95</v>
      </c>
      <c r="D32" s="135">
        <f>+'Dramakan hosqer'!C45</f>
        <v>95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201</v>
      </c>
      <c r="D33" s="135">
        <f>+'Dramakan hosqer'!C46</f>
        <v>201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169.6</v>
      </c>
      <c r="D34" s="135">
        <f>SUM(D35:D37)</f>
        <v>169.6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30</v>
      </c>
      <c r="D36" s="390">
        <f>+'Dramakan hosqer'!C49</f>
        <v>30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82</v>
      </c>
      <c r="D37" s="390">
        <f>+'Dramakan hosqer'!C50</f>
        <v>82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20</v>
      </c>
      <c r="D38" s="135">
        <f>+'Dramakan hosqer'!C51</f>
        <v>20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400</v>
      </c>
      <c r="D41" s="135">
        <f>+'Dramakan hosqer'!C54</f>
        <v>400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140</v>
      </c>
      <c r="D46" s="135">
        <f>+'Dramakan hosqer'!C59</f>
        <v>140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12</v>
      </c>
      <c r="D53" s="135">
        <f>+'Dramakan hosqer'!C66</f>
        <v>0</v>
      </c>
      <c r="E53" s="135">
        <f t="shared" si="0"/>
        <v>-12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24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23</v>
      </c>
      <c r="B56" s="244" t="str">
        <f>+'Dramakan hosqer'!B69</f>
        <v xml:space="preserve">Միջոցառման գծով </v>
      </c>
      <c r="C56" s="134">
        <v>300</v>
      </c>
      <c r="D56" s="134">
        <f>+'Dramakan hosqer'!C69</f>
        <v>300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430.5</v>
      </c>
      <c r="D64" s="135">
        <f>+'Dramakan hosqer'!C77</f>
        <v>430.5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300</v>
      </c>
      <c r="D66" s="136">
        <f>+D67+D74</f>
        <v>289</v>
      </c>
      <c r="E66" s="136">
        <f t="shared" si="0"/>
        <v>-11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289</v>
      </c>
      <c r="E67" s="135">
        <f t="shared" si="0"/>
        <v>-11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120</v>
      </c>
      <c r="D69" s="390">
        <v>110</v>
      </c>
      <c r="E69" s="391">
        <f>D69-C69</f>
        <v>-10</v>
      </c>
      <c r="F69" s="392" t="s">
        <v>329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180</v>
      </c>
      <c r="D70" s="390">
        <v>179</v>
      </c>
      <c r="E70" s="391">
        <f t="shared" si="7"/>
        <v>-1</v>
      </c>
      <c r="F70" s="392" t="s">
        <v>330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1372.1</v>
      </c>
      <c r="D78" s="136">
        <f>SUM(D79:D80)</f>
        <v>78.400000000000006</v>
      </c>
      <c r="E78" s="136">
        <f t="shared" si="7"/>
        <v>-1293.6999999999998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1372.1</v>
      </c>
      <c r="D79" s="135">
        <f>+'Dramakan hosqer'!C92</f>
        <v>78.400000000000006</v>
      </c>
      <c r="E79" s="134">
        <f>D79-C79</f>
        <v>-1293.6999999999998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1003.2999999999884</v>
      </c>
      <c r="D81" s="136">
        <f>D6+D7-D23</f>
        <v>2307.9999999999854</v>
      </c>
      <c r="E81" s="136">
        <f t="shared" si="7"/>
        <v>1304.6999999999971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 xml:space="preserve">Ռ․Մայիլյան 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90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 xml:space="preserve">Ա․Մովսեսյան 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90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30" sqref="F3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4" t="s">
        <v>65</v>
      </c>
      <c r="B1" s="484"/>
      <c r="C1" s="484"/>
      <c r="D1" s="484"/>
      <c r="E1" s="48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5" t="str">
        <f>+'Ekamut-caxs'!A13:D13</f>
        <v xml:space="preserve">«Երևանի Լապտերիկ հ․70 մսուր-մանկապարտեզ» ՀՈԱԿ-ի </v>
      </c>
      <c r="B2" s="486"/>
      <c r="C2" s="486"/>
      <c r="D2" s="486"/>
      <c r="E2" s="48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7" t="s">
        <v>142</v>
      </c>
      <c r="B3" s="487"/>
      <c r="C3" s="487"/>
      <c r="D3" s="487"/>
      <c r="E3" s="48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8" t="s">
        <v>243</v>
      </c>
      <c r="B4" s="488"/>
      <c r="C4" s="488"/>
      <c r="D4" s="488"/>
      <c r="E4" s="48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9" t="s">
        <v>147</v>
      </c>
      <c r="B7" s="490"/>
      <c r="C7" s="49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158.5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7.5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151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158.5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9" t="s">
        <v>172</v>
      </c>
      <c r="B35" s="490"/>
      <c r="C35" s="49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289.60000000000002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126.7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8.6999999999999993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5.5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2291.6999999999998</v>
      </c>
      <c r="E54" s="22"/>
      <c r="F54" s="150">
        <f>SUM(D36:D53)</f>
        <v>430.5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2291.6999999999998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2722.2</v>
      </c>
      <c r="E59" s="119"/>
      <c r="F59" s="335">
        <f>+D59-D55</f>
        <v>430.5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2805.9</v>
      </c>
      <c r="D62" s="491" t="s">
        <v>175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 xml:space="preserve">Ռ․Մայիլյան 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90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 xml:space="preserve">Ա․Մովսեսյան 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90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30" sqref="F3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Լապտերիկ հ․70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3" t="s">
        <v>112</v>
      </c>
      <c r="B5" s="503" t="s">
        <v>92</v>
      </c>
      <c r="C5" s="504" t="s">
        <v>93</v>
      </c>
      <c r="D5" s="504"/>
      <c r="E5" s="504"/>
      <c r="F5" s="504"/>
      <c r="G5" s="504" t="s">
        <v>94</v>
      </c>
      <c r="H5" s="504"/>
      <c r="I5" s="504"/>
      <c r="J5" s="504"/>
      <c r="K5" s="504" t="s">
        <v>132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2548</v>
      </c>
      <c r="D7" s="269">
        <v>366147.6</v>
      </c>
      <c r="E7" s="270">
        <v>2497</v>
      </c>
      <c r="F7" s="271">
        <f>IF((E7&lt;10000), E7*143.7, E7*107.1)</f>
        <v>358818.89999999997</v>
      </c>
      <c r="G7" s="268">
        <v>2546</v>
      </c>
      <c r="H7" s="269">
        <v>131474</v>
      </c>
      <c r="I7" s="270">
        <v>2737</v>
      </c>
      <c r="J7" s="271">
        <v>142442</v>
      </c>
      <c r="K7" s="272">
        <v>56</v>
      </c>
      <c r="L7" s="270">
        <v>81</v>
      </c>
      <c r="M7" s="273">
        <f>+L7*200.47</f>
        <v>16238.07</v>
      </c>
      <c r="N7" s="274">
        <f>+L7*7.94904</f>
        <v>643.87224000000003</v>
      </c>
      <c r="O7" s="273">
        <f>+N7+M7</f>
        <v>16881.94224</v>
      </c>
    </row>
    <row r="8" spans="1:15" ht="19.5" customHeight="1">
      <c r="A8" s="266">
        <v>2</v>
      </c>
      <c r="B8" s="267" t="s">
        <v>96</v>
      </c>
      <c r="C8" s="268">
        <v>2293</v>
      </c>
      <c r="D8" s="269">
        <v>329504.09999999998</v>
      </c>
      <c r="E8" s="270">
        <v>2067</v>
      </c>
      <c r="F8" s="271">
        <f t="shared" ref="F8:F18" si="0">IF((E8&lt;10000), E8*143.7, E8*107.1)</f>
        <v>297027.89999999997</v>
      </c>
      <c r="G8" s="268">
        <v>2621</v>
      </c>
      <c r="H8" s="269">
        <v>136380</v>
      </c>
      <c r="I8" s="270">
        <v>2693</v>
      </c>
      <c r="J8" s="271">
        <v>140359</v>
      </c>
      <c r="K8" s="272">
        <v>100</v>
      </c>
      <c r="L8" s="270">
        <v>108</v>
      </c>
      <c r="M8" s="273">
        <f t="shared" ref="M8:M18" si="1">+L8*200.47</f>
        <v>21650.76</v>
      </c>
      <c r="N8" s="274">
        <f t="shared" ref="N8:N18" si="2">+L8*7.94904</f>
        <v>858.49631999999997</v>
      </c>
      <c r="O8" s="273">
        <f t="shared" ref="O8:O18" si="3">+N8+M8</f>
        <v>22509.256319999997</v>
      </c>
    </row>
    <row r="9" spans="1:15" ht="19.5" customHeight="1">
      <c r="A9" s="266">
        <v>3</v>
      </c>
      <c r="B9" s="267" t="s">
        <v>97</v>
      </c>
      <c r="C9" s="268">
        <v>991</v>
      </c>
      <c r="D9" s="269">
        <v>142406.70000000001</v>
      </c>
      <c r="E9" s="270">
        <v>1463</v>
      </c>
      <c r="F9" s="271">
        <f t="shared" si="0"/>
        <v>210233.09999999998</v>
      </c>
      <c r="G9" s="268">
        <v>2564</v>
      </c>
      <c r="H9" s="269">
        <v>133672</v>
      </c>
      <c r="I9" s="270">
        <v>2487</v>
      </c>
      <c r="J9" s="271">
        <v>129403</v>
      </c>
      <c r="K9" s="272">
        <v>82</v>
      </c>
      <c r="L9" s="270">
        <v>86</v>
      </c>
      <c r="M9" s="273">
        <f t="shared" si="1"/>
        <v>17240.419999999998</v>
      </c>
      <c r="N9" s="274">
        <f t="shared" si="2"/>
        <v>683.61743999999999</v>
      </c>
      <c r="O9" s="273">
        <f t="shared" si="3"/>
        <v>17924.03744</v>
      </c>
    </row>
    <row r="10" spans="1:15" ht="19.5" customHeight="1">
      <c r="A10" s="266">
        <v>4</v>
      </c>
      <c r="B10" s="267" t="s">
        <v>98</v>
      </c>
      <c r="C10" s="272">
        <v>479</v>
      </c>
      <c r="D10" s="275">
        <v>68832.3</v>
      </c>
      <c r="E10" s="270">
        <v>210</v>
      </c>
      <c r="F10" s="271">
        <f t="shared" si="0"/>
        <v>30176.999999999996</v>
      </c>
      <c r="G10" s="268">
        <v>2159</v>
      </c>
      <c r="H10" s="275">
        <v>112911</v>
      </c>
      <c r="I10" s="270">
        <v>2023</v>
      </c>
      <c r="J10" s="271">
        <v>105866</v>
      </c>
      <c r="K10" s="272">
        <v>93</v>
      </c>
      <c r="L10" s="270">
        <v>138</v>
      </c>
      <c r="M10" s="273">
        <f t="shared" si="1"/>
        <v>27664.86</v>
      </c>
      <c r="N10" s="274">
        <f t="shared" si="2"/>
        <v>1096.9675199999999</v>
      </c>
      <c r="O10" s="273">
        <f t="shared" si="3"/>
        <v>28761.827519999999</v>
      </c>
    </row>
    <row r="11" spans="1:15" ht="19.5" customHeight="1">
      <c r="A11" s="266">
        <v>5</v>
      </c>
      <c r="B11" s="267" t="s">
        <v>99</v>
      </c>
      <c r="C11" s="272">
        <v>305</v>
      </c>
      <c r="D11" s="275">
        <v>43828.5</v>
      </c>
      <c r="E11" s="270">
        <v>314</v>
      </c>
      <c r="F11" s="271">
        <f t="shared" si="0"/>
        <v>45121.799999999996</v>
      </c>
      <c r="G11" s="268">
        <v>2262</v>
      </c>
      <c r="H11" s="275">
        <v>117989</v>
      </c>
      <c r="I11" s="270">
        <v>2037</v>
      </c>
      <c r="J11" s="271">
        <v>106236</v>
      </c>
      <c r="K11" s="272">
        <v>73</v>
      </c>
      <c r="L11" s="270">
        <v>89</v>
      </c>
      <c r="M11" s="273">
        <f t="shared" si="1"/>
        <v>17841.829999999998</v>
      </c>
      <c r="N11" s="274">
        <f t="shared" si="2"/>
        <v>707.46456000000001</v>
      </c>
      <c r="O11" s="273">
        <f t="shared" si="3"/>
        <v>18549.294559999998</v>
      </c>
    </row>
    <row r="12" spans="1:15" ht="19.5" customHeight="1">
      <c r="A12" s="266">
        <v>6</v>
      </c>
      <c r="B12" s="267" t="s">
        <v>100</v>
      </c>
      <c r="C12" s="272">
        <v>205</v>
      </c>
      <c r="D12" s="275">
        <v>29458.5</v>
      </c>
      <c r="E12" s="270">
        <v>265</v>
      </c>
      <c r="F12" s="271">
        <f t="shared" si="0"/>
        <v>38080.5</v>
      </c>
      <c r="G12" s="268">
        <v>2287</v>
      </c>
      <c r="H12" s="275">
        <v>119588</v>
      </c>
      <c r="I12" s="270">
        <v>2316</v>
      </c>
      <c r="J12" s="271">
        <v>120327</v>
      </c>
      <c r="K12" s="272">
        <v>81</v>
      </c>
      <c r="L12" s="270">
        <v>99</v>
      </c>
      <c r="M12" s="273">
        <f t="shared" si="1"/>
        <v>19846.53</v>
      </c>
      <c r="N12" s="274">
        <f t="shared" si="2"/>
        <v>786.95496000000003</v>
      </c>
      <c r="O12" s="273">
        <f t="shared" si="3"/>
        <v>20633.484959999998</v>
      </c>
    </row>
    <row r="13" spans="1:15" ht="19.5" customHeight="1">
      <c r="A13" s="266">
        <v>7</v>
      </c>
      <c r="B13" s="267" t="s">
        <v>101</v>
      </c>
      <c r="C13" s="272">
        <v>144</v>
      </c>
      <c r="D13" s="275">
        <v>20692.8</v>
      </c>
      <c r="E13" s="270">
        <v>236</v>
      </c>
      <c r="F13" s="271">
        <f t="shared" si="0"/>
        <v>33913.199999999997</v>
      </c>
      <c r="G13" s="268">
        <v>2081</v>
      </c>
      <c r="H13" s="275">
        <v>108462</v>
      </c>
      <c r="I13" s="270">
        <v>2520</v>
      </c>
      <c r="J13" s="271">
        <v>130847</v>
      </c>
      <c r="K13" s="272">
        <v>105</v>
      </c>
      <c r="L13" s="270">
        <v>79</v>
      </c>
      <c r="M13" s="273">
        <f t="shared" si="1"/>
        <v>15837.13</v>
      </c>
      <c r="N13" s="274">
        <f t="shared" si="2"/>
        <v>627.97415999999998</v>
      </c>
      <c r="O13" s="273">
        <f t="shared" si="3"/>
        <v>16465.104159999999</v>
      </c>
    </row>
    <row r="14" spans="1:15" ht="19.5" customHeight="1">
      <c r="A14" s="266">
        <v>8</v>
      </c>
      <c r="B14" s="276" t="s">
        <v>102</v>
      </c>
      <c r="C14" s="272">
        <v>94</v>
      </c>
      <c r="D14" s="275">
        <v>13507.8</v>
      </c>
      <c r="E14" s="270">
        <v>186</v>
      </c>
      <c r="F14" s="271">
        <f t="shared" si="0"/>
        <v>26728.199999999997</v>
      </c>
      <c r="G14" s="268">
        <v>2169</v>
      </c>
      <c r="H14" s="275">
        <v>112866</v>
      </c>
      <c r="I14" s="270">
        <v>2660</v>
      </c>
      <c r="J14" s="271">
        <v>137741</v>
      </c>
      <c r="K14" s="272">
        <v>74</v>
      </c>
      <c r="L14" s="270">
        <v>58</v>
      </c>
      <c r="M14" s="273">
        <f t="shared" si="1"/>
        <v>11627.26</v>
      </c>
      <c r="N14" s="274">
        <f t="shared" si="2"/>
        <v>461.04432000000003</v>
      </c>
      <c r="O14" s="273">
        <f t="shared" si="3"/>
        <v>12088.304320000001</v>
      </c>
    </row>
    <row r="15" spans="1:15" ht="19.5" customHeight="1">
      <c r="A15" s="266">
        <v>9</v>
      </c>
      <c r="B15" s="276" t="s">
        <v>103</v>
      </c>
      <c r="C15" s="272">
        <v>208</v>
      </c>
      <c r="D15" s="275">
        <v>29889.599999999999</v>
      </c>
      <c r="E15" s="270">
        <v>302</v>
      </c>
      <c r="F15" s="271">
        <f t="shared" si="0"/>
        <v>43397.399999999994</v>
      </c>
      <c r="G15" s="268">
        <v>2150</v>
      </c>
      <c r="H15" s="275">
        <v>112331</v>
      </c>
      <c r="I15" s="270">
        <v>2516</v>
      </c>
      <c r="J15" s="271">
        <v>131074</v>
      </c>
      <c r="K15" s="272">
        <v>72</v>
      </c>
      <c r="L15" s="270">
        <v>105</v>
      </c>
      <c r="M15" s="273">
        <f t="shared" si="1"/>
        <v>21049.35</v>
      </c>
      <c r="N15" s="274">
        <f t="shared" si="2"/>
        <v>834.64920000000006</v>
      </c>
      <c r="O15" s="273">
        <f t="shared" si="3"/>
        <v>21883.999199999998</v>
      </c>
    </row>
    <row r="16" spans="1:15" ht="19.5" customHeight="1">
      <c r="A16" s="266">
        <v>10</v>
      </c>
      <c r="B16" s="276" t="s">
        <v>104</v>
      </c>
      <c r="C16" s="272">
        <v>298</v>
      </c>
      <c r="D16" s="275">
        <v>42822.6</v>
      </c>
      <c r="E16" s="270">
        <v>382</v>
      </c>
      <c r="F16" s="271">
        <f t="shared" si="0"/>
        <v>54893.399999999994</v>
      </c>
      <c r="G16" s="272">
        <v>2126</v>
      </c>
      <c r="H16" s="275">
        <v>111570</v>
      </c>
      <c r="I16" s="270">
        <v>2590</v>
      </c>
      <c r="J16" s="271">
        <v>135712</v>
      </c>
      <c r="K16" s="272">
        <v>93</v>
      </c>
      <c r="L16" s="270">
        <v>137</v>
      </c>
      <c r="M16" s="273">
        <f t="shared" si="1"/>
        <v>27464.39</v>
      </c>
      <c r="N16" s="274">
        <f t="shared" si="2"/>
        <v>1089.01848</v>
      </c>
      <c r="O16" s="273">
        <f t="shared" si="3"/>
        <v>28553.408479999998</v>
      </c>
    </row>
    <row r="17" spans="1:15" ht="19.5" customHeight="1">
      <c r="A17" s="266">
        <v>11</v>
      </c>
      <c r="B17" s="276" t="s">
        <v>105</v>
      </c>
      <c r="C17" s="272">
        <v>947</v>
      </c>
      <c r="D17" s="275">
        <v>136083.9</v>
      </c>
      <c r="E17" s="468">
        <f>+C17</f>
        <v>947</v>
      </c>
      <c r="F17" s="271">
        <f t="shared" si="0"/>
        <v>136083.9</v>
      </c>
      <c r="G17" s="272">
        <v>2213</v>
      </c>
      <c r="H17" s="275">
        <v>116133</v>
      </c>
      <c r="I17" s="270">
        <f>+G7</f>
        <v>2546</v>
      </c>
      <c r="J17" s="271">
        <f t="shared" ref="J17:J18" si="4">+I17*53.48</f>
        <v>136160.07999999999</v>
      </c>
      <c r="K17" s="270">
        <v>105</v>
      </c>
      <c r="L17" s="270">
        <v>105</v>
      </c>
      <c r="M17" s="273">
        <f t="shared" si="1"/>
        <v>21049.35</v>
      </c>
      <c r="N17" s="274">
        <f t="shared" si="2"/>
        <v>834.64920000000006</v>
      </c>
      <c r="O17" s="273">
        <f t="shared" si="3"/>
        <v>21883.999199999998</v>
      </c>
    </row>
    <row r="18" spans="1:15" ht="19.5" customHeight="1">
      <c r="A18" s="266">
        <v>12</v>
      </c>
      <c r="B18" s="276" t="s">
        <v>106</v>
      </c>
      <c r="C18" s="272">
        <v>2015</v>
      </c>
      <c r="D18" s="275">
        <v>289555.5</v>
      </c>
      <c r="E18" s="270">
        <f>+C18</f>
        <v>2015</v>
      </c>
      <c r="F18" s="271">
        <f t="shared" si="0"/>
        <v>289555.5</v>
      </c>
      <c r="G18" s="272">
        <v>2383</v>
      </c>
      <c r="H18" s="275">
        <v>124168</v>
      </c>
      <c r="I18" s="270">
        <f>+G18</f>
        <v>2383</v>
      </c>
      <c r="J18" s="271">
        <f t="shared" si="4"/>
        <v>127442.84</v>
      </c>
      <c r="K18" s="270">
        <v>122</v>
      </c>
      <c r="L18" s="270">
        <f>+K18</f>
        <v>122</v>
      </c>
      <c r="M18" s="273">
        <f t="shared" si="1"/>
        <v>24457.34</v>
      </c>
      <c r="N18" s="274">
        <f t="shared" si="2"/>
        <v>969.78287999999998</v>
      </c>
      <c r="O18" s="273">
        <f t="shared" si="3"/>
        <v>25427.122879999999</v>
      </c>
    </row>
    <row r="19" spans="1:15" ht="32.25" customHeight="1">
      <c r="A19" s="278"/>
      <c r="B19" s="262" t="s">
        <v>88</v>
      </c>
      <c r="C19" s="279">
        <f t="shared" ref="C19:K19" si="5">SUM(C7:C18)</f>
        <v>10527</v>
      </c>
      <c r="D19" s="280">
        <f t="shared" si="5"/>
        <v>1512729.9</v>
      </c>
      <c r="E19" s="279">
        <f t="shared" si="5"/>
        <v>10884</v>
      </c>
      <c r="F19" s="280">
        <f>SUM(F7:F18)</f>
        <v>1564030.7999999996</v>
      </c>
      <c r="G19" s="279">
        <f>SUM(G7:G18)</f>
        <v>27561</v>
      </c>
      <c r="H19" s="280">
        <f>SUM(H7:H18)</f>
        <v>1437544</v>
      </c>
      <c r="I19" s="279">
        <f>SUM(I7:I18)</f>
        <v>29508</v>
      </c>
      <c r="J19" s="280">
        <f>SUM(J7:J18)</f>
        <v>1543609.9200000002</v>
      </c>
      <c r="K19" s="279">
        <f t="shared" si="5"/>
        <v>1056</v>
      </c>
      <c r="L19" s="279">
        <f>SUM(L7:L18)</f>
        <v>1207</v>
      </c>
      <c r="M19" s="280">
        <f>SUM(M7:M18)</f>
        <v>241967.29000000004</v>
      </c>
      <c r="N19" s="281">
        <f>SUM(N7:N18)</f>
        <v>9594.4912800000002</v>
      </c>
      <c r="O19" s="280">
        <f>SUM(O7:O18)</f>
        <v>251561.78128</v>
      </c>
    </row>
    <row r="20" spans="1:15" ht="21.75" customHeight="1">
      <c r="B20" s="282"/>
      <c r="C20" s="283"/>
      <c r="D20" s="284"/>
      <c r="E20" s="283"/>
      <c r="F20" s="284">
        <f>ROUND(F19/1000,1)</f>
        <v>1564</v>
      </c>
      <c r="G20" s="283"/>
      <c r="H20" s="284"/>
      <c r="I20" s="283"/>
      <c r="J20" s="284">
        <f>ROUND(J19/1000,1)</f>
        <v>1543.6</v>
      </c>
      <c r="K20" s="283"/>
      <c r="L20" s="283"/>
      <c r="M20" s="284">
        <f>ROUND(M19/1000,1)</f>
        <v>242</v>
      </c>
      <c r="N20" s="284">
        <f t="shared" ref="N20:O20" si="6">ROUND(N19/1000,1)</f>
        <v>9.6</v>
      </c>
      <c r="O20" s="284">
        <f t="shared" si="6"/>
        <v>251.6</v>
      </c>
    </row>
    <row r="21" spans="1:15" ht="33.75" customHeight="1" thickBot="1">
      <c r="B21" s="501" t="s">
        <v>235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1564</v>
      </c>
      <c r="G27" s="319" t="s">
        <v>236</v>
      </c>
      <c r="H27" s="317" t="s">
        <v>236</v>
      </c>
      <c r="I27" s="317" t="s">
        <v>236</v>
      </c>
      <c r="J27" s="318">
        <f>J20-J26</f>
        <v>1543.6</v>
      </c>
      <c r="K27" s="319" t="s">
        <v>236</v>
      </c>
      <c r="L27" s="317" t="s">
        <v>236</v>
      </c>
      <c r="M27" s="320">
        <f>M20-M26</f>
        <v>242</v>
      </c>
      <c r="N27" s="315" t="s">
        <v>236</v>
      </c>
      <c r="O27" s="318">
        <f>+O20-M26</f>
        <v>251.6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 t="s">
        <v>327</v>
      </c>
      <c r="K30" s="499"/>
      <c r="M30" s="286"/>
    </row>
    <row r="31" spans="1:15" s="258" customFormat="1">
      <c r="C31" s="326"/>
      <c r="D31" s="326"/>
      <c r="E31" s="327"/>
      <c r="F31" s="327"/>
      <c r="G31" s="500" t="s">
        <v>89</v>
      </c>
      <c r="H31" s="500"/>
      <c r="I31" s="328"/>
      <c r="J31" s="500" t="s">
        <v>107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 t="s">
        <v>328</v>
      </c>
      <c r="K32" s="499"/>
    </row>
    <row r="33" spans="3:13" s="258" customFormat="1">
      <c r="C33" s="285"/>
      <c r="D33" s="285"/>
      <c r="G33" s="500" t="s">
        <v>89</v>
      </c>
      <c r="H33" s="500"/>
      <c r="I33" s="328"/>
      <c r="J33" s="500" t="s">
        <v>107</v>
      </c>
      <c r="K33" s="500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6" t="s">
        <v>204</v>
      </c>
      <c r="J36" s="496"/>
      <c r="K36" s="334"/>
      <c r="L36" s="496" t="s">
        <v>239</v>
      </c>
      <c r="M36" s="496"/>
    </row>
    <row r="37" spans="3:13">
      <c r="C37" s="332"/>
      <c r="D37" s="332"/>
      <c r="E37" s="496" t="s">
        <v>203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4" t="str">
        <f>+'Ekamut-caxs'!A13</f>
        <v xml:space="preserve">«Երևանի Լապտերիկ հ․70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87" t="s">
        <v>251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140</v>
      </c>
      <c r="B5" s="511" t="s">
        <v>66</v>
      </c>
      <c r="C5" s="375"/>
      <c r="D5" s="375"/>
      <c r="E5" s="512" t="s">
        <v>277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141</v>
      </c>
    </row>
    <row r="6" spans="1:18" ht="106.5" customHeight="1">
      <c r="A6" s="511"/>
      <c r="B6" s="511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0"/>
    </row>
    <row r="7" spans="1:18" ht="27.75" customHeight="1">
      <c r="A7" s="154">
        <v>1</v>
      </c>
      <c r="B7" s="185" t="s">
        <v>188</v>
      </c>
      <c r="C7" s="467">
        <v>40346.699999999997</v>
      </c>
      <c r="D7" s="186">
        <v>4686.7</v>
      </c>
      <c r="E7" s="186">
        <v>9531.2000000000007</v>
      </c>
      <c r="F7" s="186"/>
      <c r="G7" s="186">
        <f>IF(F7&gt;0,C15, 0)</f>
        <v>0</v>
      </c>
      <c r="H7" s="186">
        <v>124.5</v>
      </c>
      <c r="I7" s="249">
        <v>378</v>
      </c>
      <c r="J7" s="186">
        <v>200</v>
      </c>
      <c r="K7" s="249"/>
      <c r="L7" s="186"/>
      <c r="M7" s="186">
        <v>3812.5152000000003</v>
      </c>
      <c r="N7" s="186"/>
      <c r="O7" s="187">
        <f>ROUND(SUM(C7:N7),1)</f>
        <v>59079.6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24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24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59103.6</v>
      </c>
    </row>
    <row r="10" spans="1:18" s="156" customFormat="1" ht="18.75" customHeight="1">
      <c r="B10" s="257">
        <v>4765.6000000000004</v>
      </c>
      <c r="C10" s="157">
        <f>+B10*2</f>
        <v>9531.2000000000007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07" t="s">
        <v>196</v>
      </c>
      <c r="C12" s="508"/>
      <c r="D12" s="166"/>
      <c r="E12" s="166"/>
      <c r="H12" s="126"/>
      <c r="I12" s="126"/>
      <c r="J12" s="507" t="s">
        <v>197</v>
      </c>
      <c r="K12" s="508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5"/>
      <c r="F17" s="505"/>
      <c r="G17" s="227"/>
      <c r="H17" s="227"/>
      <c r="I17" s="515" t="str">
        <f>+'Ekamut-caxs'!D78</f>
        <v xml:space="preserve">Ռ․Մայիլյան 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06" t="s">
        <v>89</v>
      </c>
      <c r="F18" s="506"/>
      <c r="G18" s="230"/>
      <c r="H18" s="231"/>
      <c r="I18" s="516" t="s">
        <v>90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5"/>
      <c r="F19" s="505"/>
      <c r="G19" s="233"/>
      <c r="H19" s="233"/>
      <c r="I19" s="515" t="str">
        <f>+'Ekamut-caxs'!D80</f>
        <v xml:space="preserve">Ա․Մովսեսյան 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06" t="s">
        <v>89</v>
      </c>
      <c r="F20" s="506"/>
      <c r="G20" s="230"/>
      <c r="H20" s="231"/>
      <c r="I20" s="516" t="s">
        <v>90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F30" sqref="F3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65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Լապտերիկ հ․70 մսուր-մանկապարտեզ» ՀՈԱԿ-ի </v>
      </c>
      <c r="B2" s="521"/>
      <c r="C2" s="521"/>
      <c r="D2" s="521"/>
    </row>
    <row r="3" spans="1:4" ht="39.75" customHeight="1">
      <c r="A3" s="521" t="s">
        <v>275</v>
      </c>
      <c r="B3" s="521"/>
      <c r="C3" s="521"/>
      <c r="D3" s="521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3</v>
      </c>
      <c r="D19" s="339">
        <f>SUM(D20:D24)</f>
        <v>90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129</v>
      </c>
      <c r="C22" s="341">
        <v>1</v>
      </c>
      <c r="D22" s="341">
        <v>30</v>
      </c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6</v>
      </c>
      <c r="D31" s="339">
        <f>D7+D13+D19+D25</f>
        <v>186</v>
      </c>
    </row>
    <row r="34" spans="2:4" ht="17.25">
      <c r="B34" s="434" t="s">
        <v>2</v>
      </c>
      <c r="C34" s="518" t="str">
        <f>+'Ekamut-caxs'!D78</f>
        <v xml:space="preserve">Ռ․Մայիլյան 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 xml:space="preserve">Ա․Մովսեսյան </v>
      </c>
      <c r="D36" s="518"/>
    </row>
    <row r="37" spans="2:4">
      <c r="C37" s="519" t="s">
        <v>5</v>
      </c>
      <c r="D37" s="519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30" sqref="F3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4" t="s">
        <v>65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Լապտերիկ հ․70 մսուր-մանկապարտեզ» ՀՈԱԿ-ի </v>
      </c>
      <c r="B2" s="487"/>
      <c r="C2" s="487"/>
      <c r="D2" s="487"/>
      <c r="E2" s="487"/>
    </row>
    <row r="3" spans="1:13" ht="28.5" customHeight="1">
      <c r="A3" s="487" t="s">
        <v>272</v>
      </c>
      <c r="B3" s="487"/>
      <c r="C3" s="487"/>
      <c r="D3" s="487"/>
      <c r="E3" s="487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46904.1</v>
      </c>
      <c r="D8" s="130"/>
      <c r="E8" s="130">
        <v>10476.9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7030.3</v>
      </c>
      <c r="D9" s="130"/>
      <c r="E9" s="130">
        <v>1450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/>
      <c r="E10" s="452">
        <v>1500</v>
      </c>
      <c r="F10" s="357">
        <v>11</v>
      </c>
      <c r="G10" s="358">
        <v>186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1953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/>
      <c r="E11" s="452">
        <v>2000</v>
      </c>
      <c r="F11" s="357">
        <v>12</v>
      </c>
      <c r="G11" s="363">
        <v>186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1953</v>
      </c>
    </row>
    <row r="12" spans="1:13" s="83" customFormat="1" ht="31.5" customHeight="1">
      <c r="A12" s="121"/>
      <c r="B12" s="366" t="s">
        <v>267</v>
      </c>
      <c r="C12" s="367">
        <f>ROUND(SUM(C8:C11),1)</f>
        <v>53934.400000000001</v>
      </c>
      <c r="D12" s="367">
        <f>ROUND(SUM(D8:D11),1)</f>
        <v>0</v>
      </c>
      <c r="E12" s="367">
        <f>ROUND(SUM(E8:E11),1)</f>
        <v>15426.9</v>
      </c>
    </row>
    <row r="14" spans="1:13" ht="51" customHeight="1">
      <c r="B14" s="524" t="s">
        <v>268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 xml:space="preserve">Ռ․Մայիլյան 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 xml:space="preserve">Ա․Մովսեսյան 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30" sqref="F3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65</v>
      </c>
      <c r="B1" s="527"/>
      <c r="C1" s="527"/>
      <c r="D1" s="527"/>
      <c r="E1" s="527"/>
      <c r="F1" s="527"/>
    </row>
    <row r="2" spans="1:8" ht="23.25" customHeight="1">
      <c r="A2" s="485" t="str">
        <f>+'Ekamut-caxs'!A13</f>
        <v xml:space="preserve">«Երևանի Լապտերիկ հ․70 մսուր-մանկապարտեզ» ՀՈԱԿ-ի </v>
      </c>
      <c r="B2" s="485"/>
      <c r="C2" s="485"/>
      <c r="D2" s="485"/>
      <c r="E2" s="485"/>
      <c r="F2" s="485"/>
    </row>
    <row r="3" spans="1:8" ht="40.5" customHeight="1">
      <c r="A3" s="485" t="s">
        <v>313</v>
      </c>
      <c r="B3" s="485"/>
      <c r="C3" s="485"/>
      <c r="D3" s="485"/>
      <c r="E3" s="485"/>
      <c r="F3" s="485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1</v>
      </c>
      <c r="D8" s="130">
        <v>500</v>
      </c>
      <c r="E8" s="130">
        <f>+D8*C8</f>
        <v>500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2</v>
      </c>
      <c r="D14" s="130">
        <v>252.3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3</v>
      </c>
      <c r="D15" s="443">
        <f t="shared" si="2"/>
        <v>752.3</v>
      </c>
      <c r="E15" s="443">
        <f t="shared" si="2"/>
        <v>500</v>
      </c>
      <c r="F15" s="443">
        <f t="shared" si="2"/>
        <v>0</v>
      </c>
      <c r="G15" s="27">
        <f>+C17+C18-E15</f>
        <v>-500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5" t="str">
        <f>+'Ekamut-caxs'!D78</f>
        <v xml:space="preserve">Ռ․Մայիլյան 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 xml:space="preserve">Ա․Մովսեսյան 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https://mul2.yerevan.am/tasks/1972414/oneclick?token=544b8b7edca37aa44b64971258a5b82a</cp:keywords>
  <cp:lastModifiedBy>Lusine Petrosyan</cp:lastModifiedBy>
  <cp:lastPrinted>2024-11-06T11:52:59Z</cp:lastPrinted>
  <dcterms:created xsi:type="dcterms:W3CDTF">1996-10-14T23:33:28Z</dcterms:created>
  <dcterms:modified xsi:type="dcterms:W3CDTF">2024-12-29T18:36:19Z</dcterms:modified>
</cp:coreProperties>
</file>