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86B058C-79CC-4104-ABE1-5C1A62D26C6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A82" i="7"/>
  <c r="C21" i="7"/>
  <c r="C80" i="7"/>
  <c r="D30" i="19"/>
  <c r="D39" i="19"/>
  <c r="C7" i="10"/>
  <c r="F6" i="10" l="1"/>
  <c r="B10" i="11"/>
  <c r="L17" i="20"/>
  <c r="I17" i="20"/>
  <c r="E17" i="20"/>
  <c r="D10" i="9" l="1"/>
  <c r="D9" i="9"/>
  <c r="D13" i="9"/>
  <c r="D12" i="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l="1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E11" i="21"/>
  <c r="A2" i="21"/>
  <c r="D12" i="21"/>
  <c r="M11" i="21"/>
  <c r="M10" i="21"/>
  <c r="E10" i="21" s="1"/>
  <c r="E12" i="21" s="1"/>
  <c r="L18" i="20" l="1"/>
  <c r="I18" i="20"/>
  <c r="E18" i="20"/>
  <c r="F18" i="20" s="1"/>
  <c r="F17" i="20"/>
  <c r="C10" i="11"/>
  <c r="B15" i="9" l="1"/>
  <c r="A2" i="20" l="1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A14" i="7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29" i="7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17" i="9"/>
  <c r="A20" i="9" s="1"/>
  <c r="A21" i="9" s="1"/>
  <c r="A32" i="7"/>
  <c r="A33" i="7" s="1"/>
  <c r="A34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 l="1"/>
  <c r="A33" i="19" s="1"/>
  <c r="A31" i="19"/>
  <c r="A47" i="7"/>
  <c r="A48" i="7" s="1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50" i="9" s="1"/>
  <c r="A51" i="9" s="1"/>
  <c r="A52" i="9" s="1"/>
  <c r="A53" i="9" s="1"/>
  <c r="A55" i="9" s="1"/>
  <c r="A56" i="9" s="1"/>
  <c r="A58" i="9" s="1"/>
  <c r="A59" i="9" s="1"/>
  <c r="A38" i="10"/>
  <c r="A50" i="19"/>
  <c r="A47" i="19"/>
  <c r="A48" i="19" s="1"/>
  <c r="A49" i="19" s="1"/>
  <c r="C29" i="7"/>
  <c r="A51" i="7" l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4" i="7" s="1"/>
  <c r="A65" i="7" s="1"/>
  <c r="A66" i="7" s="1"/>
  <c r="A61" i="9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B27" i="10"/>
  <c r="A67" i="7" l="1"/>
  <c r="A68" i="7"/>
  <c r="A71" i="7" s="1"/>
  <c r="A72" i="7" s="1"/>
  <c r="A77" i="7" s="1"/>
  <c r="A56" i="10"/>
  <c r="A57" i="10" s="1"/>
  <c r="A59" i="10" s="1"/>
  <c r="A60" i="10" s="1"/>
  <c r="A61" i="10" s="1"/>
  <c r="A62" i="10" s="1"/>
  <c r="A63" i="10" s="1"/>
  <c r="A63" i="19"/>
  <c r="A64" i="19" s="1"/>
  <c r="B26" i="9"/>
  <c r="A73" i="7" l="1"/>
  <c r="A74" i="7" s="1"/>
  <c r="A75" i="7" s="1"/>
  <c r="A76" i="7" s="1"/>
  <c r="A69" i="7"/>
  <c r="A70" i="7" s="1"/>
  <c r="A65" i="19"/>
  <c r="A66" i="19" s="1"/>
  <c r="A78" i="7"/>
  <c r="A65" i="10"/>
  <c r="A68" i="19"/>
  <c r="A69" i="19" s="1"/>
  <c r="C28" i="7" l="1"/>
  <c r="C25" i="7" s="1"/>
  <c r="C20" i="7" s="1"/>
  <c r="A74" i="19" l="1"/>
  <c r="F5" i="10"/>
  <c r="C67" i="7"/>
  <c r="E15" i="10" l="1"/>
  <c r="E12" i="10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18" i="7" l="1"/>
  <c r="E77" i="7"/>
  <c r="C46" i="7"/>
  <c r="C45" i="7"/>
  <c r="C30" i="7" l="1"/>
  <c r="D17" i="10" s="1"/>
  <c r="A2" i="11"/>
  <c r="O8" i="11" l="1"/>
  <c r="O9" i="11" s="1"/>
  <c r="D37" i="19" l="1"/>
  <c r="D76" i="19" s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D16" i="9"/>
  <c r="D17" i="9"/>
  <c r="E14" i="9" l="1"/>
  <c r="D19" i="9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23" i="10" l="1"/>
  <c r="C81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D6" i="9" s="1"/>
  <c r="E17" i="9"/>
  <c r="E16" i="9"/>
  <c r="E15" i="9"/>
  <c r="C63" i="9"/>
  <c r="E66" i="10" l="1"/>
  <c r="E76" i="10"/>
  <c r="E78" i="10"/>
  <c r="E18" i="9"/>
  <c r="E6" i="10" l="1"/>
  <c r="D8" i="10"/>
  <c r="E8" i="10" l="1"/>
  <c r="E7" i="10"/>
  <c r="E7" i="9"/>
  <c r="E6" i="9" l="1"/>
  <c r="C41" i="7" l="1"/>
  <c r="C37" i="7" s="1"/>
  <c r="C36" i="7" s="1"/>
  <c r="C94" i="7" s="1"/>
  <c r="P94" i="7" s="1"/>
  <c r="F76" i="19" l="1"/>
  <c r="D27" i="9"/>
  <c r="E27" i="9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<sst xmlns="http://schemas.openxmlformats.org/spreadsheetml/2006/main" count="585" uniqueCount="332">
  <si>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</si>
  <si>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</si>
  <si>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</si>
  <si>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</si>
  <si>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</si>
  <si>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</si>
  <si>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</si>
  <si>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</si>
  <si>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</si>
  <si>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</si>
  <si>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</si>
  <si>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</si>
  <si>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</si>
  <si>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</si>
  <si>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</si>
  <si>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</si>
  <si>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</si>
  <si>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</si>
  <si>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</si>
  <si>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</si>
  <si>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</si>
  <si>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</si>
  <si>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</si>
  <si>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</si>
  <si>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</si>
  <si>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</si>
  <si>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</si>
  <si>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</si>
  <si>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</si>
  <si>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</si>
  <si>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</si>
  <si>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</si>
  <si>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</si>
  <si>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</si>
  <si>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</si>
  <si>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</si>
  <si>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</si>
  <si>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</si>
  <si>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</si>
  <si>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</si>
  <si>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</si>
  <si>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</si>
  <si>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</si>
  <si>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</si>
  <si>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</si>
  <si>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</si>
  <si>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</si>
  <si>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</si>
  <si>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</si>
  <si>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</si>
  <si>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</si>
  <si>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</si>
  <si>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</si>
  <si>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</si>
  <si>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</si>
  <si>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</si>
  <si>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</si>
  <si>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</si>
  <si>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</si>
  <si>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</si>
  <si>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</si>
  <si>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</si>
  <si>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</si>
  <si>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</si>
  <si>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</si>
  <si>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</si>
  <si>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</si>
  <si>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</si>
  <si>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</si>
  <si>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</si>
  <si>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</si>
  <si>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</si>
  <si>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</si>
  <si>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</si>
  <si>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</si>
  <si>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</si>
  <si>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</si>
  <si>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</si>
  <si>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</si>
  <si>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</si>
  <si>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</si>
  <si>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</si>
  <si>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</si>
  <si>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</si>
  <si>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</si>
  <si>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</si>
  <si>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</si>
  <si>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</si>
  <si>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</si>
  <si>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</si>
  <si>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</si>
  <si>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</si>
  <si>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</si>
  <si>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</si>
  <si>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</si>
  <si>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</si>
  <si>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</si>
  <si>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</si>
  <si>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</si>
  <si>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</si>
  <si>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</si>
  <si>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</si>
  <si>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</si>
  <si>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</si>
  <si>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</si>
  <si>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</si>
  <si>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</si>
  <si>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</si>
  <si>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</si>
  <si>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</si>
  <si>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</si>
  <si>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</si>
  <si>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</si>
  <si>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</si>
  <si>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</si>
  <si>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</si>
  <si>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</si>
  <si>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</si>
  <si>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</si>
  <si>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</si>
  <si>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</si>
  <si>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</si>
  <si>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</si>
  <si>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</si>
  <si>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</si>
  <si>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</si>
  <si>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</si>
  <si>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</si>
  <si>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</si>
  <si>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</si>
  <si>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</si>
  <si>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</si>
  <si>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</si>
  <si>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</si>
  <si>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</si>
  <si>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</si>
  <si>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</si>
  <si>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</si>
  <si>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</si>
  <si>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</si>
  <si>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</si>
  <si>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</si>
  <si>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</si>
  <si>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</si>
  <si>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</si>
  <si>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</si>
  <si>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</si>
  <si>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</si>
  <si>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</si>
  <si>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</si>
  <si>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</si>
  <si>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</si>
  <si>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</si>
  <si>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</si>
  <si>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</si>
  <si>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</si>
  <si>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</si>
  <si>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</si>
  <si>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</si>
  <si>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</si>
  <si>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</si>
  <si>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</si>
  <si>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</si>
  <si>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</si>
  <si>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</si>
  <si>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</si>
  <si>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</si>
  <si>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</si>
  <si>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</si>
  <si>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</si>
  <si>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</si>
  <si>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</si>
  <si>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</si>
  <si>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</si>
  <si>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</si>
  <si>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</si>
  <si>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</si>
  <si>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</si>
  <si>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</si>
  <si>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</si>
  <si>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</si>
  <si>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</si>
  <si>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</si>
  <si>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</si>
  <si>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</si>
  <si>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</si>
  <si>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</si>
  <si>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</si>
  <si>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</si>
  <si>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</si>
  <si>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</si>
  <si>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</si>
  <si>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</si>
  <si>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</si>
  <si>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</si>
  <si>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</si>
  <si>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</si>
  <si>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</si>
  <si>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</si>
  <si>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</si>
  <si>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</si>
  <si>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</si>
  <si>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</si>
  <si>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</si>
  <si>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</si>
  <si>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</si>
  <si>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</si>
  <si>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</si>
  <si>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</si>
  <si>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</si>
  <si>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</si>
  <si>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</si>
  <si>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</si>
  <si>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</si>
  <si>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</si>
  <si>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</si>
  <si>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</si>
  <si>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</si>
  <si>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</si>
  <si>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</si>
  <si>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</si>
  <si>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</si>
  <si>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</si>
  <si>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</si>
  <si>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</si>
  <si>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</si>
  <si>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</si>
  <si>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</si>
  <si>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</si>
  <si>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</si>
  <si>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</si>
  <si>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</si>
  <si>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</si>
  <si>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</si>
  <si>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</si>
  <si>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</si>
  <si>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</si>
  <si>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</si>
  <si>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</si>
  <si>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</si>
  <si>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</si>
  <si>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</si>
  <si>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</si>
  <si>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</si>
  <si>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</si>
  <si>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</si>
  <si>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</si>
  <si>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</si>
  <si>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</si>
  <si>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</si>
  <si>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</si>
  <si>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</si>
  <si>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</si>
  <si>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</si>
  <si>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</si>
  <si>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</si>
  <si>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</si>
  <si>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</si>
  <si>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</si>
  <si>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</si>
  <si>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</si>
  <si>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</si>
  <si>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</si>
  <si>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</si>
  <si>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</si>
  <si>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</si>
  <si>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</si>
  <si>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</si>
  <si>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</si>
  <si>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</si>
  <si>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</si>
  <si>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</si>
  <si>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</si>
  <si>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</si>
  <si>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</si>
  <si>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</si>
  <si>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</si>
  <si>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</si>
  <si>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</si>
  <si>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</si>
  <si>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</si>
  <si>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</si>
  <si>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</si>
  <si>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</si>
  <si>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</si>
  <si>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</si>
  <si>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</si>
  <si>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</si>
  <si>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</si>
  <si>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</si>
  <si>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</si>
  <si>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</si>
  <si>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</si>
  <si>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</si>
  <si>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</si>
  <si>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</si>
  <si>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</si>
  <si>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</si>
  <si>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</si>
  <si>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</si>
  <si>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</si>
  <si>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</si>
  <si>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</si>
  <si>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</si>
  <si>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</si>
  <si>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</si>
  <si>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</si>
  <si>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</si>
  <si>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</si>
  <si>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</si>
  <si>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</si>
  <si>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</si>
  <si>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</si>
  <si>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</si>
  <si>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</si>
  <si>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</si>
  <si>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</si>
  <si>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</si>
  <si>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</si>
  <si>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</si>
  <si>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</si>
  <si>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</si>
  <si>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</si>
  <si>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</si>
  <si>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</si>
  <si>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</si>
  <si>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</si>
  <si>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 7 մսուր-մանկապարտեզ» ՀՈԱԿ-ի </t>
  </si>
  <si>
    <t>Ա․ Աղաջանյան</t>
  </si>
  <si>
    <t>Գ․ Եղիազարյան</t>
  </si>
  <si>
    <t>գրություն</t>
  </si>
  <si>
    <t>գրություն N 56401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</si>
</sst>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9" fillId="24" borderId="10" xfId="45" applyNumberFormat="1" applyFont="1" applyFill="1" applyBorder="1" applyAlignment="1" applyProtection="1">
      <alignment horizontal="center" vertical="center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8" fillId="0" borderId="0" xfId="45" applyNumberFormat="1" applyFont="1" applyAlignment="1" applyProtection="1">
      <alignment vertical="center"/>
      <protection hidden="1"/>
    </xf>
    <xf numFmtId="166" fontId="27" fillId="0" borderId="0" xfId="0" applyNumberFormat="1" applyFont="1" applyProtection="1"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2ACAAUABNAAAAAAAAAAAAAAAAAAAAAAAAAAAAAAAAAAAAAAAAAAAAAAAAAAAAAAAAAAAAAAAAAAAAAAAAAAAAAAAAAAAAAAAAAAAAAAAAAAAAAAAAAAAAAAAAAAAAAADoBwwAAAAdABYAL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2MzRaMCMGCSqGSIb3DQEJBDEWBBS8PlQJeDKwa75XgoHXJwomm3A/BDArBgsqhkiG9w0BCRACDDEcMBowGDAWBBRE5xMFRVajmd/v2Zzf5CvSbEm8HjANBgkqhkiG9w0BAQEFAASCAQBMTXrH5AqZWzEg5FEq2sYopJ1ff55GECUaF5FxtsUP/xfP5W3VG104RpmRvhy0LmG6xTVRbYjSq3DArJ614tnC436o80KaVDTnRYfjQUg+ntirOJisX+I51Jz1PXQn6UWT4Xz4kzWH22NdjTcnFEfcV10XLRDWgCh6OPJ4/U7ZNf9IqmSFYw3NHvYdbHZFllN9ASGQvUiIg1Mk+aP48UnFvqdir4HfDueycGHiJCpnyNYxnJxEjD/WA+ZPyfl3h0YqM4r0L7Q5TjL3fEIsbWLT9zquJG4LZaTVie+5O9dAeYriETZ16Mpw1R4gJRcuI2me4ZL21TkFJc0i4RlfANk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2ACAAUABNAAAAAAAAAAAAAAAAAAAAAAAAAAAAAAAAAAAAAAAAAAAAAAAAAAAAAAAAAAAAAAAAAAAAAAAAAAAAAAAAAAAAAAAAAAAAAAAAAAAAAAAAAAAAAAAAAAAAAADoBwwAAAAdABYAL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2MzhaMCMGCSqGSIb3DQEJBDEWBBSPtBFEEZCRLlfyi1IkKM48pD2vMzArBgsqhkiG9w0BCRACDDEcMBowGDAWBBRE5xMFRVajmd/v2Zzf5CvSbEm8HjANBgkqhkiG9w0BAQEFAASCAQCJK+E+ml9JVb5fBIYMRfQOKIz6oKTUNWvlufV7ayGDVLpoJh1ACTBj62TGpWKzOTcpC+0SWW6btlQBBALBmHCmkpDYFqdDBiOS2o4Ym0IYo3iO4lNbct2Jd+yER/0mfk/ziTQ+HTgobr2fPd8TsICFk1ArZuNBD+WuyDayzpD54ta25MzVd+eQuJkJgaloiHgEtgvldCFmbgc0NIn31JVw5kCF8YqSd02M5KTrc+MkG48JtdjDxDWn/+7qe6ZT36iGeaUhAuOWHlIOTfSkb1h2TlKD5eBQm76L9SYMK900oS65op5KNFUqfm0ANZISe/utInP6hEIqOcey/m382oa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5786B4EA-102A-65D0-6118-F66987C574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7903F50C-0E09-22D8-B1B7-38FF2FFA2B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1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44" width="0" style="5" hidden="1" customWidth="1"/>
    <col min="45" max="16384" width="9.140625" style="5"/>
  </cols>
  <sheetData>
    <row r="1" spans="1:10">
      <c r="C1" s="239"/>
      <c r="D1" s="453" t="s">
        <v>183</v>
      </c>
      <c r="E1" s="455">
        <v>107</v>
      </c>
    </row>
    <row r="2" spans="1:10">
      <c r="C2" s="239"/>
      <c r="D2" s="453" t="s">
        <v>39</v>
      </c>
      <c r="E2" s="39"/>
    </row>
    <row r="3" spans="1:10">
      <c r="C3" s="239"/>
      <c r="D3" s="453" t="s">
        <v>208</v>
      </c>
      <c r="E3" s="39"/>
    </row>
    <row r="4" spans="1:10" s="29" customFormat="1" ht="24.75" customHeight="1">
      <c r="B4" s="245"/>
      <c r="C4" s="245"/>
      <c r="D4" s="453" t="s">
        <v>246</v>
      </c>
      <c r="E4" s="39"/>
      <c r="F4" s="55"/>
    </row>
    <row r="5" spans="1:10" s="29" customFormat="1" ht="20.25" customHeight="1">
      <c r="B5" s="245"/>
      <c r="C5" s="5"/>
      <c r="D5" s="453" t="s">
        <v>209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278</v>
      </c>
      <c r="E7" s="455">
        <v>111</v>
      </c>
    </row>
    <row r="8" spans="1:10" ht="20.25" customHeight="1">
      <c r="C8" s="239"/>
      <c r="D8" s="453" t="s">
        <v>279</v>
      </c>
      <c r="E8" s="239"/>
    </row>
    <row r="9" spans="1:10" ht="20.25" customHeight="1">
      <c r="C9" s="239"/>
      <c r="D9" s="453" t="s">
        <v>280</v>
      </c>
      <c r="E9" s="239"/>
    </row>
    <row r="10" spans="1:10" ht="20.25" customHeight="1">
      <c r="C10" s="236"/>
      <c r="D10" s="454" t="s">
        <v>287</v>
      </c>
      <c r="E10" s="236"/>
    </row>
    <row r="11" spans="1:10" ht="20.25" customHeight="1">
      <c r="C11" s="236"/>
      <c r="D11" s="453" t="s">
        <v>288</v>
      </c>
      <c r="E11" s="236"/>
    </row>
    <row r="12" spans="1:10" ht="20.25">
      <c r="A12" s="475" t="s">
        <v>40</v>
      </c>
      <c r="B12" s="475"/>
      <c r="C12" s="475"/>
      <c r="D12" s="475"/>
      <c r="E12" s="475"/>
      <c r="F12" s="385"/>
    </row>
    <row r="13" spans="1:10" ht="20.45" customHeight="1">
      <c r="A13" s="476" t="s">
        <v>327</v>
      </c>
      <c r="B13" s="476"/>
      <c r="C13" s="476"/>
      <c r="D13" s="476"/>
      <c r="E13" s="476"/>
      <c r="F13" s="377" t="s">
        <v>194</v>
      </c>
    </row>
    <row r="14" spans="1:10" ht="18.75" customHeight="1">
      <c r="A14" s="477" t="s">
        <v>321</v>
      </c>
      <c r="B14" s="477"/>
      <c r="C14" s="477"/>
      <c r="D14" s="477"/>
      <c r="E14" s="477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133</v>
      </c>
      <c r="C16" s="406"/>
      <c r="D16" s="407"/>
      <c r="E16" s="407"/>
    </row>
    <row r="17" spans="1:6" ht="18.75" customHeight="1">
      <c r="A17" s="61">
        <v>1</v>
      </c>
      <c r="B17" s="13" t="s">
        <v>113</v>
      </c>
      <c r="C17" s="403"/>
      <c r="D17" s="237">
        <v>79862</v>
      </c>
      <c r="E17" s="241"/>
      <c r="F17" s="149"/>
    </row>
    <row r="18" spans="1:6" ht="18.75" customHeight="1">
      <c r="A18" s="61">
        <f>+A17+1</f>
        <v>2</v>
      </c>
      <c r="B18" s="13" t="s">
        <v>218</v>
      </c>
      <c r="C18" s="403"/>
      <c r="D18" s="410">
        <f>+D19+D20</f>
        <v>48</v>
      </c>
      <c r="E18" s="241"/>
      <c r="F18" s="149"/>
    </row>
    <row r="19" spans="1:6" s="382" customFormat="1">
      <c r="A19" s="378">
        <f>+A18+0.1</f>
        <v>2.1</v>
      </c>
      <c r="B19" s="379" t="s">
        <v>219</v>
      </c>
      <c r="C19" s="379"/>
      <c r="D19" s="380">
        <v>48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220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221</v>
      </c>
      <c r="C21" s="403"/>
      <c r="D21" s="410">
        <v>487.2</v>
      </c>
      <c r="E21" s="241"/>
      <c r="F21" s="149"/>
    </row>
    <row r="22" spans="1:6" s="382" customFormat="1">
      <c r="A22" s="378">
        <f>+A21+0.1</f>
        <v>3.1</v>
      </c>
      <c r="B22" s="379" t="s">
        <v>222</v>
      </c>
      <c r="C22" s="379"/>
      <c r="D22" s="380">
        <v>786.3</v>
      </c>
      <c r="E22" s="381"/>
      <c r="F22" s="383"/>
    </row>
    <row r="23" spans="1:6" s="382" customFormat="1" hidden="1">
      <c r="A23" s="378">
        <f>+A22+0.1</f>
        <v>3.2</v>
      </c>
      <c r="B23" s="379" t="s">
        <v>223</v>
      </c>
      <c r="C23" s="379"/>
      <c r="D23" s="380"/>
      <c r="E23" s="381"/>
      <c r="F23" s="383"/>
    </row>
    <row r="24" spans="1:6" ht="18.75" customHeight="1">
      <c r="A24" s="61">
        <f>+A21+1</f>
        <v>4</v>
      </c>
      <c r="B24" s="13" t="s">
        <v>224</v>
      </c>
      <c r="C24" s="403"/>
      <c r="D24" s="410">
        <f>+'Komunal '!N20</f>
        <v>8.3000000000000007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3402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114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120</v>
      </c>
      <c r="C29" s="403"/>
      <c r="D29" s="410">
        <f>SUM(D30:D31)</f>
        <v>5203.7</v>
      </c>
      <c r="E29" s="241"/>
      <c r="F29" s="149"/>
    </row>
    <row r="30" spans="1:6" s="382" customFormat="1">
      <c r="A30" s="378">
        <v>6.1</v>
      </c>
      <c r="B30" s="379" t="s">
        <v>70</v>
      </c>
      <c r="C30" s="379"/>
      <c r="D30" s="412">
        <f>+D73</f>
        <v>5203.7</v>
      </c>
      <c r="E30" s="381"/>
      <c r="F30" s="383"/>
    </row>
    <row r="31" spans="1:6" s="382" customFormat="1" ht="22.5" hidden="1" customHeight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323</v>
      </c>
    </row>
    <row r="33" spans="1:14" ht="18.75" hidden="1" customHeight="1">
      <c r="A33" s="61">
        <f>+A32+1</f>
        <v>8</v>
      </c>
      <c r="B33" s="13" t="s">
        <v>283</v>
      </c>
      <c r="C33" s="403"/>
      <c r="D33" s="237"/>
      <c r="E33" s="241"/>
      <c r="F33" s="149" t="s">
        <v>190</v>
      </c>
    </row>
    <row r="34" spans="1:14">
      <c r="A34" s="52"/>
      <c r="B34" s="84" t="s">
        <v>27</v>
      </c>
      <c r="C34" s="406"/>
      <c r="D34" s="411">
        <f>SUM(D17:D18,D21,D24:D29,D32:D33)</f>
        <v>89011.199999999997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134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60694.2</v>
      </c>
      <c r="E37" s="241"/>
      <c r="F37" s="149"/>
    </row>
    <row r="38" spans="1:14" s="382" customFormat="1">
      <c r="A38" s="378">
        <f>+A37+0.1</f>
        <v>1.1000000000000001</v>
      </c>
      <c r="B38" s="379" t="s">
        <v>115</v>
      </c>
      <c r="C38" s="379"/>
      <c r="D38" s="380">
        <v>1955.1</v>
      </c>
      <c r="E38" s="381"/>
      <c r="F38" s="383"/>
    </row>
    <row r="39" spans="1:14" s="382" customFormat="1">
      <c r="A39" s="378">
        <f>+A38+0.1</f>
        <v>1.2000000000000002</v>
      </c>
      <c r="B39" s="379" t="s">
        <v>248</v>
      </c>
      <c r="C39" s="379"/>
      <c r="D39" s="380">
        <f>+Ashkhatavardz!M7</f>
        <v>4085.328</v>
      </c>
      <c r="E39" s="381"/>
      <c r="F39" s="383"/>
      <c r="G39" s="382" t="s">
        <v>215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15338.4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11873.4</v>
      </c>
      <c r="N40" s="5" t="s">
        <v>216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1112.8</v>
      </c>
      <c r="E41" s="241"/>
      <c r="F41" s="237">
        <f>+D41-'Komunal '!F27</f>
        <v>0</v>
      </c>
      <c r="L41" s="5">
        <f>+'Snund ev finans. pastaci'!E8+'Snund ev finans. pastaci'!E9</f>
        <v>11873.4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1228.8</v>
      </c>
      <c r="E42" s="241"/>
      <c r="F42" s="237">
        <f>+D42-'Komunal '!J27</f>
        <v>0</v>
      </c>
      <c r="L42" s="84">
        <f>+L41+L40*0.8</f>
        <v>21372.12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216.3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46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43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169.6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40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72</v>
      </c>
      <c r="E49" s="381"/>
      <c r="F49" s="383"/>
    </row>
    <row r="50" spans="1:11" ht="18.75" customHeight="1">
      <c r="A50" s="61">
        <f>+A46+1</f>
        <v>9</v>
      </c>
      <c r="B50" s="13" t="s">
        <v>22</v>
      </c>
      <c r="C50" s="403"/>
      <c r="D50" s="237">
        <v>20</v>
      </c>
      <c r="E50" s="241"/>
      <c r="F50" s="149" t="s">
        <v>240</v>
      </c>
    </row>
    <row r="51" spans="1:11" ht="18.75" customHeight="1">
      <c r="A51" s="61">
        <f>+A50+1</f>
        <v>10</v>
      </c>
      <c r="B51" s="13" t="s">
        <v>28</v>
      </c>
      <c r="C51" s="403"/>
      <c r="D51" s="237">
        <v>882</v>
      </c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customHeight="1">
      <c r="A52" s="61">
        <f t="shared" ref="A52:A69" si="2">+A51+1</f>
        <v>11</v>
      </c>
      <c r="B52" s="13" t="s">
        <v>23</v>
      </c>
      <c r="C52" s="403"/>
      <c r="D52" s="237">
        <v>167.4</v>
      </c>
      <c r="E52" s="241"/>
      <c r="F52" s="237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customHeight="1">
      <c r="A53" s="61">
        <f t="shared" si="2"/>
        <v>12</v>
      </c>
      <c r="B53" s="13" t="s">
        <v>72</v>
      </c>
      <c r="C53" s="403"/>
      <c r="D53" s="237">
        <v>680</v>
      </c>
      <c r="E53" s="241"/>
      <c r="F53" s="237">
        <v>680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13</v>
      </c>
      <c r="B54" s="13" t="s">
        <v>46</v>
      </c>
      <c r="C54" s="403"/>
      <c r="D54" s="237">
        <v>200</v>
      </c>
      <c r="E54" s="241"/>
      <c r="F54" s="237">
        <v>200</v>
      </c>
    </row>
    <row r="55" spans="1:11" ht="18.75" customHeight="1">
      <c r="A55" s="61">
        <f t="shared" si="2"/>
        <v>14</v>
      </c>
      <c r="B55" s="13" t="s">
        <v>116</v>
      </c>
      <c r="C55" s="403"/>
      <c r="D55" s="237">
        <v>50</v>
      </c>
      <c r="E55" s="241"/>
      <c r="F55" s="237">
        <f t="shared" ref="F55" si="3">+$F$51</f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customHeight="1">
      <c r="A56" s="61">
        <f t="shared" si="2"/>
        <v>15</v>
      </c>
      <c r="B56" s="13" t="s">
        <v>117</v>
      </c>
      <c r="C56" s="403"/>
      <c r="D56" s="237">
        <v>150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403"/>
      <c r="D57" s="237">
        <v>1100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403"/>
      <c r="D58" s="237">
        <v>200</v>
      </c>
      <c r="E58" s="241"/>
      <c r="F58" s="149"/>
    </row>
    <row r="59" spans="1:11" ht="18.75" hidden="1" customHeight="1">
      <c r="A59" s="61">
        <f t="shared" si="2"/>
        <v>18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19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18</v>
      </c>
      <c r="B61" s="13" t="s">
        <v>43</v>
      </c>
      <c r="C61" s="403"/>
      <c r="D61" s="237">
        <v>120</v>
      </c>
      <c r="E61" s="241"/>
      <c r="F61" s="149"/>
    </row>
    <row r="62" spans="1:11" ht="18.75" customHeight="1">
      <c r="A62" s="61">
        <v>19</v>
      </c>
      <c r="B62" s="13" t="s">
        <v>73</v>
      </c>
      <c r="C62" s="403"/>
      <c r="D62" s="237">
        <v>100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22</v>
      </c>
      <c r="B65" s="13" t="s">
        <v>118</v>
      </c>
      <c r="C65" s="403"/>
      <c r="D65" s="237">
        <v>50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23</v>
      </c>
      <c r="B67" s="13" t="s">
        <v>61</v>
      </c>
      <c r="C67" s="403"/>
      <c r="D67" s="237">
        <v>84</v>
      </c>
      <c r="E67" s="241"/>
      <c r="F67" s="149"/>
    </row>
    <row r="68" spans="1:7" ht="18.75" hidden="1" customHeight="1">
      <c r="A68" s="61">
        <f t="shared" si="2"/>
        <v>24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25</v>
      </c>
      <c r="B69" s="13"/>
      <c r="C69" s="403"/>
      <c r="D69" s="237"/>
      <c r="E69" s="241"/>
      <c r="F69" s="149" t="s">
        <v>324</v>
      </c>
    </row>
    <row r="70" spans="1:7" ht="18.75" customHeight="1">
      <c r="A70" s="61">
        <v>24</v>
      </c>
      <c r="B70" s="13" t="s">
        <v>212</v>
      </c>
      <c r="C70" s="403"/>
      <c r="D70" s="237">
        <v>40</v>
      </c>
      <c r="E70" s="241"/>
      <c r="F70" s="149"/>
    </row>
    <row r="71" spans="1:7" ht="18.75" customHeight="1">
      <c r="A71" s="61">
        <v>25</v>
      </c>
      <c r="B71" s="13" t="s">
        <v>211</v>
      </c>
      <c r="C71" s="403"/>
      <c r="D71" s="237">
        <v>100</v>
      </c>
      <c r="E71" s="241"/>
      <c r="F71" s="149"/>
    </row>
    <row r="72" spans="1:7" ht="18.75" customHeight="1">
      <c r="A72" s="61">
        <v>26</v>
      </c>
      <c r="B72" s="13" t="s">
        <v>26</v>
      </c>
      <c r="C72" s="403"/>
      <c r="D72" s="237">
        <v>5203.7</v>
      </c>
      <c r="E72" s="241"/>
      <c r="F72" s="149"/>
    </row>
    <row r="73" spans="1:7" s="382" customFormat="1" ht="16.899999999999999" customHeight="1">
      <c r="A73" s="378">
        <v>26.1</v>
      </c>
      <c r="B73" s="379" t="s">
        <v>75</v>
      </c>
      <c r="C73" s="379"/>
      <c r="D73" s="380">
        <v>5203.7</v>
      </c>
      <c r="E73" s="381"/>
      <c r="F73" s="383"/>
    </row>
    <row r="74" spans="1:7" ht="18.75" hidden="1" customHeight="1">
      <c r="A74" s="61">
        <f>+A72+1</f>
        <v>27</v>
      </c>
      <c r="B74" s="13" t="s">
        <v>76</v>
      </c>
      <c r="C74" s="403"/>
      <c r="D74" s="237"/>
      <c r="E74" s="241"/>
      <c r="F74" s="149"/>
    </row>
    <row r="75" spans="1:7" ht="18.75" customHeight="1">
      <c r="A75" s="61">
        <v>27</v>
      </c>
      <c r="B75" s="13" t="s">
        <v>65</v>
      </c>
      <c r="C75" s="403"/>
      <c r="D75" s="237">
        <v>895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89011.199999999997</v>
      </c>
      <c r="E76" s="408"/>
      <c r="F76" s="473">
        <f>+D34-D76</f>
        <v>0</v>
      </c>
      <c r="G76" s="474"/>
    </row>
    <row r="77" spans="1:7" ht="22.1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02"/>
  <sheetViews>
    <sheetView tabSelected="1" view="pageBreakPreview" topLeftCell="A65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11.42578125" style="45" hidden="1" customWidth="1"/>
    <col min="7" max="46" width="0" style="44" hidden="1" customWidth="1"/>
    <col min="47" max="16384" width="9.140625" style="44"/>
  </cols>
  <sheetData>
    <row r="1" spans="1:9" s="42" customFormat="1" ht="17.25">
      <c r="A1" s="246"/>
      <c r="B1" s="247"/>
      <c r="C1" s="456" t="s">
        <v>183</v>
      </c>
      <c r="D1" s="457">
        <f>+'Ekamut-caxs'!E1+1</f>
        <v>108</v>
      </c>
      <c r="E1" s="55"/>
      <c r="F1" s="29"/>
    </row>
    <row r="2" spans="1:9" s="42" customFormat="1" ht="17.25">
      <c r="A2" s="246"/>
      <c r="B2" s="248"/>
      <c r="C2" s="456" t="s">
        <v>39</v>
      </c>
      <c r="D2" s="458"/>
      <c r="E2" s="55"/>
      <c r="F2" s="29"/>
    </row>
    <row r="3" spans="1:9" s="42" customFormat="1" ht="17.25">
      <c r="A3" s="246"/>
      <c r="B3" s="248"/>
      <c r="C3" s="456" t="s">
        <v>208</v>
      </c>
      <c r="D3" s="458"/>
      <c r="E3" s="55"/>
      <c r="F3" s="29"/>
    </row>
    <row r="4" spans="1:9" s="42" customFormat="1" ht="17.25">
      <c r="A4" s="246"/>
      <c r="B4" s="248"/>
      <c r="C4" s="456" t="s">
        <v>246</v>
      </c>
      <c r="D4" s="459"/>
      <c r="E4" s="55"/>
      <c r="F4" s="29"/>
    </row>
    <row r="5" spans="1:9" s="42" customFormat="1" ht="17.25">
      <c r="A5" s="246"/>
      <c r="B5" s="248"/>
      <c r="C5" s="456" t="s">
        <v>209</v>
      </c>
      <c r="D5" s="459"/>
      <c r="E5" s="55"/>
      <c r="F5" s="29"/>
    </row>
    <row r="6" spans="1:9" s="42" customFormat="1" ht="17.25">
      <c r="A6" s="246"/>
      <c r="B6" s="248"/>
      <c r="C6" s="456"/>
      <c r="D6" s="459"/>
      <c r="E6" s="55"/>
      <c r="F6" s="29"/>
    </row>
    <row r="7" spans="1:9" s="42" customFormat="1" ht="17.25">
      <c r="A7" s="246"/>
      <c r="B7" s="413"/>
      <c r="C7" s="460" t="s">
        <v>278</v>
      </c>
      <c r="D7" s="457">
        <f>+'Ekamut-caxs'!E7+1</f>
        <v>112</v>
      </c>
      <c r="E7" s="376"/>
      <c r="F7" s="29"/>
      <c r="G7" s="29"/>
      <c r="H7" s="29"/>
      <c r="I7" s="29"/>
    </row>
    <row r="8" spans="1:9" s="42" customFormat="1" ht="17.25">
      <c r="A8" s="246"/>
      <c r="B8" s="246"/>
      <c r="C8" s="461" t="s">
        <v>39</v>
      </c>
      <c r="D8" s="462"/>
      <c r="E8" s="345"/>
      <c r="F8" s="29"/>
      <c r="G8" s="29"/>
      <c r="H8" s="29"/>
      <c r="I8" s="29"/>
    </row>
    <row r="9" spans="1:9" s="42" customFormat="1" ht="17.25">
      <c r="A9" s="246"/>
      <c r="B9" s="246"/>
      <c r="C9" s="461" t="s">
        <v>280</v>
      </c>
      <c r="D9" s="463"/>
      <c r="E9" s="345"/>
      <c r="F9" s="29"/>
      <c r="G9" s="29"/>
      <c r="H9" s="29"/>
      <c r="I9" s="29"/>
    </row>
    <row r="10" spans="1:9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29"/>
      <c r="G10" s="29"/>
      <c r="H10" s="29"/>
      <c r="I10" s="29"/>
    </row>
    <row r="11" spans="1:9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</row>
    <row r="12" spans="1:9" s="42" customFormat="1" ht="12.75" customHeight="1">
      <c r="A12" s="246"/>
      <c r="B12" s="248"/>
      <c r="C12" s="239"/>
      <c r="E12" s="55"/>
      <c r="F12" s="29"/>
    </row>
    <row r="13" spans="1:9" s="42" customFormat="1" ht="19.5" customHeight="1">
      <c r="A13" s="478" t="s">
        <v>40</v>
      </c>
      <c r="B13" s="478"/>
      <c r="C13" s="478"/>
      <c r="D13" s="478"/>
      <c r="E13" s="55"/>
      <c r="F13" s="29"/>
    </row>
    <row r="14" spans="1:9" s="5" customFormat="1" ht="20.25">
      <c r="A14" s="476" t="str">
        <f>+_xlfn.SINGLE('Ekamut-caxs'!A13)</f>
        <v xml:space="preserve">«Երևանի հ․ 7 մսուր-մանկապարտեզ» ՀՈԱԿ-ի </v>
      </c>
      <c r="B14" s="476"/>
      <c r="C14" s="476"/>
      <c r="D14" s="476"/>
      <c r="E14" s="56"/>
      <c r="F14" s="3"/>
    </row>
    <row r="15" spans="1:9" s="5" customFormat="1" ht="18.75" customHeight="1">
      <c r="A15" s="477" t="s">
        <v>322</v>
      </c>
      <c r="B15" s="477"/>
      <c r="C15" s="477"/>
      <c r="D15" s="477"/>
      <c r="E15" s="55"/>
      <c r="F15" s="29"/>
    </row>
    <row r="16" spans="1:9" s="5" customFormat="1" ht="11.25" customHeight="1">
      <c r="A16" s="401"/>
      <c r="B16" s="414"/>
      <c r="C16" s="401"/>
      <c r="D16" s="401"/>
      <c r="E16" s="55"/>
      <c r="F16" s="29"/>
    </row>
    <row r="17" spans="1:6" s="42" customFormat="1" ht="15" customHeight="1">
      <c r="A17" s="246"/>
      <c r="B17" s="248"/>
      <c r="C17" s="415" t="s">
        <v>210</v>
      </c>
      <c r="D17" s="416"/>
      <c r="E17" s="55"/>
      <c r="F17" s="29"/>
    </row>
    <row r="18" spans="1:6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1327</v>
      </c>
      <c r="F18" s="146" t="s">
        <v>206</v>
      </c>
    </row>
    <row r="19" spans="1:6" s="42" customFormat="1" ht="40.9" customHeight="1" thickBot="1">
      <c r="A19" s="421" t="s">
        <v>7</v>
      </c>
      <c r="B19" s="422" t="s">
        <v>31</v>
      </c>
      <c r="C19" s="136">
        <v>1328.7</v>
      </c>
      <c r="D19" s="423"/>
      <c r="E19" s="145" t="s">
        <v>207</v>
      </c>
      <c r="F19" s="144"/>
    </row>
    <row r="20" spans="1:6" s="42" customFormat="1" ht="17.25">
      <c r="A20" s="421" t="s">
        <v>10</v>
      </c>
      <c r="B20" s="422" t="s">
        <v>79</v>
      </c>
      <c r="C20" s="136">
        <f>SUM(C21:C22,C25,C29)</f>
        <v>84498.3</v>
      </c>
      <c r="D20" s="424"/>
      <c r="E20" s="55">
        <v>68222.399999999994</v>
      </c>
      <c r="F20" s="29">
        <v>82046</v>
      </c>
    </row>
    <row r="21" spans="1:6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79862</v>
      </c>
      <c r="D21" s="240"/>
      <c r="E21" s="55"/>
      <c r="F21" s="29"/>
    </row>
    <row r="22" spans="1:6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</row>
    <row r="23" spans="1:6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48</v>
      </c>
      <c r="D23" s="396"/>
      <c r="E23" s="397"/>
      <c r="F23" s="398"/>
    </row>
    <row r="24" spans="1:6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</row>
    <row r="25" spans="1:6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1186.3</v>
      </c>
      <c r="D25" s="240"/>
      <c r="E25" s="55"/>
      <c r="F25" s="29"/>
    </row>
    <row r="26" spans="1:6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786.3</v>
      </c>
      <c r="D26" s="396"/>
      <c r="E26" s="397"/>
      <c r="F26" s="398"/>
    </row>
    <row r="27" spans="1:6" s="399" customFormat="1" ht="15.75" hidden="1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0</v>
      </c>
      <c r="D27" s="396"/>
      <c r="E27" s="397"/>
      <c r="F27" s="398"/>
    </row>
    <row r="28" spans="1:6" s="399" customFormat="1" ht="15.75" customHeight="1">
      <c r="A28" s="387">
        <f>+A27+0.1</f>
        <v>3.3000000000000003</v>
      </c>
      <c r="B28" s="388" t="s">
        <v>249</v>
      </c>
      <c r="C28" s="390">
        <f>+C79</f>
        <v>400</v>
      </c>
      <c r="D28" s="396"/>
      <c r="E28" s="397"/>
      <c r="F28" s="398"/>
    </row>
    <row r="29" spans="1:6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3402</v>
      </c>
      <c r="D29" s="240"/>
      <c r="E29" s="55"/>
      <c r="F29" s="29"/>
    </row>
    <row r="30" spans="1:6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</row>
    <row r="31" spans="1:6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</row>
    <row r="32" spans="1:6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</row>
    <row r="33" spans="1:6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</row>
    <row r="34" spans="1:6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</row>
    <row r="35" spans="1:6" s="42" customFormat="1" ht="18" hidden="1" customHeight="1">
      <c r="A35" s="35">
        <v>5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</row>
    <row r="36" spans="1:6" s="42" customFormat="1" ht="17.25">
      <c r="A36" s="421" t="s">
        <v>33</v>
      </c>
      <c r="B36" s="422" t="s">
        <v>80</v>
      </c>
      <c r="C36" s="136">
        <f>+C37+C79+C91</f>
        <v>83306</v>
      </c>
      <c r="D36" s="424"/>
      <c r="E36" s="149"/>
      <c r="F36" s="29"/>
    </row>
    <row r="37" spans="1:6" s="42" customFormat="1" ht="17.25">
      <c r="A37" s="28" t="s">
        <v>53</v>
      </c>
      <c r="B37" s="422" t="s">
        <v>56</v>
      </c>
      <c r="C37" s="136">
        <f>SUM(C38,C41:C47,C51:C73,C77:C78)</f>
        <v>82906</v>
      </c>
      <c r="D37" s="424"/>
      <c r="E37" s="55"/>
      <c r="F37" s="29"/>
    </row>
    <row r="38" spans="1:6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60694.2</v>
      </c>
      <c r="D38" s="240"/>
      <c r="E38" s="55"/>
      <c r="F38" s="29"/>
    </row>
    <row r="39" spans="1:6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1955.1</v>
      </c>
      <c r="D39" s="396"/>
      <c r="E39" s="397"/>
      <c r="F39" s="398"/>
    </row>
    <row r="40" spans="1:6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4085.328</v>
      </c>
      <c r="D40" s="396"/>
      <c r="E40" s="397"/>
      <c r="F40" s="398"/>
    </row>
    <row r="41" spans="1:6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15338.4</v>
      </c>
      <c r="D41" s="240"/>
      <c r="E41" s="55"/>
      <c r="F41" s="29"/>
    </row>
    <row r="42" spans="1:6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1112.8</v>
      </c>
      <c r="D42" s="240"/>
      <c r="E42" s="55">
        <f>+C42-'Komunal '!F27</f>
        <v>0</v>
      </c>
      <c r="F42" s="29"/>
    </row>
    <row r="43" spans="1:6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1228.8</v>
      </c>
      <c r="D43" s="240"/>
      <c r="E43" s="55">
        <f>+C43-'Komunal '!J27</f>
        <v>0</v>
      </c>
      <c r="F43" s="29"/>
    </row>
    <row r="44" spans="1:6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208.1</v>
      </c>
      <c r="D44" s="240"/>
      <c r="E44" s="55">
        <f>+C44-'Komunal '!M27</f>
        <v>0</v>
      </c>
      <c r="F44" s="29"/>
    </row>
    <row r="45" spans="1:6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46</v>
      </c>
      <c r="D45" s="240"/>
      <c r="E45" s="55"/>
      <c r="F45" s="29"/>
    </row>
    <row r="46" spans="1:6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43</v>
      </c>
      <c r="D46" s="240"/>
      <c r="E46" s="55"/>
      <c r="F46" s="29"/>
    </row>
    <row r="47" spans="1:6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169.6</v>
      </c>
      <c r="D47" s="240"/>
      <c r="E47" s="55"/>
      <c r="F47" s="29"/>
    </row>
    <row r="48" spans="1:6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</row>
    <row r="49" spans="1:6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40</v>
      </c>
      <c r="D49" s="396"/>
      <c r="E49" s="397"/>
      <c r="F49" s="398"/>
    </row>
    <row r="50" spans="1:6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72</v>
      </c>
      <c r="D50" s="396"/>
      <c r="E50" s="397"/>
      <c r="F50" s="398"/>
    </row>
    <row r="51" spans="1:6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20</v>
      </c>
      <c r="D51" s="240"/>
      <c r="E51" s="55"/>
      <c r="F51" s="29"/>
    </row>
    <row r="52" spans="1:6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882</v>
      </c>
      <c r="D52" s="240"/>
      <c r="E52" s="55"/>
      <c r="F52" s="29"/>
    </row>
    <row r="53" spans="1:6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167.4</v>
      </c>
      <c r="D53" s="240"/>
      <c r="E53" s="55"/>
      <c r="F53" s="29"/>
    </row>
    <row r="54" spans="1:6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680</v>
      </c>
      <c r="D54" s="240"/>
      <c r="E54" s="55"/>
      <c r="F54" s="29"/>
    </row>
    <row r="55" spans="1:6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200</v>
      </c>
      <c r="D55" s="240"/>
      <c r="E55" s="55"/>
      <c r="F55" s="29"/>
    </row>
    <row r="56" spans="1:6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50</v>
      </c>
      <c r="D56" s="240"/>
      <c r="E56" s="55"/>
      <c r="F56" s="29"/>
    </row>
    <row r="57" spans="1:6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150</v>
      </c>
      <c r="D57" s="240"/>
      <c r="E57" s="55"/>
      <c r="F57" s="29"/>
    </row>
    <row r="58" spans="1:6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1100</v>
      </c>
      <c r="D58" s="240"/>
      <c r="E58" s="55"/>
      <c r="F58" s="29"/>
    </row>
    <row r="59" spans="1:6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200</v>
      </c>
      <c r="D59" s="240"/>
      <c r="E59" s="55"/>
      <c r="F59" s="29"/>
    </row>
    <row r="60" spans="1:6" s="42" customFormat="1" ht="18" hidden="1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</row>
    <row r="61" spans="1:6" s="42" customFormat="1" ht="18" hidden="1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</row>
    <row r="62" spans="1:6" s="42" customFormat="1" ht="18" customHeight="1">
      <c r="A62" s="35">
        <v>18</v>
      </c>
      <c r="B62" s="244" t="str">
        <f>+'Ekamut-caxs'!B61</f>
        <v>Գնումների համակարգողի ծառայության գծով</v>
      </c>
      <c r="C62" s="135">
        <f>+'Ekamut-caxs'!D61</f>
        <v>120</v>
      </c>
      <c r="D62" s="240"/>
      <c r="E62" s="55"/>
      <c r="F62" s="29"/>
    </row>
    <row r="63" spans="1:6" s="42" customFormat="1" ht="18" customHeight="1">
      <c r="A63" s="35">
        <v>19</v>
      </c>
      <c r="B63" s="244" t="str">
        <f>+'Ekamut-caxs'!B62</f>
        <v>Համակարգիչների տեխնիկական սպասարկման գծով</v>
      </c>
      <c r="C63" s="135">
        <f>+'Ekamut-caxs'!D62</f>
        <v>100</v>
      </c>
      <c r="D63" s="240"/>
      <c r="E63" s="55"/>
      <c r="F63" s="29"/>
    </row>
    <row r="64" spans="1:6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</row>
    <row r="65" spans="1:6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</row>
    <row r="66" spans="1:6" s="42" customFormat="1" ht="18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50</v>
      </c>
      <c r="D66" s="240"/>
      <c r="E66" s="55"/>
      <c r="F66" s="29"/>
    </row>
    <row r="67" spans="1:6" s="42" customFormat="1" ht="18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</row>
    <row r="68" spans="1:6" s="42" customFormat="1" ht="18" customHeight="1">
      <c r="A68" s="35">
        <f>+A66+1</f>
        <v>23</v>
      </c>
      <c r="B68" s="244" t="str">
        <f>+'Ekamut-caxs'!B67</f>
        <v>Վերապատրաստման գծով</v>
      </c>
      <c r="C68" s="135">
        <f>+'Ekamut-caxs'!D67</f>
        <v>84</v>
      </c>
      <c r="D68" s="240"/>
      <c r="E68" s="55"/>
      <c r="F68" s="29"/>
    </row>
    <row r="69" spans="1:6" s="42" customFormat="1" ht="18" hidden="1" customHeight="1">
      <c r="A69" s="35">
        <f t="shared" si="2"/>
        <v>24</v>
      </c>
      <c r="B69" s="244">
        <f>+'Ekamut-caxs'!B68</f>
        <v>0</v>
      </c>
      <c r="C69" s="134">
        <f>+'Ekamut-caxs'!D68</f>
        <v>0</v>
      </c>
      <c r="D69" s="240"/>
      <c r="E69" s="55"/>
      <c r="F69" s="29"/>
    </row>
    <row r="70" spans="1:6" s="42" customFormat="1" ht="18" hidden="1" customHeight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</row>
    <row r="71" spans="1:6" s="42" customFormat="1" ht="18" customHeight="1">
      <c r="A71" s="35">
        <f>+A68+1</f>
        <v>24</v>
      </c>
      <c r="B71" s="244" t="str">
        <f>+'Ekamut-caxs'!B70</f>
        <v>Դուրսգրվող գույքի վերագնահատման գծով</v>
      </c>
      <c r="C71" s="135">
        <f>+'Ekamut-caxs'!D70</f>
        <v>40</v>
      </c>
      <c r="D71" s="240"/>
      <c r="E71" s="55" t="s">
        <v>289</v>
      </c>
      <c r="F71" s="29"/>
    </row>
    <row r="72" spans="1:6" s="42" customFormat="1" ht="18" customHeight="1">
      <c r="A72" s="35">
        <f>+A71+1</f>
        <v>25</v>
      </c>
      <c r="B72" s="244" t="str">
        <f>+'Ekamut-caxs'!B71</f>
        <v>Կրակմարիչների լիցքավորում</v>
      </c>
      <c r="C72" s="135">
        <f>+'Ekamut-caxs'!D71</f>
        <v>100</v>
      </c>
      <c r="D72" s="240"/>
      <c r="E72" s="55"/>
      <c r="F72" s="29"/>
    </row>
    <row r="73" spans="1:6" s="42" customFormat="1" ht="18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</row>
    <row r="74" spans="1:6" s="399" customFormat="1" ht="15.75" hidden="1" customHeight="1">
      <c r="A74" s="387">
        <f>+A73+0.1</f>
        <v>26.1</v>
      </c>
      <c r="B74" s="388" t="s">
        <v>35</v>
      </c>
      <c r="C74" s="389"/>
      <c r="D74" s="396"/>
      <c r="E74" s="397"/>
      <c r="F74" s="398"/>
    </row>
    <row r="75" spans="1:6" s="399" customFormat="1" ht="15.75" hidden="1" customHeight="1">
      <c r="A75" s="387">
        <f>+A74+0.1</f>
        <v>26.200000000000003</v>
      </c>
      <c r="B75" s="388" t="s">
        <v>47</v>
      </c>
      <c r="C75" s="389"/>
      <c r="D75" s="396"/>
      <c r="E75" s="397"/>
      <c r="F75" s="398"/>
    </row>
    <row r="76" spans="1:6" s="399" customFormat="1" ht="15.75" hidden="1" customHeight="1">
      <c r="A76" s="387">
        <f>+A75+0.1</f>
        <v>26.300000000000004</v>
      </c>
      <c r="B76" s="388" t="s">
        <v>81</v>
      </c>
      <c r="C76" s="390">
        <f>+'Ekamut-caxs'!D74</f>
        <v>0</v>
      </c>
      <c r="D76" s="396"/>
      <c r="E76" s="397"/>
      <c r="F76" s="398"/>
    </row>
    <row r="77" spans="1:6" s="42" customFormat="1" ht="18" customHeight="1">
      <c r="A77" s="35">
        <f>+A72+1</f>
        <v>26</v>
      </c>
      <c r="B77" s="244" t="s">
        <v>36</v>
      </c>
      <c r="C77" s="135">
        <f>+'Deb. ev kreditor'!D59-'Deb. ev kreditor'!D55</f>
        <v>1.7000000000000002</v>
      </c>
      <c r="D77" s="240"/>
      <c r="E77" s="55">
        <f>+C77-'Deb. ev kreditor'!F59</f>
        <v>0</v>
      </c>
      <c r="F77" s="29"/>
    </row>
    <row r="78" spans="1:6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191</v>
      </c>
      <c r="F78" s="29"/>
    </row>
    <row r="79" spans="1:6" s="43" customFormat="1" ht="17.25">
      <c r="A79" s="28" t="s">
        <v>54</v>
      </c>
      <c r="B79" s="422" t="s">
        <v>57</v>
      </c>
      <c r="C79" s="136">
        <f>C80+C87</f>
        <v>400</v>
      </c>
      <c r="D79" s="424"/>
      <c r="E79" s="243"/>
      <c r="F79" s="29"/>
    </row>
    <row r="80" spans="1:6" s="42" customFormat="1" ht="18" customHeight="1">
      <c r="A80" s="35">
        <v>1</v>
      </c>
      <c r="B80" s="244" t="s">
        <v>86</v>
      </c>
      <c r="C80" s="135">
        <f>SUM(C81:C86)</f>
        <v>400</v>
      </c>
      <c r="D80" s="240"/>
      <c r="E80" s="55"/>
      <c r="F80" s="29"/>
    </row>
    <row r="81" spans="1:16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</row>
    <row r="82" spans="1:16" s="399" customFormat="1" ht="15.75" customHeight="1">
      <c r="A82" s="387">
        <f>+A80+0.1</f>
        <v>1.1000000000000001</v>
      </c>
      <c r="B82" s="388" t="s">
        <v>84</v>
      </c>
      <c r="C82" s="389">
        <v>239.1</v>
      </c>
      <c r="D82" s="396"/>
      <c r="E82" s="397"/>
      <c r="F82" s="398"/>
    </row>
    <row r="83" spans="1:16" s="399" customFormat="1">
      <c r="A83" s="387">
        <f t="shared" si="3"/>
        <v>1.2000000000000002</v>
      </c>
      <c r="B83" s="388" t="s">
        <v>85</v>
      </c>
      <c r="C83" s="389">
        <v>160.9</v>
      </c>
      <c r="D83" s="396"/>
      <c r="E83" s="397"/>
      <c r="F83" s="398"/>
    </row>
    <row r="84" spans="1:16" s="399" customFormat="1" hidden="1">
      <c r="A84" s="387">
        <f t="shared" si="3"/>
        <v>1.3000000000000003</v>
      </c>
      <c r="B84" s="388" t="s">
        <v>62</v>
      </c>
      <c r="C84" s="389"/>
      <c r="D84" s="396"/>
      <c r="E84" s="397"/>
      <c r="F84" s="398"/>
    </row>
    <row r="85" spans="1:16" s="399" customFormat="1" hidden="1">
      <c r="A85" s="387">
        <f t="shared" si="3"/>
        <v>1.4000000000000004</v>
      </c>
      <c r="B85" s="388" t="s">
        <v>63</v>
      </c>
      <c r="C85" s="389"/>
      <c r="D85" s="396"/>
      <c r="E85" s="397"/>
      <c r="F85" s="398"/>
    </row>
    <row r="86" spans="1:16" s="399" customFormat="1" hidden="1">
      <c r="A86" s="387">
        <f t="shared" si="3"/>
        <v>1.5000000000000004</v>
      </c>
      <c r="B86" s="388"/>
      <c r="C86" s="389"/>
      <c r="D86" s="396"/>
      <c r="E86" s="397" t="s">
        <v>326</v>
      </c>
      <c r="F86" s="398"/>
    </row>
    <row r="87" spans="1:16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</row>
    <row r="88" spans="1:16" s="399" customFormat="1" hidden="1">
      <c r="A88" s="387">
        <f>+A87+0.1</f>
        <v>2.1</v>
      </c>
      <c r="B88" s="388" t="s">
        <v>59</v>
      </c>
      <c r="C88" s="389"/>
      <c r="D88" s="396"/>
      <c r="E88" s="397"/>
      <c r="F88" s="398"/>
    </row>
    <row r="89" spans="1:16" s="399" customFormat="1" hidden="1">
      <c r="A89" s="387">
        <f>+A88+0.1</f>
        <v>2.2000000000000002</v>
      </c>
      <c r="B89" s="388" t="s">
        <v>58</v>
      </c>
      <c r="C89" s="389"/>
      <c r="D89" s="396"/>
      <c r="E89" s="397"/>
      <c r="F89" s="398"/>
    </row>
    <row r="90" spans="1:16" s="399" customFormat="1" hidden="1">
      <c r="A90" s="387">
        <f>+A89+0.1</f>
        <v>2.3000000000000003</v>
      </c>
      <c r="B90" s="388" t="s">
        <v>48</v>
      </c>
      <c r="C90" s="389"/>
      <c r="D90" s="396"/>
      <c r="E90" s="397"/>
      <c r="F90" s="398"/>
    </row>
    <row r="91" spans="1:16" s="43" customFormat="1" ht="34.5" hidden="1">
      <c r="A91" s="28" t="s">
        <v>55</v>
      </c>
      <c r="B91" s="422" t="s">
        <v>139</v>
      </c>
      <c r="C91" s="136">
        <f>SUM(C92:C93)</f>
        <v>0</v>
      </c>
      <c r="D91" s="424"/>
      <c r="E91" s="59"/>
      <c r="F91" s="52"/>
    </row>
    <row r="92" spans="1:16" s="42" customFormat="1" ht="17.25" hidden="1">
      <c r="A92" s="35">
        <v>1</v>
      </c>
      <c r="B92" s="244" t="s">
        <v>14</v>
      </c>
      <c r="C92" s="134"/>
      <c r="D92" s="240"/>
      <c r="E92" s="55"/>
      <c r="F92" s="29"/>
    </row>
    <row r="93" spans="1:16" s="42" customFormat="1" ht="17.25" hidden="1">
      <c r="A93" s="35">
        <v>2</v>
      </c>
      <c r="B93" s="244"/>
      <c r="C93" s="134"/>
      <c r="D93" s="240"/>
      <c r="E93" s="55"/>
      <c r="F93" s="29"/>
    </row>
    <row r="94" spans="1:16" s="49" customFormat="1" ht="39.6" customHeight="1">
      <c r="A94" s="421" t="s">
        <v>37</v>
      </c>
      <c r="B94" s="422" t="s">
        <v>38</v>
      </c>
      <c r="C94" s="136">
        <f>C19+C20-C36</f>
        <v>2521</v>
      </c>
      <c r="D94" s="424"/>
      <c r="E94" s="145" t="s">
        <v>184</v>
      </c>
      <c r="F94" s="145"/>
      <c r="P94" s="472">
        <f>+C94-989.7</f>
        <v>1531.3</v>
      </c>
    </row>
    <row r="95" spans="1:16" s="43" customFormat="1" ht="14.45" hidden="1" customHeight="1">
      <c r="A95" s="425"/>
      <c r="B95" s="426"/>
      <c r="E95" s="431"/>
      <c r="F95" s="52"/>
    </row>
    <row r="96" spans="1:16" s="5" customFormat="1" ht="17.25" hidden="1">
      <c r="B96" s="427" t="s">
        <v>2</v>
      </c>
      <c r="C96" s="234" t="s">
        <v>328</v>
      </c>
      <c r="D96" s="238"/>
      <c r="E96" s="84"/>
      <c r="F96" s="29"/>
    </row>
    <row r="97" spans="1:6" s="2" customFormat="1" ht="17.25" hidden="1">
      <c r="A97" s="5"/>
      <c r="B97" s="30" t="s">
        <v>4</v>
      </c>
      <c r="C97" s="235" t="s">
        <v>91</v>
      </c>
      <c r="D97" s="428"/>
      <c r="E97" s="400"/>
      <c r="F97" s="45"/>
    </row>
    <row r="98" spans="1:6" s="2" customFormat="1" ht="17.25" hidden="1">
      <c r="B98" s="429" t="s">
        <v>6</v>
      </c>
      <c r="C98" s="234" t="s">
        <v>329</v>
      </c>
      <c r="D98" s="238"/>
      <c r="E98" s="43"/>
      <c r="F98" s="45"/>
    </row>
    <row r="99" spans="1:6" s="2" customFormat="1" ht="12" hidden="1" customHeight="1">
      <c r="B99" s="416"/>
      <c r="C99" s="235" t="s">
        <v>91</v>
      </c>
      <c r="D99" s="428"/>
      <c r="E99" s="400"/>
      <c r="F99" s="45"/>
    </row>
    <row r="100" spans="1:6" s="2" customFormat="1">
      <c r="B100" s="416"/>
      <c r="C100" s="44"/>
      <c r="D100" s="44"/>
      <c r="E100" s="44"/>
      <c r="F100" s="45"/>
    </row>
    <row r="101" spans="1:6" s="252" customFormat="1" ht="17.25">
      <c r="B101" s="430" t="s">
        <v>200</v>
      </c>
      <c r="D101" s="253" t="s">
        <v>217</v>
      </c>
    </row>
    <row r="102" spans="1:6" ht="109.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3">
    <mergeCell ref="A13:D13"/>
    <mergeCell ref="A14:D14"/>
    <mergeCell ref="A15:D1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48:C61 C93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0" zoomScaleSheetLayoutView="100" workbookViewId="0">
      <selection activeCell="E9" sqref="E9"/>
    </sheetView>
  </sheetViews>
  <sheetFormatPr defaultColWidth="9.140625" defaultRowHeight="13.5"/>
  <cols>
    <col min="1" max="1" width="5.71093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9" t="s">
        <v>52</v>
      </c>
      <c r="B1" s="479"/>
      <c r="C1" s="479"/>
      <c r="D1" s="479"/>
      <c r="E1" s="479"/>
      <c r="F1" s="479"/>
    </row>
    <row r="2" spans="1:18" s="14" customFormat="1" ht="20.25">
      <c r="A2" s="476" t="str">
        <f>+'Ekamut-caxs'!A13:D13</f>
        <v xml:space="preserve">«Երևանի հ․ 7 մսուր-մանկապարտեզ» ՀՈԱԿ-ի </v>
      </c>
      <c r="B2" s="476"/>
      <c r="C2" s="476"/>
      <c r="D2" s="476"/>
      <c r="E2" s="476"/>
      <c r="F2" s="47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2" t="s">
        <v>258</v>
      </c>
      <c r="B3" s="482"/>
      <c r="C3" s="482"/>
      <c r="D3" s="482"/>
      <c r="E3" s="482"/>
      <c r="F3" s="48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281</v>
      </c>
      <c r="D5" s="127" t="s">
        <v>282</v>
      </c>
      <c r="E5" s="38" t="s">
        <v>49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91130.7</v>
      </c>
      <c r="D6" s="147">
        <f>SUM(D7:D8,D11,D14:D18,D21:D22)</f>
        <v>88608.400000000009</v>
      </c>
      <c r="E6" s="147">
        <f t="shared" ref="E6:E63" si="0">D6-C6</f>
        <v>-2522.2999999999884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79159.600000000006</v>
      </c>
      <c r="D7" s="139">
        <v>79159.600000000006</v>
      </c>
      <c r="E7" s="139">
        <f t="shared" si="0"/>
        <v>0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48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1208</v>
      </c>
      <c r="D11" s="139">
        <f>SUM(D12:D13)</f>
        <v>786.3</v>
      </c>
      <c r="E11" s="139">
        <f t="shared" si="0"/>
        <v>-421.70000000000005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1208</v>
      </c>
      <c r="D12" s="128">
        <f>+'Ekamut-caxs'!D22</f>
        <v>786.3</v>
      </c>
      <c r="E12" s="139">
        <f t="shared" si="0"/>
        <v>-421.70000000000005</v>
      </c>
      <c r="F12" s="128"/>
    </row>
    <row r="13" spans="1:18" s="77" customFormat="1" ht="17.25" hidden="1">
      <c r="A13" s="19">
        <f>+A10+1</f>
        <v>2.2000000000000002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5500</v>
      </c>
      <c r="D14" s="139">
        <f>+'Ekamut-caxs'!D25</f>
        <v>3402</v>
      </c>
      <c r="E14" s="139">
        <f t="shared" si="0"/>
        <v>-2098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>
        <v>11.4</v>
      </c>
      <c r="D15" s="139">
        <v>8.8000000000000007</v>
      </c>
      <c r="E15" s="139">
        <f t="shared" si="0"/>
        <v>-2.5999999999999996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5203.7</v>
      </c>
      <c r="D18" s="142">
        <f>SUM(D19:D20)</f>
        <v>5203.7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5.0999999999999996</v>
      </c>
      <c r="B19" s="183" t="str">
        <f>+'Ekamut-caxs'!B30</f>
        <v xml:space="preserve">ոչ ընթացիկ </v>
      </c>
      <c r="C19" s="128">
        <v>5203.7</v>
      </c>
      <c r="D19" s="129">
        <f>+'Ekamut-caxs'!D30</f>
        <v>5203.7</v>
      </c>
      <c r="E19" s="129">
        <f t="shared" si="0"/>
        <v>0</v>
      </c>
      <c r="F19" s="128"/>
    </row>
    <row r="20" spans="1:18" ht="16.5" hidden="1">
      <c r="A20" s="35">
        <f t="shared" si="1"/>
        <v>6.1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v>6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91130.700000000012</v>
      </c>
      <c r="D23" s="148">
        <f>SUM(D24,D27:D33,D37:D59,D61:D62)</f>
        <v>91229</v>
      </c>
      <c r="E23" s="147">
        <f t="shared" si="0"/>
        <v>98.299999999988358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62169.9</v>
      </c>
      <c r="D24" s="142">
        <f>+'Ekamut-caxs'!D37</f>
        <v>60694.2</v>
      </c>
      <c r="E24" s="139">
        <f t="shared" si="0"/>
        <v>-1475.7000000000044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2550</v>
      </c>
      <c r="D25" s="143">
        <f>+'Ekamut-caxs'!D38</f>
        <v>1955.1</v>
      </c>
      <c r="E25" s="129">
        <f>D25-C25</f>
        <v>-594.90000000000009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4085.328</v>
      </c>
      <c r="E26" s="130">
        <f>D26-C26</f>
        <v>4085.328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17501.7</v>
      </c>
      <c r="D27" s="142">
        <f>+'Ekamut-caxs'!D40</f>
        <v>15338.4</v>
      </c>
      <c r="E27" s="139">
        <f t="shared" si="0"/>
        <v>-2163.3000000000011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1043.8</v>
      </c>
      <c r="D28" s="142">
        <f>+'Ekamut-caxs'!D41</f>
        <v>1112.8</v>
      </c>
      <c r="E28" s="139">
        <f t="shared" si="0"/>
        <v>69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1190.5</v>
      </c>
      <c r="D29" s="142">
        <f>+'Ekamut-caxs'!D42</f>
        <v>1228.8</v>
      </c>
      <c r="E29" s="139">
        <f t="shared" si="0"/>
        <v>38.299999999999955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299.10000000000002</v>
      </c>
      <c r="D30" s="142">
        <f>+'Ekamut-caxs'!D43</f>
        <v>216.3</v>
      </c>
      <c r="E30" s="139">
        <f t="shared" si="0"/>
        <v>-82.800000000000011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46</v>
      </c>
      <c r="D31" s="142">
        <f>+'Ekamut-caxs'!D44</f>
        <v>46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43</v>
      </c>
      <c r="D32" s="142">
        <f>+'Ekamut-caxs'!D45</f>
        <v>43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169.6</v>
      </c>
      <c r="D33" s="142">
        <f>SUM(D34:D36)</f>
        <v>169.6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40</v>
      </c>
      <c r="D35" s="143">
        <f>+'Ekamut-caxs'!D48</f>
        <v>40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20</v>
      </c>
      <c r="D37" s="142">
        <f>+'Ekamut-caxs'!D50</f>
        <v>20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882</v>
      </c>
      <c r="D38" s="142">
        <f>+'Ekamut-caxs'!D51</f>
        <v>882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167.4</v>
      </c>
      <c r="D39" s="142">
        <f>+'Ekamut-caxs'!D52</f>
        <v>167.4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680</v>
      </c>
      <c r="D40" s="142">
        <f>+'Ekamut-caxs'!D53</f>
        <v>680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200</v>
      </c>
      <c r="D41" s="142">
        <f>+'Ekamut-caxs'!D54</f>
        <v>200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50</v>
      </c>
      <c r="D42" s="142">
        <f>+'Ekamut-caxs'!D55</f>
        <v>50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150</v>
      </c>
      <c r="D43" s="142">
        <f>+'Ekamut-caxs'!D56</f>
        <v>150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500</v>
      </c>
      <c r="D44" s="142">
        <f>+'Ekamut-caxs'!D57</f>
        <v>1100</v>
      </c>
      <c r="E44" s="139">
        <f t="shared" si="0"/>
        <v>600</v>
      </c>
      <c r="F44" s="128" t="s">
        <v>330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200</v>
      </c>
      <c r="D45" s="142">
        <f>+'Ekamut-caxs'!D58</f>
        <v>200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120</v>
      </c>
      <c r="D48" s="142">
        <f>+'Ekamut-caxs'!D61</f>
        <v>120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19</v>
      </c>
      <c r="B49" s="141" t="str">
        <f>+'Ekamut-caxs'!B62</f>
        <v>Համակարգիչների տեխնիկական սպասարկման գծով</v>
      </c>
      <c r="C49" s="140">
        <v>100</v>
      </c>
      <c r="D49" s="142">
        <f>+'Ekamut-caxs'!D62</f>
        <v>100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50</v>
      </c>
      <c r="D52" s="142">
        <f>+'Ekamut-caxs'!D65</f>
        <v>50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23</v>
      </c>
      <c r="B54" s="141" t="str">
        <f>+'Ekamut-caxs'!B67</f>
        <v>Վերապատրաստման գծով</v>
      </c>
      <c r="C54" s="138">
        <v>84</v>
      </c>
      <c r="D54" s="142">
        <f>+'Ekamut-caxs'!D67</f>
        <v>84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24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>+A55+1</f>
        <v>25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286</v>
      </c>
    </row>
    <row r="57" spans="1:18" s="32" customFormat="1" ht="17.25">
      <c r="A57" s="35">
        <v>24</v>
      </c>
      <c r="B57" s="182" t="str">
        <f>+'Ekamut-caxs'!B70</f>
        <v>Դուրսգրվող գույքի վերագնահատման գծով</v>
      </c>
      <c r="C57" s="138">
        <v>40</v>
      </c>
      <c r="D57" s="140">
        <f>+'Ekamut-caxs'!D70</f>
        <v>40</v>
      </c>
      <c r="E57" s="138">
        <f>D57-C57</f>
        <v>0</v>
      </c>
      <c r="F57" s="250"/>
    </row>
    <row r="58" spans="1:18" s="32" customFormat="1" ht="17.25">
      <c r="A58" s="35">
        <f t="shared" si="4"/>
        <v>25</v>
      </c>
      <c r="B58" s="182" t="str">
        <f>+'Ekamut-caxs'!B71</f>
        <v>Կրակմարիչների լիցքավորում</v>
      </c>
      <c r="C58" s="138">
        <v>100</v>
      </c>
      <c r="D58" s="140">
        <f>+'Ekamut-caxs'!D71</f>
        <v>100</v>
      </c>
      <c r="E58" s="138">
        <f>D58-C58</f>
        <v>0</v>
      </c>
      <c r="F58" s="138"/>
    </row>
    <row r="59" spans="1:18" s="33" customFormat="1" ht="17.25">
      <c r="A59" s="35">
        <f t="shared" si="4"/>
        <v>26</v>
      </c>
      <c r="B59" s="141" t="str">
        <f>+'Ekamut-caxs'!B72</f>
        <v>Հիմնական միջոցների մաշվածության գծով, որից՝</v>
      </c>
      <c r="C59" s="138">
        <v>5203.7</v>
      </c>
      <c r="D59" s="142">
        <f>+'Ekamut-caxs'!D72</f>
        <v>5203.7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26.1</v>
      </c>
      <c r="B60" s="183" t="str">
        <f>+'Ekamut-caxs'!B73</f>
        <v>պայմանով (անհատույց) ստացված</v>
      </c>
      <c r="C60" s="130">
        <v>5203.7</v>
      </c>
      <c r="D60" s="143">
        <f>+'Ekamut-caxs'!D73</f>
        <v>5203.7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27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27</v>
      </c>
      <c r="B62" s="141" t="str">
        <f>+'Ekamut-caxs'!B75</f>
        <v>Այլ ծախսերի գծով</v>
      </c>
      <c r="C62" s="138"/>
      <c r="D62" s="142">
        <v>3112.8</v>
      </c>
      <c r="E62" s="139">
        <f t="shared" si="5"/>
        <v>3112.8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-2620.5999999999913</v>
      </c>
      <c r="E63" s="147">
        <f t="shared" si="0"/>
        <v>-2620.5999999999913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1" t="str">
        <f>+'Ekamut-caxs'!D78</f>
        <v>Ա․ Աղաջանյան</v>
      </c>
      <c r="E65" s="481"/>
      <c r="F65" s="65"/>
    </row>
    <row r="66" spans="1:6" ht="9.75" customHeight="1">
      <c r="B66" s="214"/>
      <c r="C66" s="215"/>
      <c r="D66" s="480" t="s">
        <v>5</v>
      </c>
      <c r="E66" s="480"/>
      <c r="F66" s="151"/>
    </row>
    <row r="67" spans="1:6" ht="24.75" customHeight="1">
      <c r="B67" s="212" t="s">
        <v>6</v>
      </c>
      <c r="C67" s="213"/>
      <c r="D67" s="481" t="str">
        <f>+'Ekamut-caxs'!D80</f>
        <v>Գ․ Եղիազարյան</v>
      </c>
      <c r="E67" s="481"/>
      <c r="F67" s="65"/>
    </row>
    <row r="68" spans="1:6" ht="11.25" customHeight="1">
      <c r="B68" s="216"/>
      <c r="C68" s="215"/>
      <c r="D68" s="480" t="s">
        <v>5</v>
      </c>
      <c r="E68" s="480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8" zoomScaleSheetLayoutView="100" workbookViewId="0">
      <selection activeCell="E9" sqref="E9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9" t="s">
        <v>78</v>
      </c>
      <c r="B1" s="479"/>
      <c r="C1" s="479"/>
      <c r="D1" s="479"/>
      <c r="E1" s="479"/>
      <c r="F1" s="479"/>
    </row>
    <row r="2" spans="1:20" s="14" customFormat="1" ht="20.25">
      <c r="A2" s="476" t="str">
        <f>+'Ekamut-caxs'!A13:D13</f>
        <v xml:space="preserve">«Երևանի հ․ 7 մսուր-մանկապարտեզ» ՀՈԱԿ-ի </v>
      </c>
      <c r="B2" s="476"/>
      <c r="C2" s="476"/>
      <c r="D2" s="476"/>
      <c r="E2" s="476"/>
      <c r="F2" s="476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2" t="s">
        <v>259</v>
      </c>
      <c r="B3" s="482"/>
      <c r="C3" s="482"/>
      <c r="D3" s="482"/>
      <c r="E3" s="482"/>
      <c r="F3" s="48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281</v>
      </c>
      <c r="D5" s="127" t="s">
        <v>282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1328.7</v>
      </c>
      <c r="D6" s="131">
        <f>+C6</f>
        <v>1328.7</v>
      </c>
      <c r="E6" s="136">
        <f t="shared" ref="E6:E67" si="0">D6-C6</f>
        <v>0</v>
      </c>
      <c r="F6" s="131">
        <f>+C6-C64</f>
        <v>1327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SUM(C8:C9,C12,C16)</f>
        <v>86315.6</v>
      </c>
      <c r="D7" s="136">
        <v>83496.800000000003</v>
      </c>
      <c r="E7" s="136">
        <f>D7-C7</f>
        <v>-2818.8000000000029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79159.600000000006</v>
      </c>
      <c r="D8" s="135">
        <f>+'Dramakan hosqer'!C21</f>
        <v>79862</v>
      </c>
      <c r="E8" s="135">
        <f>D8-C8</f>
        <v>702.39999999999418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48</v>
      </c>
      <c r="D9" s="135">
        <f>SUM(D10:D11)</f>
        <v>48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48</v>
      </c>
      <c r="D10" s="390">
        <f>+'Dramakan hosqer'!C23</f>
        <v>48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1608</v>
      </c>
      <c r="D12" s="135">
        <v>487.2</v>
      </c>
      <c r="E12" s="135">
        <f t="shared" si="1"/>
        <v>-1120.8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1208</v>
      </c>
      <c r="D13" s="390">
        <f>+'Dramakan hosqer'!C26</f>
        <v>786.3</v>
      </c>
      <c r="E13" s="391">
        <f t="shared" si="1"/>
        <v>-421.70000000000005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hidden="1" customHeight="1">
      <c r="A14" s="387">
        <f>+A13+0.1</f>
        <v>3.2</v>
      </c>
      <c r="B14" s="388" t="str">
        <f>+'Dramakan hosqer'!B27</f>
        <v>զինծառայողների երեխաների գծով</v>
      </c>
      <c r="C14" s="389"/>
      <c r="D14" s="390">
        <f>+'Dramakan hosqer'!C27</f>
        <v>0</v>
      </c>
      <c r="E14" s="391">
        <f t="shared" si="1"/>
        <v>0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v>400</v>
      </c>
      <c r="E15" s="391">
        <f t="shared" si="1"/>
        <v>400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5500</v>
      </c>
      <c r="D16" s="135">
        <f>+'Dramakan hosqer'!C29</f>
        <v>3402</v>
      </c>
      <c r="E16" s="135">
        <f t="shared" si="1"/>
        <v>-2098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86626.8</v>
      </c>
      <c r="D23" s="136">
        <f>+D24+D66+D78</f>
        <v>83306</v>
      </c>
      <c r="E23" s="136">
        <f t="shared" si="0"/>
        <v>-3320.8000000000029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85917.3</v>
      </c>
      <c r="D24" s="136">
        <f>SUM(D25,D28:D34,D38:D60,D64:D65)</f>
        <v>82906</v>
      </c>
      <c r="E24" s="136">
        <f t="shared" si="0"/>
        <v>-3011.3000000000029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62169.9</v>
      </c>
      <c r="D25" s="135">
        <f>+'Dramakan hosqer'!C38</f>
        <v>60694.2</v>
      </c>
      <c r="E25" s="135">
        <f t="shared" si="0"/>
        <v>-1475.7000000000044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2550</v>
      </c>
      <c r="D26" s="390">
        <f>+'Dramakan hosqer'!C39</f>
        <v>1955.1</v>
      </c>
      <c r="E26" s="391">
        <f t="shared" si="0"/>
        <v>-594.90000000000009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4085.328</v>
      </c>
      <c r="E27" s="391">
        <f t="shared" si="0"/>
        <v>4085.328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17501.7</v>
      </c>
      <c r="D28" s="135">
        <f>+'Dramakan hosqer'!C41</f>
        <v>15338.4</v>
      </c>
      <c r="E28" s="135">
        <f t="shared" si="0"/>
        <v>-2163.3000000000011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1043.8</v>
      </c>
      <c r="D29" s="135">
        <f>+'Dramakan hosqer'!C42</f>
        <v>1112.8</v>
      </c>
      <c r="E29" s="135">
        <f t="shared" si="0"/>
        <v>69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1190.5</v>
      </c>
      <c r="D30" s="135">
        <f>+'Dramakan hosqer'!C43</f>
        <v>1228.8</v>
      </c>
      <c r="E30" s="135">
        <f t="shared" si="0"/>
        <v>38.299999999999955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287.7</v>
      </c>
      <c r="D31" s="135">
        <f>+'Dramakan hosqer'!C44</f>
        <v>208.1</v>
      </c>
      <c r="E31" s="135">
        <f t="shared" si="0"/>
        <v>-79.599999999999994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46</v>
      </c>
      <c r="D32" s="135">
        <f>+'Dramakan hosqer'!C45</f>
        <v>46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43</v>
      </c>
      <c r="D33" s="135">
        <f>+'Dramakan hosqer'!C46</f>
        <v>43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169.6</v>
      </c>
      <c r="D34" s="135">
        <f>SUM(D35:D37)</f>
        <v>169.6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40</v>
      </c>
      <c r="D36" s="390">
        <f>+'Dramakan hosqer'!C49</f>
        <v>40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72</v>
      </c>
      <c r="D37" s="390">
        <f>+'Dramakan hosqer'!C50</f>
        <v>72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20</v>
      </c>
      <c r="D38" s="135">
        <f>+'Dramakan hosqer'!C51</f>
        <v>20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882</v>
      </c>
      <c r="D39" s="135">
        <f>+'Dramakan hosqer'!C52</f>
        <v>882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167.4</v>
      </c>
      <c r="D40" s="135">
        <f>+'Dramakan hosqer'!C53</f>
        <v>167.4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680</v>
      </c>
      <c r="D41" s="135">
        <f>+'Dramakan hosqer'!C54</f>
        <v>680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200</v>
      </c>
      <c r="D42" s="135">
        <f>+'Dramakan hosqer'!C55</f>
        <v>200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50</v>
      </c>
      <c r="D43" s="135">
        <f>+'Dramakan hosqer'!C56</f>
        <v>50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150</v>
      </c>
      <c r="D44" s="135">
        <f>+'Dramakan hosqer'!C57</f>
        <v>150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500</v>
      </c>
      <c r="D45" s="469">
        <f>+'Dramakan hosqer'!C58</f>
        <v>1100</v>
      </c>
      <c r="E45" s="135">
        <f t="shared" si="0"/>
        <v>600</v>
      </c>
      <c r="F45" s="134" t="s">
        <v>331</v>
      </c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200</v>
      </c>
      <c r="D46" s="135">
        <f>+'Dramakan hosqer'!C59</f>
        <v>200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120</v>
      </c>
      <c r="D49" s="135">
        <f>+'Dramakan hosqer'!C62</f>
        <v>120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100</v>
      </c>
      <c r="D50" s="135">
        <f>+'Dramakan hosqer'!C63</f>
        <v>100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50</v>
      </c>
      <c r="D53" s="135">
        <f>+'Dramakan hosqer'!C66</f>
        <v>50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1" t="str">
        <f>+'Dramakan hosqer'!B68</f>
        <v>Վերապատրաստման գծով</v>
      </c>
      <c r="C55" s="134">
        <v>84</v>
      </c>
      <c r="D55" s="135">
        <f>+'Dramakan hosqer'!C68</f>
        <v>84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24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1" t="str">
        <f>+'Dramakan hosqer'!B71</f>
        <v>Դուրսգրվող գույքի վերագնահատման գծով</v>
      </c>
      <c r="C58" s="134">
        <v>40</v>
      </c>
      <c r="D58" s="135">
        <f>+'Dramakan hosqer'!C71</f>
        <v>40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25</v>
      </c>
      <c r="B59" s="181" t="str">
        <f>+'Dramakan hosqer'!B72</f>
        <v>Կրակմարիչների լիցքավորում</v>
      </c>
      <c r="C59" s="134">
        <v>100</v>
      </c>
      <c r="D59" s="135">
        <f>+'Dramakan hosqer'!C72</f>
        <v>100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/>
      <c r="D60" s="135"/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26.1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26.200000000000003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26.300000000000004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26</v>
      </c>
      <c r="B64" s="181" t="str">
        <f>+'Dramakan hosqer'!B77</f>
        <v>Կրեդիտորական պարտքի մարման գծով</v>
      </c>
      <c r="C64" s="134">
        <v>1.7</v>
      </c>
      <c r="D64" s="135">
        <f>+'Dramakan hosqer'!C77</f>
        <v>1.7000000000000002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400</v>
      </c>
      <c r="D66" s="136">
        <f>+D67+D74</f>
        <v>400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400</v>
      </c>
      <c r="D67" s="135">
        <f>SUM(D68:D73)</f>
        <v>400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hidden="1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400</v>
      </c>
      <c r="D69" s="390">
        <f>+'Dramakan hosqer'!C82</f>
        <v>239.1</v>
      </c>
      <c r="E69" s="391">
        <f>D69-C69</f>
        <v>-160.9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160.9</v>
      </c>
      <c r="E70" s="391">
        <f t="shared" si="7"/>
        <v>160.9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119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139</v>
      </c>
      <c r="C78" s="136">
        <v>309.5</v>
      </c>
      <c r="D78" s="136">
        <f>SUM(D79:D80)</f>
        <v>0</v>
      </c>
      <c r="E78" s="136">
        <f t="shared" si="7"/>
        <v>-309.5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309.5</v>
      </c>
      <c r="D79" s="135">
        <f>+'Dramakan hosqer'!C92</f>
        <v>0</v>
      </c>
      <c r="E79" s="134">
        <f>D79-C79</f>
        <v>-309.5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C6+C7-C23-C78</f>
        <v>708</v>
      </c>
      <c r="D81" s="136">
        <f>D6+D7-D23</f>
        <v>1519.5</v>
      </c>
      <c r="E81" s="136">
        <f t="shared" si="7"/>
        <v>811.5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471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4" t="str">
        <f>+'Ekamut-caxs'!D78</f>
        <v>Ա․ Աղաջանյան</v>
      </c>
      <c r="E83" s="481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3" t="s">
        <v>91</v>
      </c>
      <c r="E84" s="483"/>
      <c r="F84" s="153"/>
    </row>
    <row r="85" spans="1:20" s="11" customFormat="1" ht="22.5" customHeight="1">
      <c r="A85" s="12"/>
      <c r="B85" s="220" t="s">
        <v>6</v>
      </c>
      <c r="C85" s="215"/>
      <c r="D85" s="481" t="str">
        <f>+'Ekamut-caxs'!D80</f>
        <v>Գ․ Եղիազարյան</v>
      </c>
      <c r="E85" s="481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3" t="s">
        <v>91</v>
      </c>
      <c r="E86" s="483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E9" sqref="E9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0" t="s">
        <v>66</v>
      </c>
      <c r="B1" s="490"/>
      <c r="C1" s="490"/>
      <c r="D1" s="490"/>
      <c r="E1" s="49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1" t="str">
        <f>+'Ekamut-caxs'!A13:D13</f>
        <v xml:space="preserve">«Երևանի հ․ 7 մսուր-մանկապարտեզ» ՀՈԱԿ-ի </v>
      </c>
      <c r="B2" s="492"/>
      <c r="C2" s="492"/>
      <c r="D2" s="492"/>
      <c r="E2" s="49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3" t="s">
        <v>142</v>
      </c>
      <c r="B3" s="493"/>
      <c r="C3" s="493"/>
      <c r="D3" s="493"/>
      <c r="E3" s="49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4" t="s">
        <v>243</v>
      </c>
      <c r="B4" s="494"/>
      <c r="C4" s="494"/>
      <c r="D4" s="494"/>
      <c r="E4" s="49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5" t="s">
        <v>147</v>
      </c>
      <c r="B7" s="496"/>
      <c r="C7" s="49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45.400000000000006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>
        <v>28.8</v>
      </c>
      <c r="E9" s="22"/>
    </row>
    <row r="10" spans="1:22">
      <c r="A10" s="102">
        <v>1.2</v>
      </c>
      <c r="B10" s="103" t="s">
        <v>151</v>
      </c>
      <c r="C10" s="102" t="s">
        <v>152</v>
      </c>
      <c r="D10" s="22">
        <v>16.600000000000001</v>
      </c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35</v>
      </c>
      <c r="D23" s="22"/>
      <c r="E23" s="22"/>
    </row>
    <row r="24" spans="1:22">
      <c r="A24" s="102">
        <v>2.6</v>
      </c>
      <c r="B24" s="104" t="s">
        <v>159</v>
      </c>
      <c r="C24" s="102" t="s">
        <v>47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45.400000000000006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5" t="s">
        <v>172</v>
      </c>
      <c r="B35" s="496"/>
      <c r="C35" s="49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>
      <c r="A37" s="102">
        <v>1.2</v>
      </c>
      <c r="B37" s="103" t="s">
        <v>151</v>
      </c>
      <c r="C37" s="102" t="s">
        <v>152</v>
      </c>
      <c r="D37" s="22"/>
      <c r="E37" s="22"/>
    </row>
    <row r="38" spans="1:22">
      <c r="A38" s="102">
        <v>1.3</v>
      </c>
      <c r="B38" s="103" t="s">
        <v>153</v>
      </c>
      <c r="C38" s="102" t="s">
        <v>154</v>
      </c>
      <c r="D38" s="22">
        <v>1.6</v>
      </c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0.1</v>
      </c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47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0</v>
      </c>
      <c r="E54" s="22"/>
      <c r="F54" s="150">
        <f>SUM(D36:D53)</f>
        <v>1.7000000000000002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/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1.7000000000000002</v>
      </c>
      <c r="E59" s="119"/>
      <c r="F59" s="335">
        <f>+D59-D55</f>
        <v>1.7000000000000002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1328.8</v>
      </c>
      <c r="D62" s="485" t="s">
        <v>175</v>
      </c>
      <c r="E62" s="486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7" t="str">
        <f>+'Ekamut-caxs'!D78</f>
        <v>Ա․ Աղաջանյան</v>
      </c>
      <c r="E64" s="48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8" t="s">
        <v>91</v>
      </c>
      <c r="E65" s="48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7" t="str">
        <f>+'Ekamut-caxs'!D80</f>
        <v>Գ․ Եղիազարյան</v>
      </c>
      <c r="E66" s="48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9" t="s">
        <v>91</v>
      </c>
      <c r="E67" s="48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E9" sqref="E9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5.425781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4.57031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8" t="s">
        <v>66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</row>
    <row r="2" spans="1:15" s="258" customFormat="1" ht="21.75" customHeight="1">
      <c r="A2" s="497" t="str">
        <f>+'Ekamut-caxs'!A13</f>
        <v xml:space="preserve">«Երևանի հ․ 7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</row>
    <row r="3" spans="1:15" s="258" customFormat="1" ht="21" customHeight="1">
      <c r="A3" s="497" t="s">
        <v>92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</row>
    <row r="4" spans="1:15" ht="21" customHeight="1"/>
    <row r="5" spans="1:15" s="263" customFormat="1" ht="19.5" customHeight="1">
      <c r="A5" s="501" t="s">
        <v>112</v>
      </c>
      <c r="B5" s="501" t="s">
        <v>93</v>
      </c>
      <c r="C5" s="502" t="s">
        <v>94</v>
      </c>
      <c r="D5" s="502"/>
      <c r="E5" s="502"/>
      <c r="F5" s="502"/>
      <c r="G5" s="502" t="s">
        <v>95</v>
      </c>
      <c r="H5" s="502"/>
      <c r="I5" s="502"/>
      <c r="J5" s="502"/>
      <c r="K5" s="502" t="s">
        <v>132</v>
      </c>
      <c r="L5" s="502"/>
      <c r="M5" s="502"/>
      <c r="N5" s="502"/>
      <c r="O5" s="502"/>
    </row>
    <row r="6" spans="1:15" s="265" customFormat="1" ht="51" customHeight="1">
      <c r="A6" s="501"/>
      <c r="B6" s="501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96</v>
      </c>
      <c r="C7" s="268">
        <v>2360</v>
      </c>
      <c r="D7" s="269">
        <v>339132</v>
      </c>
      <c r="E7" s="270">
        <v>2171</v>
      </c>
      <c r="F7" s="271">
        <f>IF((E7&lt;10000), E7*143.7, E7*107.1)</f>
        <v>311972.69999999995</v>
      </c>
      <c r="G7" s="268">
        <v>2640</v>
      </c>
      <c r="H7" s="269">
        <v>137387</v>
      </c>
      <c r="I7" s="270">
        <v>2460</v>
      </c>
      <c r="J7" s="271">
        <v>127761</v>
      </c>
      <c r="K7" s="272">
        <v>135</v>
      </c>
      <c r="L7" s="270">
        <v>71</v>
      </c>
      <c r="M7" s="273">
        <f>+L7*200.47</f>
        <v>14233.37</v>
      </c>
      <c r="N7" s="274">
        <f>+L7*7.94904</f>
        <v>564.38184000000001</v>
      </c>
      <c r="O7" s="273">
        <f>+N7+M7</f>
        <v>14797.751840000001</v>
      </c>
    </row>
    <row r="8" spans="1:15" ht="19.5" customHeight="1">
      <c r="A8" s="266">
        <v>2</v>
      </c>
      <c r="B8" s="267" t="s">
        <v>97</v>
      </c>
      <c r="C8" s="268">
        <v>2206</v>
      </c>
      <c r="D8" s="269">
        <v>317002</v>
      </c>
      <c r="E8" s="270">
        <v>1624</v>
      </c>
      <c r="F8" s="271">
        <f t="shared" ref="F8:F18" si="0">IF((E8&lt;10000), E8*143.7, E8*107.1)</f>
        <v>233368.8</v>
      </c>
      <c r="G8" s="268">
        <v>2140</v>
      </c>
      <c r="H8" s="269">
        <v>111247</v>
      </c>
      <c r="I8" s="270">
        <v>2140</v>
      </c>
      <c r="J8" s="271">
        <v>111847</v>
      </c>
      <c r="K8" s="272">
        <v>172</v>
      </c>
      <c r="L8" s="270">
        <v>76</v>
      </c>
      <c r="M8" s="273">
        <f t="shared" ref="M8:M18" si="1">+L8*200.47</f>
        <v>15235.72</v>
      </c>
      <c r="N8" s="274">
        <f t="shared" ref="N8:N18" si="2">+L8*7.94904</f>
        <v>604.12703999999997</v>
      </c>
      <c r="O8" s="273">
        <f t="shared" ref="O8:O18" si="3">+N8+M8</f>
        <v>15839.847039999999</v>
      </c>
    </row>
    <row r="9" spans="1:15" ht="19.5" customHeight="1">
      <c r="A9" s="266">
        <v>3</v>
      </c>
      <c r="B9" s="267" t="s">
        <v>98</v>
      </c>
      <c r="C9" s="268">
        <v>454</v>
      </c>
      <c r="D9" s="269">
        <v>65240</v>
      </c>
      <c r="E9" s="270">
        <v>1278</v>
      </c>
      <c r="F9" s="271">
        <f t="shared" si="0"/>
        <v>183648.59999999998</v>
      </c>
      <c r="G9" s="268">
        <v>2300</v>
      </c>
      <c r="H9" s="269">
        <v>119804</v>
      </c>
      <c r="I9" s="270">
        <v>2320</v>
      </c>
      <c r="J9" s="271">
        <v>121474</v>
      </c>
      <c r="K9" s="272">
        <v>117</v>
      </c>
      <c r="L9" s="270">
        <v>92</v>
      </c>
      <c r="M9" s="273">
        <f t="shared" si="1"/>
        <v>18443.240000000002</v>
      </c>
      <c r="N9" s="274">
        <f t="shared" si="2"/>
        <v>731.31168000000002</v>
      </c>
      <c r="O9" s="273">
        <f t="shared" si="3"/>
        <v>19174.55168</v>
      </c>
    </row>
    <row r="10" spans="1:15" ht="19.5" customHeight="1">
      <c r="A10" s="266">
        <v>4</v>
      </c>
      <c r="B10" s="267" t="s">
        <v>99</v>
      </c>
      <c r="C10" s="272"/>
      <c r="D10" s="275"/>
      <c r="E10" s="270"/>
      <c r="F10" s="271">
        <f t="shared" si="0"/>
        <v>0</v>
      </c>
      <c r="G10" s="268">
        <v>2000</v>
      </c>
      <c r="H10" s="275">
        <v>105360</v>
      </c>
      <c r="I10" s="270">
        <v>1920</v>
      </c>
      <c r="J10" s="271">
        <v>100882</v>
      </c>
      <c r="K10" s="272">
        <v>156</v>
      </c>
      <c r="L10" s="270">
        <v>98</v>
      </c>
      <c r="M10" s="273">
        <f t="shared" si="1"/>
        <v>19646.060000000001</v>
      </c>
      <c r="N10" s="274">
        <f t="shared" si="2"/>
        <v>779.00592000000006</v>
      </c>
      <c r="O10" s="273">
        <f t="shared" si="3"/>
        <v>20425.065920000001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>
        <v>1580</v>
      </c>
      <c r="H11" s="275">
        <v>83298</v>
      </c>
      <c r="I11" s="270">
        <v>1460</v>
      </c>
      <c r="J11" s="271">
        <v>76881</v>
      </c>
      <c r="K11" s="272">
        <v>156</v>
      </c>
      <c r="L11" s="270">
        <v>84</v>
      </c>
      <c r="M11" s="273">
        <f t="shared" si="1"/>
        <v>16839.48</v>
      </c>
      <c r="N11" s="274">
        <f t="shared" si="2"/>
        <v>667.71936000000005</v>
      </c>
      <c r="O11" s="273">
        <f t="shared" si="3"/>
        <v>17507.199359999999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>
        <v>1740</v>
      </c>
      <c r="H12" s="275">
        <v>91655</v>
      </c>
      <c r="I12" s="270">
        <v>1640</v>
      </c>
      <c r="J12" s="271">
        <v>86507</v>
      </c>
      <c r="K12" s="272">
        <v>163</v>
      </c>
      <c r="L12" s="270">
        <v>92</v>
      </c>
      <c r="M12" s="273">
        <f t="shared" si="1"/>
        <v>18443.240000000002</v>
      </c>
      <c r="N12" s="274">
        <f t="shared" si="2"/>
        <v>731.31168000000002</v>
      </c>
      <c r="O12" s="273">
        <f t="shared" si="3"/>
        <v>19174.55168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>
        <v>1280</v>
      </c>
      <c r="H13" s="275">
        <v>67254</v>
      </c>
      <c r="I13" s="270">
        <v>1700</v>
      </c>
      <c r="J13" s="271">
        <v>89316</v>
      </c>
      <c r="K13" s="272">
        <v>106</v>
      </c>
      <c r="L13" s="270">
        <v>80</v>
      </c>
      <c r="M13" s="273">
        <f t="shared" si="1"/>
        <v>16037.6</v>
      </c>
      <c r="N13" s="274">
        <f t="shared" si="2"/>
        <v>635.92319999999995</v>
      </c>
      <c r="O13" s="273">
        <f t="shared" si="3"/>
        <v>16673.5232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1340</v>
      </c>
      <c r="H14" s="275">
        <v>70263</v>
      </c>
      <c r="I14" s="270">
        <v>1440</v>
      </c>
      <c r="J14" s="271">
        <v>75611</v>
      </c>
      <c r="K14" s="272">
        <v>129</v>
      </c>
      <c r="L14" s="270">
        <v>145</v>
      </c>
      <c r="M14" s="273">
        <f t="shared" si="1"/>
        <v>29068.15</v>
      </c>
      <c r="N14" s="274">
        <f t="shared" si="2"/>
        <v>1152.6107999999999</v>
      </c>
      <c r="O14" s="273">
        <f t="shared" si="3"/>
        <v>30220.7608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1560</v>
      </c>
      <c r="H15" s="275">
        <v>82229</v>
      </c>
      <c r="I15" s="270">
        <v>2260</v>
      </c>
      <c r="J15" s="271">
        <v>118065</v>
      </c>
      <c r="K15" s="272">
        <v>118</v>
      </c>
      <c r="L15" s="270">
        <v>70</v>
      </c>
      <c r="M15" s="273">
        <f t="shared" si="1"/>
        <v>14032.9</v>
      </c>
      <c r="N15" s="274">
        <f t="shared" si="2"/>
        <v>556.43280000000004</v>
      </c>
      <c r="O15" s="273">
        <f t="shared" si="3"/>
        <v>14589.3328</v>
      </c>
    </row>
    <row r="16" spans="1:15" ht="19.5" customHeight="1">
      <c r="A16" s="266">
        <v>10</v>
      </c>
      <c r="B16" s="276" t="s">
        <v>105</v>
      </c>
      <c r="C16" s="272"/>
      <c r="D16" s="275"/>
      <c r="E16" s="270">
        <v>238</v>
      </c>
      <c r="F16" s="271">
        <f t="shared" si="0"/>
        <v>34200.6</v>
      </c>
      <c r="G16" s="272">
        <v>1700</v>
      </c>
      <c r="H16" s="275">
        <v>90116</v>
      </c>
      <c r="I16" s="270">
        <v>1840</v>
      </c>
      <c r="J16" s="271">
        <v>98003</v>
      </c>
      <c r="K16" s="272">
        <v>99</v>
      </c>
      <c r="L16" s="270">
        <v>82</v>
      </c>
      <c r="M16" s="273">
        <f t="shared" si="1"/>
        <v>16438.54</v>
      </c>
      <c r="N16" s="274">
        <f t="shared" si="2"/>
        <v>651.82128</v>
      </c>
      <c r="O16" s="273">
        <f t="shared" si="3"/>
        <v>17090.361280000001</v>
      </c>
    </row>
    <row r="17" spans="1:15" ht="19.5" customHeight="1">
      <c r="A17" s="266">
        <v>11</v>
      </c>
      <c r="B17" s="276" t="s">
        <v>106</v>
      </c>
      <c r="C17" s="272">
        <v>685</v>
      </c>
      <c r="D17" s="275">
        <v>98434</v>
      </c>
      <c r="E17" s="468">
        <f>+C17</f>
        <v>685</v>
      </c>
      <c r="F17" s="271">
        <f t="shared" si="0"/>
        <v>98434.499999999985</v>
      </c>
      <c r="G17" s="272">
        <v>1980</v>
      </c>
      <c r="H17" s="275">
        <v>103890</v>
      </c>
      <c r="I17" s="468">
        <f>+G17</f>
        <v>1980</v>
      </c>
      <c r="J17" s="271">
        <f t="shared" ref="J17:J18" si="4">+I17*53.48</f>
        <v>105890.4</v>
      </c>
      <c r="K17" s="270">
        <v>65</v>
      </c>
      <c r="L17" s="468">
        <f>+K17</f>
        <v>65</v>
      </c>
      <c r="M17" s="273">
        <f t="shared" si="1"/>
        <v>13030.55</v>
      </c>
      <c r="N17" s="274">
        <f t="shared" si="2"/>
        <v>516.68759999999997</v>
      </c>
      <c r="O17" s="273">
        <f t="shared" si="3"/>
        <v>13547.237599999999</v>
      </c>
    </row>
    <row r="18" spans="1:15" ht="19.5" customHeight="1">
      <c r="A18" s="266">
        <v>12</v>
      </c>
      <c r="B18" s="276" t="s">
        <v>107</v>
      </c>
      <c r="C18" s="272">
        <v>1748</v>
      </c>
      <c r="D18" s="275">
        <v>251187</v>
      </c>
      <c r="E18" s="270">
        <f>+C18</f>
        <v>1748</v>
      </c>
      <c r="F18" s="271">
        <f t="shared" si="0"/>
        <v>251187.59999999998</v>
      </c>
      <c r="G18" s="272">
        <v>2180</v>
      </c>
      <c r="H18" s="275">
        <v>113386</v>
      </c>
      <c r="I18" s="270">
        <f>+G18</f>
        <v>2180</v>
      </c>
      <c r="J18" s="271">
        <f t="shared" si="4"/>
        <v>116586.4</v>
      </c>
      <c r="K18" s="270">
        <v>83</v>
      </c>
      <c r="L18" s="270">
        <f>+K18</f>
        <v>83</v>
      </c>
      <c r="M18" s="273">
        <f t="shared" si="1"/>
        <v>16639.009999999998</v>
      </c>
      <c r="N18" s="274">
        <f t="shared" si="2"/>
        <v>659.77031999999997</v>
      </c>
      <c r="O18" s="273">
        <f t="shared" si="3"/>
        <v>17298.780319999998</v>
      </c>
    </row>
    <row r="19" spans="1:15" ht="32.25" customHeight="1">
      <c r="A19" s="278"/>
      <c r="B19" s="262" t="s">
        <v>89</v>
      </c>
      <c r="C19" s="279">
        <f t="shared" ref="C19:K19" si="5">SUM(C7:C18)</f>
        <v>7453</v>
      </c>
      <c r="D19" s="280">
        <f t="shared" si="5"/>
        <v>1070995</v>
      </c>
      <c r="E19" s="279">
        <f t="shared" si="5"/>
        <v>7744</v>
      </c>
      <c r="F19" s="280">
        <f>SUM(F7:F18)</f>
        <v>1112812.7999999998</v>
      </c>
      <c r="G19" s="279">
        <f>SUM(G7:G18)</f>
        <v>22440</v>
      </c>
      <c r="H19" s="280">
        <f>SUM(H7:H18)</f>
        <v>1175889</v>
      </c>
      <c r="I19" s="279">
        <f>SUM(I7:I18)</f>
        <v>23340</v>
      </c>
      <c r="J19" s="280">
        <f>SUM(J7:J18)</f>
        <v>1228823.7999999998</v>
      </c>
      <c r="K19" s="279">
        <f t="shared" si="5"/>
        <v>1499</v>
      </c>
      <c r="L19" s="279">
        <f>SUM(L7:L18)</f>
        <v>1038</v>
      </c>
      <c r="M19" s="280">
        <f>SUM(M7:M18)</f>
        <v>208087.86000000002</v>
      </c>
      <c r="N19" s="281">
        <f>SUM(N7:N18)</f>
        <v>8251.1035200000006</v>
      </c>
      <c r="O19" s="280">
        <f>SUM(O7:O18)</f>
        <v>216338.96351999999</v>
      </c>
    </row>
    <row r="20" spans="1:15" ht="21.75" customHeight="1">
      <c r="B20" s="282"/>
      <c r="C20" s="283"/>
      <c r="D20" s="284"/>
      <c r="E20" s="283"/>
      <c r="F20" s="284">
        <f>ROUND(F19/1000,1)</f>
        <v>1112.8</v>
      </c>
      <c r="G20" s="283"/>
      <c r="H20" s="284"/>
      <c r="I20" s="283"/>
      <c r="J20" s="284">
        <f>ROUND(J19/1000,1)</f>
        <v>1228.8</v>
      </c>
      <c r="K20" s="283"/>
      <c r="L20" s="283"/>
      <c r="M20" s="284">
        <f>ROUND(M19/1000,1)</f>
        <v>208.1</v>
      </c>
      <c r="N20" s="284">
        <f t="shared" ref="N20:O20" si="6">ROUND(N19/1000,1)</f>
        <v>8.3000000000000007</v>
      </c>
      <c r="O20" s="284">
        <f t="shared" si="6"/>
        <v>216.3</v>
      </c>
    </row>
    <row r="21" spans="1:15" ht="33.75" customHeight="1" thickBot="1">
      <c r="B21" s="504" t="s">
        <v>235</v>
      </c>
      <c r="C21" s="504"/>
      <c r="D21" s="504"/>
      <c r="E21" s="285"/>
      <c r="F21" s="286"/>
      <c r="H21" s="285"/>
      <c r="M21" s="284"/>
    </row>
    <row r="22" spans="1:15" s="258" customFormat="1" ht="34.5" customHeight="1">
      <c r="A22" s="287"/>
      <c r="B22" s="288" t="s">
        <v>136</v>
      </c>
      <c r="C22" s="289" t="s">
        <v>137</v>
      </c>
      <c r="D22" s="289" t="s">
        <v>236</v>
      </c>
      <c r="E22" s="289" t="s">
        <v>236</v>
      </c>
      <c r="F22" s="290" t="s">
        <v>236</v>
      </c>
      <c r="G22" s="289" t="s">
        <v>137</v>
      </c>
      <c r="H22" s="289" t="s">
        <v>236</v>
      </c>
      <c r="I22" s="289" t="s">
        <v>236</v>
      </c>
      <c r="J22" s="291" t="s">
        <v>236</v>
      </c>
      <c r="K22" s="289" t="s">
        <v>137</v>
      </c>
      <c r="L22" s="289" t="s">
        <v>236</v>
      </c>
      <c r="M22" s="292" t="s">
        <v>236</v>
      </c>
      <c r="N22" s="287" t="s">
        <v>236</v>
      </c>
      <c r="O22" s="291" t="s">
        <v>236</v>
      </c>
    </row>
    <row r="23" spans="1:15" ht="23.25" customHeight="1">
      <c r="A23" s="293">
        <v>1</v>
      </c>
      <c r="B23" s="294"/>
      <c r="C23" s="277"/>
      <c r="D23" s="277" t="s">
        <v>236</v>
      </c>
      <c r="E23" s="277" t="s">
        <v>236</v>
      </c>
      <c r="F23" s="295"/>
      <c r="G23" s="296"/>
      <c r="H23" s="277" t="s">
        <v>236</v>
      </c>
      <c r="I23" s="277" t="s">
        <v>236</v>
      </c>
      <c r="J23" s="297"/>
      <c r="K23" s="296"/>
      <c r="L23" s="277" t="s">
        <v>236</v>
      </c>
      <c r="M23" s="298"/>
      <c r="N23" s="299" t="s">
        <v>236</v>
      </c>
      <c r="O23" s="300" t="s">
        <v>236</v>
      </c>
    </row>
    <row r="24" spans="1:15" ht="23.25" customHeight="1">
      <c r="A24" s="293">
        <v>2</v>
      </c>
      <c r="B24" s="294"/>
      <c r="C24" s="277"/>
      <c r="D24" s="277" t="s">
        <v>236</v>
      </c>
      <c r="E24" s="277" t="s">
        <v>236</v>
      </c>
      <c r="F24" s="295"/>
      <c r="G24" s="296"/>
      <c r="H24" s="277" t="s">
        <v>236</v>
      </c>
      <c r="I24" s="277" t="s">
        <v>236</v>
      </c>
      <c r="J24" s="297"/>
      <c r="K24" s="296"/>
      <c r="L24" s="277" t="s">
        <v>236</v>
      </c>
      <c r="M24" s="298"/>
      <c r="N24" s="299" t="s">
        <v>236</v>
      </c>
      <c r="O24" s="300" t="s">
        <v>236</v>
      </c>
    </row>
    <row r="25" spans="1:15" s="265" customFormat="1" ht="23.25" customHeight="1">
      <c r="A25" s="301">
        <v>3</v>
      </c>
      <c r="B25" s="302"/>
      <c r="C25" s="303"/>
      <c r="D25" s="303" t="s">
        <v>236</v>
      </c>
      <c r="E25" s="303" t="s">
        <v>236</v>
      </c>
      <c r="F25" s="304"/>
      <c r="G25" s="305"/>
      <c r="H25" s="303" t="s">
        <v>236</v>
      </c>
      <c r="I25" s="303" t="s">
        <v>236</v>
      </c>
      <c r="J25" s="304"/>
      <c r="K25" s="305"/>
      <c r="L25" s="303" t="s">
        <v>236</v>
      </c>
      <c r="M25" s="306"/>
      <c r="N25" s="307" t="s">
        <v>236</v>
      </c>
      <c r="O25" s="308" t="s">
        <v>236</v>
      </c>
    </row>
    <row r="26" spans="1:15" s="258" customFormat="1" ht="24" customHeight="1">
      <c r="A26" s="309"/>
      <c r="B26" s="310" t="s">
        <v>68</v>
      </c>
      <c r="C26" s="280" t="s">
        <v>236</v>
      </c>
      <c r="D26" s="280" t="s">
        <v>236</v>
      </c>
      <c r="E26" s="280" t="s">
        <v>236</v>
      </c>
      <c r="F26" s="311">
        <f>SUM(F23:F25)</f>
        <v>0</v>
      </c>
      <c r="G26" s="312" t="s">
        <v>236</v>
      </c>
      <c r="H26" s="280" t="s">
        <v>236</v>
      </c>
      <c r="I26" s="280" t="s">
        <v>236</v>
      </c>
      <c r="J26" s="311">
        <f>SUM(J23:J25)</f>
        <v>0</v>
      </c>
      <c r="K26" s="312" t="s">
        <v>236</v>
      </c>
      <c r="L26" s="280" t="s">
        <v>236</v>
      </c>
      <c r="M26" s="313">
        <f>SUM(M23:M25)</f>
        <v>0</v>
      </c>
      <c r="N26" s="309" t="s">
        <v>236</v>
      </c>
      <c r="O26" s="314" t="s">
        <v>236</v>
      </c>
    </row>
    <row r="27" spans="1:15" s="258" customFormat="1" ht="27" customHeight="1" thickBot="1">
      <c r="A27" s="315"/>
      <c r="B27" s="316" t="s">
        <v>237</v>
      </c>
      <c r="C27" s="317"/>
      <c r="D27" s="317" t="s">
        <v>236</v>
      </c>
      <c r="E27" s="317" t="s">
        <v>236</v>
      </c>
      <c r="F27" s="318">
        <f>+F20-F26</f>
        <v>1112.8</v>
      </c>
      <c r="G27" s="319" t="s">
        <v>236</v>
      </c>
      <c r="H27" s="317" t="s">
        <v>236</v>
      </c>
      <c r="I27" s="317" t="s">
        <v>236</v>
      </c>
      <c r="J27" s="318">
        <f>J20-J26</f>
        <v>1228.8</v>
      </c>
      <c r="K27" s="319" t="s">
        <v>236</v>
      </c>
      <c r="L27" s="317" t="s">
        <v>236</v>
      </c>
      <c r="M27" s="320">
        <f>M20-M26</f>
        <v>208.1</v>
      </c>
      <c r="N27" s="315" t="s">
        <v>236</v>
      </c>
      <c r="O27" s="318">
        <f>+O20-M26</f>
        <v>216.3</v>
      </c>
    </row>
    <row r="28" spans="1:15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7" t="s">
        <v>2</v>
      </c>
      <c r="D30" s="497"/>
      <c r="E30" s="259"/>
      <c r="F30" s="259"/>
      <c r="G30" s="505"/>
      <c r="H30" s="505"/>
      <c r="I30" s="325"/>
      <c r="J30" s="234" t="s">
        <v>328</v>
      </c>
      <c r="K30" s="234" t="s">
        <v>328</v>
      </c>
      <c r="M30" s="286"/>
    </row>
    <row r="31" spans="1:15" s="258" customFormat="1" ht="15.75" customHeight="1">
      <c r="C31" s="326"/>
      <c r="D31" s="326"/>
      <c r="E31" s="327"/>
      <c r="F31" s="327"/>
      <c r="G31" s="500" t="s">
        <v>90</v>
      </c>
      <c r="H31" s="500"/>
      <c r="I31" s="328"/>
      <c r="J31" s="235" t="s">
        <v>91</v>
      </c>
      <c r="K31" s="235" t="s">
        <v>91</v>
      </c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499"/>
      <c r="H32" s="499"/>
      <c r="I32" s="330"/>
      <c r="J32" s="234" t="s">
        <v>329</v>
      </c>
      <c r="K32" s="234" t="s">
        <v>329</v>
      </c>
    </row>
    <row r="33" spans="3:13" s="258" customFormat="1" ht="15.75" customHeight="1">
      <c r="C33" s="285"/>
      <c r="D33" s="285"/>
      <c r="G33" s="500" t="s">
        <v>90</v>
      </c>
      <c r="H33" s="500"/>
      <c r="I33" s="328"/>
      <c r="J33" s="235" t="s">
        <v>91</v>
      </c>
      <c r="K33" s="235" t="s">
        <v>91</v>
      </c>
    </row>
    <row r="34" spans="3:13">
      <c r="F34" s="331" t="s">
        <v>1</v>
      </c>
    </row>
    <row r="35" spans="3:13" ht="16.5" customHeight="1">
      <c r="C35" s="332" t="s">
        <v>108</v>
      </c>
      <c r="D35" s="332"/>
      <c r="E35" s="332" t="s">
        <v>109</v>
      </c>
      <c r="F35" s="332" t="s">
        <v>238</v>
      </c>
      <c r="I35" s="333" t="s">
        <v>110</v>
      </c>
      <c r="J35" s="334" t="s">
        <v>199</v>
      </c>
      <c r="K35" s="334"/>
      <c r="L35" s="334" t="s">
        <v>198</v>
      </c>
      <c r="M35" s="334" t="s">
        <v>195</v>
      </c>
    </row>
    <row r="36" spans="3:13" ht="16.5" customHeight="1">
      <c r="C36" s="332" t="s">
        <v>111</v>
      </c>
      <c r="D36" s="332"/>
      <c r="E36" s="332" t="s">
        <v>109</v>
      </c>
      <c r="F36" s="332" t="s">
        <v>201</v>
      </c>
      <c r="I36" s="503" t="s">
        <v>204</v>
      </c>
      <c r="J36" s="503"/>
      <c r="K36" s="334"/>
      <c r="L36" s="503" t="s">
        <v>239</v>
      </c>
      <c r="M36" s="503"/>
    </row>
    <row r="37" spans="3:13">
      <c r="C37" s="332"/>
      <c r="D37" s="332"/>
      <c r="E37" s="503" t="s">
        <v>203</v>
      </c>
      <c r="F37" s="503"/>
      <c r="I37" s="503"/>
      <c r="J37" s="503"/>
      <c r="K37" s="334"/>
      <c r="L37" s="503"/>
      <c r="M37" s="503"/>
    </row>
    <row r="38" spans="3:13">
      <c r="C38" s="332"/>
      <c r="D38" s="332"/>
      <c r="E38" s="503"/>
      <c r="F38" s="503"/>
    </row>
  </sheetData>
  <mergeCells count="17">
    <mergeCell ref="I36:J37"/>
    <mergeCell ref="L36:M37"/>
    <mergeCell ref="B21:D21"/>
    <mergeCell ref="C30:D30"/>
    <mergeCell ref="G30:H30"/>
    <mergeCell ref="G31:H31"/>
    <mergeCell ref="E37:F38"/>
    <mergeCell ref="A2:O2"/>
    <mergeCell ref="A1:O1"/>
    <mergeCell ref="A3:O3"/>
    <mergeCell ref="G32:H32"/>
    <mergeCell ref="G33:H3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3.14062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8" s="13" customFormat="1" ht="20.25">
      <c r="A2" s="476" t="str">
        <f>+'Ekamut-caxs'!A13</f>
        <v xml:space="preserve">«Երևանի հ․ 7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8" ht="17.25">
      <c r="A3" s="493" t="s">
        <v>251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193"/>
      <c r="Q3" s="193"/>
      <c r="R3" s="193"/>
    </row>
    <row r="4" spans="1:18" ht="16.5">
      <c r="O4" s="207" t="s">
        <v>0</v>
      </c>
    </row>
    <row r="5" spans="1:18" ht="13.5" customHeight="1">
      <c r="A5" s="513" t="s">
        <v>140</v>
      </c>
      <c r="B5" s="513" t="s">
        <v>67</v>
      </c>
      <c r="C5" s="375"/>
      <c r="D5" s="375"/>
      <c r="E5" s="514" t="s">
        <v>277</v>
      </c>
      <c r="F5" s="515"/>
      <c r="G5" s="515"/>
      <c r="H5" s="515"/>
      <c r="I5" s="515"/>
      <c r="J5" s="515"/>
      <c r="K5" s="515"/>
      <c r="L5" s="515"/>
      <c r="M5" s="515"/>
      <c r="N5" s="516"/>
      <c r="O5" s="512" t="s">
        <v>141</v>
      </c>
    </row>
    <row r="6" spans="1:18" ht="106.5" customHeight="1">
      <c r="A6" s="513"/>
      <c r="B6" s="513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2"/>
    </row>
    <row r="7" spans="1:18" ht="27.75" customHeight="1">
      <c r="A7" s="154">
        <v>1</v>
      </c>
      <c r="B7" s="185" t="s">
        <v>188</v>
      </c>
      <c r="C7" s="467">
        <v>41395.199999999997</v>
      </c>
      <c r="D7" s="186">
        <v>4452.3999999999996</v>
      </c>
      <c r="E7" s="186">
        <v>9256.5</v>
      </c>
      <c r="F7" s="186">
        <v>956.8</v>
      </c>
      <c r="G7" s="186">
        <f>IF(F7&gt;0,C15, 0)</f>
        <v>124</v>
      </c>
      <c r="H7" s="186">
        <v>124</v>
      </c>
      <c r="I7" s="249"/>
      <c r="J7" s="186"/>
      <c r="K7" s="249">
        <v>300</v>
      </c>
      <c r="L7" s="186"/>
      <c r="M7" s="186">
        <v>4085.328</v>
      </c>
      <c r="N7" s="186"/>
      <c r="O7" s="187">
        <f>ROUND(SUM(C7:N7),1)</f>
        <v>60694.2</v>
      </c>
    </row>
    <row r="8" spans="1:18" ht="35.25" customHeight="1">
      <c r="A8" s="154" t="s">
        <v>320</v>
      </c>
      <c r="B8" s="206" t="s">
        <v>88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60694.2</v>
      </c>
    </row>
    <row r="10" spans="1:18" s="156" customFormat="1" ht="18.75" customHeight="1">
      <c r="B10" s="257">
        <f>5106.7-478.4</f>
        <v>4628.3</v>
      </c>
      <c r="C10" s="157">
        <f>+B10*2</f>
        <v>9256.6</v>
      </c>
      <c r="D10" s="158"/>
      <c r="E10" s="158"/>
      <c r="F10" s="159"/>
      <c r="G10" s="159"/>
      <c r="H10" s="159"/>
      <c r="I10" s="256">
        <v>6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8"/>
      <c r="M11" s="508"/>
      <c r="N11" s="508"/>
      <c r="O11" s="167"/>
    </row>
    <row r="12" spans="1:18" s="156" customFormat="1" ht="69" customHeight="1">
      <c r="B12" s="509" t="s">
        <v>196</v>
      </c>
      <c r="C12" s="510"/>
      <c r="D12" s="166"/>
      <c r="E12" s="166"/>
      <c r="H12" s="126"/>
      <c r="I12" s="126"/>
      <c r="J12" s="509" t="s">
        <v>197</v>
      </c>
      <c r="K12" s="510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4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7"/>
      <c r="F17" s="517"/>
      <c r="G17" s="227"/>
      <c r="H17" s="227"/>
      <c r="I17" s="506" t="str">
        <f>+'Ekamut-caxs'!D78</f>
        <v>Ա․ Աղաջանյան</v>
      </c>
      <c r="J17" s="506"/>
      <c r="K17" s="506"/>
      <c r="L17" s="176"/>
      <c r="M17" s="176"/>
    </row>
    <row r="18" spans="2:13" s="177" customFormat="1" ht="17.25" customHeight="1">
      <c r="B18" s="228"/>
      <c r="C18" s="229"/>
      <c r="D18" s="229"/>
      <c r="E18" s="518" t="s">
        <v>90</v>
      </c>
      <c r="F18" s="518"/>
      <c r="G18" s="230"/>
      <c r="H18" s="231"/>
      <c r="I18" s="507" t="s">
        <v>91</v>
      </c>
      <c r="J18" s="507"/>
      <c r="K18" s="507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7"/>
      <c r="F19" s="517"/>
      <c r="G19" s="233"/>
      <c r="H19" s="233"/>
      <c r="I19" s="506" t="str">
        <f>+'Ekamut-caxs'!D80</f>
        <v>Գ․ Եղիազարյան</v>
      </c>
      <c r="J19" s="506"/>
      <c r="K19" s="506"/>
      <c r="L19" s="176"/>
      <c r="M19" s="176"/>
    </row>
    <row r="20" spans="2:13" s="177" customFormat="1" ht="18.75" customHeight="1">
      <c r="B20" s="229"/>
      <c r="C20" s="229"/>
      <c r="D20" s="229"/>
      <c r="E20" s="518" t="s">
        <v>90</v>
      </c>
      <c r="F20" s="518"/>
      <c r="G20" s="230"/>
      <c r="H20" s="231"/>
      <c r="I20" s="507" t="s">
        <v>91</v>
      </c>
      <c r="J20" s="507"/>
      <c r="K20" s="50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5" workbookViewId="0">
      <selection activeCell="E9" sqref="E9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1" t="s">
        <v>66</v>
      </c>
      <c r="B1" s="521"/>
      <c r="C1" s="521"/>
      <c r="D1" s="521"/>
    </row>
    <row r="2" spans="1:4" ht="24.75" customHeight="1">
      <c r="A2" s="522" t="str">
        <f>+'Ekamut-caxs'!A13:D13</f>
        <v xml:space="preserve">«Երևանի հ․ 7 մսուր-մանկապարտեզ» ՀՈԱԿ-ի </v>
      </c>
      <c r="B2" s="522"/>
      <c r="C2" s="522"/>
      <c r="D2" s="522"/>
    </row>
    <row r="3" spans="1:4" ht="39.75" customHeight="1">
      <c r="A3" s="522" t="s">
        <v>275</v>
      </c>
      <c r="B3" s="522"/>
      <c r="C3" s="522"/>
      <c r="D3" s="522"/>
    </row>
    <row r="6" spans="1:4" ht="60" customHeight="1">
      <c r="A6" s="338" t="s">
        <v>3</v>
      </c>
      <c r="B6" s="338" t="s">
        <v>121</v>
      </c>
      <c r="C6" s="338" t="s">
        <v>122</v>
      </c>
      <c r="D6" s="338" t="s">
        <v>245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123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124</v>
      </c>
      <c r="C9" s="341"/>
      <c r="D9" s="341"/>
    </row>
    <row r="10" spans="1:4" ht="16.5" customHeight="1">
      <c r="A10" s="341">
        <v>1.3</v>
      </c>
      <c r="B10" s="342" t="s">
        <v>125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2</v>
      </c>
      <c r="D13" s="339">
        <f>SUM(D14:D18)</f>
        <v>54</v>
      </c>
    </row>
    <row r="14" spans="1:4" ht="16.5" customHeight="1">
      <c r="A14" s="341">
        <v>2.1</v>
      </c>
      <c r="B14" s="342" t="s">
        <v>294</v>
      </c>
      <c r="C14" s="341">
        <v>1</v>
      </c>
      <c r="D14" s="341">
        <v>29</v>
      </c>
    </row>
    <row r="15" spans="1:4" ht="16.5" customHeight="1">
      <c r="A15" s="341">
        <v>2.2000000000000002</v>
      </c>
      <c r="B15" s="342" t="s">
        <v>126</v>
      </c>
      <c r="C15" s="341">
        <v>1</v>
      </c>
      <c r="D15" s="341">
        <v>25</v>
      </c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1</v>
      </c>
      <c r="D19" s="339">
        <f>SUM(D20:D24)</f>
        <v>29</v>
      </c>
    </row>
    <row r="20" spans="1:4" ht="16.5" customHeight="1">
      <c r="A20" s="341">
        <v>3.1</v>
      </c>
      <c r="B20" s="342" t="s">
        <v>127</v>
      </c>
      <c r="C20" s="341">
        <v>1</v>
      </c>
      <c r="D20" s="341">
        <v>29</v>
      </c>
    </row>
    <row r="21" spans="1:4" ht="16.5" customHeight="1">
      <c r="A21" s="341">
        <v>3.2</v>
      </c>
      <c r="B21" s="342" t="s">
        <v>128</v>
      </c>
      <c r="C21" s="341"/>
      <c r="D21" s="341"/>
    </row>
    <row r="22" spans="1:4" ht="16.5" customHeight="1">
      <c r="A22" s="341">
        <v>3.3</v>
      </c>
      <c r="B22" s="342" t="s">
        <v>129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2</v>
      </c>
      <c r="D25" s="339">
        <f>SUM(D26:D30)</f>
        <v>62</v>
      </c>
    </row>
    <row r="26" spans="1:4" ht="16.5" customHeight="1">
      <c r="A26" s="341">
        <v>4.0999999999999996</v>
      </c>
      <c r="B26" s="342" t="s">
        <v>302</v>
      </c>
      <c r="C26" s="341">
        <v>1</v>
      </c>
      <c r="D26" s="341">
        <v>31</v>
      </c>
    </row>
    <row r="27" spans="1:4" ht="16.5" customHeight="1">
      <c r="A27" s="341">
        <v>4.2</v>
      </c>
      <c r="B27" s="342" t="s">
        <v>130</v>
      </c>
      <c r="C27" s="341">
        <v>1</v>
      </c>
      <c r="D27" s="341">
        <v>31</v>
      </c>
    </row>
    <row r="28" spans="1:4" ht="16.5" customHeight="1">
      <c r="A28" s="341">
        <v>4.3</v>
      </c>
      <c r="B28" s="342" t="s">
        <v>303</v>
      </c>
      <c r="C28" s="341"/>
      <c r="D28" s="341"/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6</v>
      </c>
      <c r="D31" s="339">
        <f>D7+D13+D19+D25</f>
        <v>165</v>
      </c>
    </row>
    <row r="34" spans="2:4" ht="17.25">
      <c r="B34" s="434" t="s">
        <v>2</v>
      </c>
      <c r="C34" s="519" t="str">
        <f>+'Ekamut-caxs'!D78</f>
        <v>Ա․ Աղաջանյան</v>
      </c>
      <c r="D34" s="519"/>
    </row>
    <row r="35" spans="2:4" ht="15.75" customHeight="1">
      <c r="B35" s="435" t="s">
        <v>4</v>
      </c>
      <c r="C35" s="520" t="s">
        <v>5</v>
      </c>
      <c r="D35" s="520"/>
    </row>
    <row r="36" spans="2:4" ht="27" customHeight="1">
      <c r="B36" s="31" t="s">
        <v>6</v>
      </c>
      <c r="C36" s="519" t="str">
        <f>+'Ekamut-caxs'!D80</f>
        <v>Գ․ Եղիազարյան</v>
      </c>
      <c r="D36" s="519"/>
    </row>
    <row r="37" spans="2:4">
      <c r="C37" s="520" t="s">
        <v>5</v>
      </c>
      <c r="D37" s="520"/>
    </row>
    <row r="38" spans="2:4">
      <c r="B38" s="343" t="s">
        <v>131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2" workbookViewId="0">
      <selection activeCell="E9" sqref="E9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0" t="s">
        <v>66</v>
      </c>
      <c r="B1" s="490"/>
      <c r="C1" s="490"/>
      <c r="D1" s="490"/>
      <c r="E1" s="490"/>
    </row>
    <row r="2" spans="1:13" ht="23.25" customHeight="1">
      <c r="A2" s="493" t="str">
        <f>+'Ekamut-caxs'!A13</f>
        <v xml:space="preserve">«Երևանի հ․ 7 մսուր-մանկապարտեզ» ՀՈԱԿ-ի </v>
      </c>
      <c r="B2" s="493"/>
      <c r="C2" s="493"/>
      <c r="D2" s="493"/>
      <c r="E2" s="493"/>
    </row>
    <row r="3" spans="1:13" ht="28.5" customHeight="1">
      <c r="A3" s="493" t="s">
        <v>272</v>
      </c>
      <c r="B3" s="493"/>
      <c r="C3" s="493"/>
      <c r="D3" s="493"/>
      <c r="E3" s="493"/>
    </row>
    <row r="5" spans="1:13">
      <c r="E5" s="92" t="s">
        <v>135</v>
      </c>
    </row>
    <row r="6" spans="1:13" ht="73.5" customHeight="1">
      <c r="A6" s="373" t="s">
        <v>3</v>
      </c>
      <c r="B6" s="373" t="s">
        <v>93</v>
      </c>
      <c r="C6" s="373" t="s">
        <v>273</v>
      </c>
      <c r="D6" s="373" t="s">
        <v>260</v>
      </c>
      <c r="E6" s="373" t="s">
        <v>261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274</v>
      </c>
      <c r="C8" s="130">
        <v>57460.6</v>
      </c>
      <c r="D8" s="130">
        <v>2671.1</v>
      </c>
      <c r="E8" s="130">
        <v>10388.1</v>
      </c>
      <c r="F8" s="347" t="s">
        <v>262</v>
      </c>
      <c r="G8" s="348" t="s">
        <v>263</v>
      </c>
      <c r="H8" s="349" t="s">
        <v>181</v>
      </c>
      <c r="I8" s="350" t="s">
        <v>264</v>
      </c>
      <c r="J8" s="349" t="s">
        <v>181</v>
      </c>
      <c r="K8" s="351" t="s">
        <v>265</v>
      </c>
      <c r="L8" s="352" t="s">
        <v>182</v>
      </c>
      <c r="M8" s="353" t="s">
        <v>266</v>
      </c>
    </row>
    <row r="9" spans="1:13" ht="35.25" customHeight="1" thickBot="1">
      <c r="A9" s="133">
        <v>2</v>
      </c>
      <c r="B9" s="346" t="s">
        <v>269</v>
      </c>
      <c r="C9" s="130">
        <v>6911.8</v>
      </c>
      <c r="D9" s="130">
        <v>271</v>
      </c>
      <c r="E9" s="130">
        <v>1485.3</v>
      </c>
      <c r="F9" s="347">
        <v>10</v>
      </c>
      <c r="G9" s="348">
        <v>127</v>
      </c>
      <c r="H9" s="349"/>
      <c r="I9" s="370">
        <v>23</v>
      </c>
      <c r="J9" s="349"/>
      <c r="K9" s="371">
        <v>500</v>
      </c>
      <c r="L9" s="352"/>
      <c r="M9" s="372">
        <v>1460.5</v>
      </c>
    </row>
    <row r="10" spans="1:13" s="362" customFormat="1" ht="35.25" customHeight="1">
      <c r="A10" s="354">
        <v>3</v>
      </c>
      <c r="B10" s="355" t="s">
        <v>270</v>
      </c>
      <c r="C10" s="356" t="s">
        <v>181</v>
      </c>
      <c r="D10" s="451">
        <v>230</v>
      </c>
      <c r="E10" s="452">
        <f>+M10</f>
        <v>1732.5</v>
      </c>
      <c r="F10" s="357">
        <v>11</v>
      </c>
      <c r="G10" s="358">
        <v>165</v>
      </c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1732.5</v>
      </c>
    </row>
    <row r="11" spans="1:13" s="362" customFormat="1" ht="35.25" customHeight="1" thickBot="1">
      <c r="A11" s="354">
        <v>4</v>
      </c>
      <c r="B11" s="355" t="s">
        <v>271</v>
      </c>
      <c r="C11" s="356" t="s">
        <v>181</v>
      </c>
      <c r="D11" s="451">
        <v>230</v>
      </c>
      <c r="E11" s="452">
        <f>+M11</f>
        <v>1732.5</v>
      </c>
      <c r="F11" s="357">
        <v>12</v>
      </c>
      <c r="G11" s="363">
        <v>165</v>
      </c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1732.5</v>
      </c>
    </row>
    <row r="12" spans="1:13" s="83" customFormat="1" ht="31.5" customHeight="1">
      <c r="A12" s="121"/>
      <c r="B12" s="366" t="s">
        <v>267</v>
      </c>
      <c r="C12" s="367">
        <f>ROUND(SUM(C8:C11),1)</f>
        <v>64372.4</v>
      </c>
      <c r="D12" s="367">
        <f>ROUND(SUM(D8:D11),1)</f>
        <v>3402.1</v>
      </c>
      <c r="E12" s="367">
        <f>ROUND(SUM(E8:E11),1)</f>
        <v>15338.4</v>
      </c>
    </row>
    <row r="14" spans="1:13" ht="51" customHeight="1">
      <c r="B14" s="525" t="s">
        <v>268</v>
      </c>
      <c r="C14" s="525"/>
      <c r="D14" s="525"/>
      <c r="E14" s="525"/>
    </row>
    <row r="19" spans="2:5" ht="20.25" customHeight="1">
      <c r="B19" s="76" t="s">
        <v>2</v>
      </c>
      <c r="C19" s="76"/>
      <c r="D19" s="523" t="str">
        <f>+'Ekamut-caxs'!D78</f>
        <v>Ա․ Աղաջանյան</v>
      </c>
      <c r="E19" s="523"/>
    </row>
    <row r="20" spans="2:5" ht="18.75" customHeight="1">
      <c r="B20" s="76" t="s">
        <v>4</v>
      </c>
      <c r="D20" s="524" t="s">
        <v>5</v>
      </c>
      <c r="E20" s="524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3" t="str">
        <f>+'Ekamut-caxs'!D80</f>
        <v>Գ․ Եղիազարյան</v>
      </c>
      <c r="E22" s="523"/>
    </row>
    <row r="23" spans="2:5" ht="23.25" customHeight="1">
      <c r="D23" s="524" t="s">
        <v>5</v>
      </c>
      <c r="E23" s="524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E9" sqref="E9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8" t="s">
        <v>66</v>
      </c>
      <c r="B1" s="528"/>
      <c r="C1" s="528"/>
      <c r="D1" s="528"/>
      <c r="E1" s="528"/>
      <c r="F1" s="528"/>
    </row>
    <row r="2" spans="1:8" ht="23.25" customHeight="1">
      <c r="A2" s="491" t="str">
        <f>+'Ekamut-caxs'!A13</f>
        <v xml:space="preserve">«Երևանի հ․ 7 մսուր-մանկապարտեզ» ՀՈԱԿ-ի </v>
      </c>
      <c r="B2" s="491"/>
      <c r="C2" s="491"/>
      <c r="D2" s="491"/>
      <c r="E2" s="491"/>
      <c r="F2" s="491"/>
    </row>
    <row r="3" spans="1:8" ht="40.5" customHeight="1">
      <c r="A3" s="491" t="s">
        <v>313</v>
      </c>
      <c r="B3" s="491"/>
      <c r="C3" s="491"/>
      <c r="D3" s="491"/>
      <c r="E3" s="491"/>
      <c r="F3" s="491"/>
    </row>
    <row r="5" spans="1:8">
      <c r="F5" s="436" t="s">
        <v>135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308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317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316</v>
      </c>
      <c r="C14" s="130"/>
      <c r="D14" s="130"/>
      <c r="E14" s="450">
        <f>IF(IF((C17+C18)-SUM(E8:E13)&gt;0,(C17+C18)-SUM(E8:E13),0)&lt;=161.2*2*9,IF((C17+C18)-SUM(E8:E13)&gt;0,(C17+C18)-SUM(E8:E13),0), 161.2*2*9)</f>
        <v>670.6</v>
      </c>
      <c r="F14" s="130"/>
      <c r="G14" s="465">
        <v>2</v>
      </c>
      <c r="H14" s="466" t="s">
        <v>319</v>
      </c>
    </row>
    <row r="15" spans="1:8" s="23" customFormat="1" ht="31.5" customHeight="1">
      <c r="A15" s="442"/>
      <c r="B15" s="443" t="s">
        <v>267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670.6</v>
      </c>
      <c r="F15" s="443">
        <f t="shared" si="2"/>
        <v>0</v>
      </c>
      <c r="G15" s="27">
        <f>+C17+C18-E15</f>
        <v>0</v>
      </c>
    </row>
    <row r="17" spans="2:6" ht="28.5">
      <c r="B17" s="444" t="s">
        <v>314</v>
      </c>
      <c r="C17" s="445">
        <v>670.6</v>
      </c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2</v>
      </c>
      <c r="C21" s="13"/>
      <c r="D21" s="526" t="str">
        <f>+'Ekamut-caxs'!D78</f>
        <v>Ա․ Աղաջանյան</v>
      </c>
      <c r="E21" s="526"/>
      <c r="F21" s="526"/>
    </row>
    <row r="22" spans="2:6" ht="18.75" customHeight="1">
      <c r="B22" s="13" t="s">
        <v>4</v>
      </c>
      <c r="D22" s="527" t="s">
        <v>5</v>
      </c>
      <c r="E22" s="527"/>
      <c r="F22" s="527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6" t="str">
        <f>+'Ekamut-caxs'!D80</f>
        <v>Գ․ Եղիազարյան</v>
      </c>
      <c r="E24" s="526"/>
      <c r="F24" s="526"/>
    </row>
    <row r="25" spans="2:6" ht="23.25" customHeight="1">
      <c r="D25" s="527" t="s">
        <v>5</v>
      </c>
      <c r="E25" s="527"/>
      <c r="F25" s="527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https://mul2.yerevan.am/tasks/1972414/oneclick?token=16f6bf899f948742132947d96f54bfe3</cp:keywords>
  <cp:lastModifiedBy>Lusine Petrosyan</cp:lastModifiedBy>
  <cp:lastPrinted>2024-11-06T11:52:59Z</cp:lastPrinted>
  <dcterms:created xsi:type="dcterms:W3CDTF">1996-10-14T23:33:28Z</dcterms:created>
  <dcterms:modified xsi:type="dcterms:W3CDTF">2024-12-29T18:45:33Z</dcterms:modified>
</cp:coreProperties>
</file>