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475F9B2-8030-461F-82AA-8D1ACF6DF0C2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'Ekamut-caxs'!$A$1:$E$85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2" i="19" l="1"/>
  <c r="D41" i="19"/>
  <c r="C7" i="10"/>
  <c r="C12" i="10"/>
  <c r="A77" i="7" l="1"/>
  <c r="A69" i="7"/>
  <c r="A74" i="19"/>
  <c r="A70" i="19"/>
  <c r="A63" i="19"/>
  <c r="A29" i="19"/>
  <c r="L17" i="20"/>
  <c r="I17" i="20"/>
  <c r="E17" i="20"/>
  <c r="M16" i="20"/>
  <c r="C13" i="15" l="1"/>
  <c r="D10" i="9" l="1"/>
  <c r="D9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7" i="15"/>
  <c r="D31" i="15" s="1"/>
  <c r="C7" i="15"/>
  <c r="C31" i="15" s="1"/>
  <c r="E14" i="22" l="1"/>
  <c r="E15" i="22" s="1"/>
  <c r="G15" i="22" s="1"/>
  <c r="D11" i="9"/>
  <c r="K15" i="11"/>
  <c r="C12" i="21"/>
  <c r="G7" i="11"/>
  <c r="O7" i="11" s="1"/>
  <c r="L43" i="19"/>
  <c r="L42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4" i="19"/>
  <c r="C11" i="9"/>
  <c r="A25" i="9"/>
  <c r="A26" i="9" s="1"/>
  <c r="A28" i="10"/>
  <c r="A29" i="10" s="1"/>
  <c r="A26" i="10"/>
  <c r="A27" i="10" s="1"/>
  <c r="J55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M10" i="21"/>
  <c r="E12" i="21" l="1"/>
  <c r="L18" i="20"/>
  <c r="I18" i="20"/>
  <c r="E18" i="20"/>
  <c r="F18" i="20" s="1"/>
  <c r="F17" i="20"/>
  <c r="C10" i="11"/>
  <c r="B15" i="9" l="1"/>
  <c r="A2" i="20" l="1"/>
  <c r="F55" i="19"/>
  <c r="F57" i="19"/>
  <c r="J57" i="19" s="1"/>
  <c r="F54" i="19"/>
  <c r="J54" i="19" s="1"/>
  <c r="J53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3" i="19" s="1"/>
  <c r="F43" i="19" s="1"/>
  <c r="M15" i="20"/>
  <c r="O15" i="20" s="1"/>
  <c r="M18" i="20"/>
  <c r="O18" i="20" s="1"/>
  <c r="N12" i="20"/>
  <c r="O12" i="20" s="1"/>
  <c r="J19" i="20"/>
  <c r="J20" i="20" s="1"/>
  <c r="J27" i="20" s="1"/>
  <c r="D44" i="19" s="1"/>
  <c r="F44" i="19" s="1"/>
  <c r="M10" i="20"/>
  <c r="M13" i="20"/>
  <c r="O13" i="20" s="1"/>
  <c r="O16" i="20"/>
  <c r="M9" i="20"/>
  <c r="O9" i="20" s="1"/>
  <c r="L19" i="20"/>
  <c r="D62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5" i="19" s="1"/>
  <c r="F45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E14" i="10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D9" i="10" l="1"/>
  <c r="E9" i="10" s="1"/>
  <c r="E10" i="10"/>
  <c r="A22" i="19"/>
  <c r="A23" i="19" s="1"/>
  <c r="A16" i="10"/>
  <c r="A17" i="10" s="1"/>
  <c r="A18" i="10" s="1"/>
  <c r="A26" i="7"/>
  <c r="A27" i="7" s="1"/>
  <c r="A28" i="7" s="1"/>
  <c r="A10" i="9"/>
  <c r="A14" i="9"/>
  <c r="A24" i="19"/>
  <c r="A25" i="19" s="1"/>
  <c r="E11" i="9"/>
  <c r="C22" i="7"/>
  <c r="E8" i="9"/>
  <c r="A19" i="19"/>
  <c r="A20" i="19" s="1"/>
  <c r="A29" i="7" l="1"/>
  <c r="A19" i="10"/>
  <c r="A20" i="10" s="1"/>
  <c r="A21" i="10" s="1"/>
  <c r="E13" i="10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19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2" i="19"/>
  <c r="A32" i="7" l="1"/>
  <c r="A33" i="7" s="1"/>
  <c r="A34" i="7" s="1"/>
  <c r="A35" i="7" s="1"/>
  <c r="A17" i="9"/>
  <c r="A20" i="9" s="1"/>
  <c r="A21" i="9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3" i="19"/>
  <c r="A44" i="19" s="1"/>
  <c r="A45" i="19" s="1"/>
  <c r="A46" i="19" s="1"/>
  <c r="A47" i="19" s="1"/>
  <c r="A48" i="19" s="1"/>
  <c r="A30" i="19" l="1"/>
  <c r="A31" i="19" s="1"/>
  <c r="A32" i="19"/>
  <c r="A33" i="19" s="1"/>
  <c r="A47" i="7"/>
  <c r="A48" i="7" s="1"/>
  <c r="A49" i="7" s="1"/>
  <c r="A50" i="7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4" i="9" s="1"/>
  <c r="A56" i="9" s="1"/>
  <c r="A57" i="9" s="1"/>
  <c r="A58" i="9" s="1"/>
  <c r="A38" i="10"/>
  <c r="A51" i="7"/>
  <c r="A52" i="19"/>
  <c r="A49" i="19"/>
  <c r="A50" i="19" s="1"/>
  <c r="A51" i="19" s="1"/>
  <c r="A61" i="9" l="1"/>
  <c r="A62" i="9" s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4" i="19"/>
  <c r="A55" i="19" s="1"/>
  <c r="A56" i="19" s="1"/>
  <c r="A57" i="19" s="1"/>
  <c r="A58" i="19" s="1"/>
  <c r="A59" i="19" s="1"/>
  <c r="A60" i="19" s="1"/>
  <c r="A61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7" s="1"/>
  <c r="A70" i="7" s="1"/>
  <c r="A71" i="7" s="1"/>
  <c r="B27" i="10"/>
  <c r="A72" i="7" l="1"/>
  <c r="A73" i="7" s="1"/>
  <c r="A55" i="10"/>
  <c r="A57" i="10" s="1"/>
  <c r="A58" i="10" s="1"/>
  <c r="A59" i="10" s="1"/>
  <c r="A60" i="10" s="1"/>
  <c r="A61" i="10" s="1"/>
  <c r="A62" i="10" s="1"/>
  <c r="A63" i="10" s="1"/>
  <c r="A64" i="19"/>
  <c r="A65" i="19" s="1"/>
  <c r="A66" i="19" s="1"/>
  <c r="A67" i="19" s="1"/>
  <c r="A68" i="19" s="1"/>
  <c r="B26" i="9"/>
  <c r="A78" i="7" l="1"/>
  <c r="A74" i="7"/>
  <c r="A75" i="7" s="1"/>
  <c r="A76" i="7" s="1"/>
  <c r="A65" i="10"/>
  <c r="A69" i="19"/>
  <c r="A71" i="19" s="1"/>
  <c r="A72" i="19" l="1"/>
  <c r="A73" i="19" s="1"/>
  <c r="C25" i="7" l="1"/>
  <c r="A75" i="19"/>
  <c r="A76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8" i="19"/>
  <c r="E77" i="7" l="1"/>
  <c r="C46" i="7"/>
  <c r="C45" i="7"/>
  <c r="C30" i="7" l="1"/>
  <c r="A2" i="11"/>
  <c r="D17" i="10" l="1"/>
  <c r="O8" i="11"/>
  <c r="O9" i="11" s="1"/>
  <c r="D39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E22" i="9" l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6" i="19" s="1"/>
  <c r="C39" i="7"/>
  <c r="D61" i="9" l="1"/>
  <c r="D62" i="9"/>
  <c r="D54" i="9"/>
  <c r="D53" i="9"/>
  <c r="D46" i="9"/>
  <c r="D37" i="9"/>
  <c r="D25" i="9"/>
  <c r="D26" i="9"/>
  <c r="D20" i="9"/>
  <c r="E14" i="9"/>
  <c r="D16" i="9"/>
  <c r="D17" i="9"/>
  <c r="D30" i="18" l="1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8" i="19" l="1"/>
  <c r="F78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<sst xmlns="http://schemas.openxmlformats.org/spreadsheetml/2006/main" count="581" uniqueCount="336">
  <si>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</si>
  <si>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</si>
  <si>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</si>
  <si>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</si>
  <si>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</si>
  <si>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</si>
  <si>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</si>
  <si>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</si>
  <si>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</si>
  <si>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</si>
  <si>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</si>
  <si>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</si>
  <si>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</si>
  <si>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</si>
  <si>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</si>
  <si>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</si>
  <si>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</si>
  <si>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</si>
  <si>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</si>
  <si>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</si>
  <si>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</si>
  <si>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</si>
  <si>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</si>
  <si>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</si>
  <si>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</si>
  <si>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</si>
  <si>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</si>
  <si>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</si>
  <si>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</si>
  <si>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</si>
  <si>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</si>
  <si>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</si>
  <si>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</si>
  <si>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</si>
  <si>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</si>
  <si>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</si>
  <si>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</si>
  <si>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</si>
  <si>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</si>
  <si>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</si>
  <si>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</si>
  <si>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</si>
  <si>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</si>
  <si>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</si>
  <si>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</si>
  <si>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</si>
  <si>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</si>
  <si>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</si>
  <si>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</si>
  <si>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</si>
  <si>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</si>
  <si>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</si>
  <si>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</si>
  <si>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</si>
  <si>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</si>
  <si>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</si>
  <si>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</si>
  <si>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</si>
  <si>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</si>
  <si>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</si>
  <si>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</si>
  <si>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</si>
  <si>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</si>
  <si>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</si>
  <si>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</si>
  <si>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</si>
  <si>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</si>
  <si>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</si>
  <si>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</si>
  <si>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</si>
  <si>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</si>
  <si>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</si>
  <si>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</si>
  <si>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</si>
  <si>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</si>
  <si>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</si>
  <si>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</si>
  <si>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</si>
  <si>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</si>
  <si>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</si>
  <si>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</si>
  <si>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</si>
  <si>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</si>
  <si>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</si>
  <si>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</si>
  <si>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</si>
  <si>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</si>
  <si>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</si>
  <si>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</si>
  <si>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</si>
  <si>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</si>
  <si>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</si>
  <si>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</si>
  <si>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</si>
  <si>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</si>
  <si>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</si>
  <si>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</si>
  <si>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</si>
  <si>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</si>
  <si>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</si>
  <si>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</si>
  <si>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</si>
  <si>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</si>
  <si>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</si>
  <si>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</si>
  <si>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</si>
  <si>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</si>
  <si>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</si>
  <si>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</si>
  <si>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</si>
  <si>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</si>
  <si>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</si>
  <si>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</si>
  <si>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</si>
  <si>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</si>
  <si>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</si>
  <si>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</si>
  <si>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</si>
  <si>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</si>
  <si>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</si>
  <si>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</si>
  <si>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</si>
  <si>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</si>
  <si>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</si>
  <si>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</si>
  <si>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</si>
  <si>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</si>
  <si>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</si>
  <si>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</si>
  <si>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</si>
  <si>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</si>
  <si>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</si>
  <si>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</si>
  <si>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</si>
  <si>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</si>
  <si>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</si>
  <si>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</si>
  <si>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</si>
  <si>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</si>
  <si>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</si>
  <si>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</si>
  <si>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</si>
  <si>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</si>
  <si>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</si>
  <si>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</si>
  <si>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</si>
  <si>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</si>
  <si>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</si>
  <si>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</si>
  <si>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</si>
  <si>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</si>
  <si>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</si>
  <si>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</si>
  <si>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</si>
  <si>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</si>
  <si>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</si>
  <si>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</si>
  <si>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</si>
  <si>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</si>
  <si>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</si>
  <si>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</si>
  <si>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</si>
  <si>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</si>
  <si>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</si>
  <si>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</si>
  <si>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</si>
  <si>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</si>
  <si>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</si>
  <si>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</si>
  <si>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</si>
  <si>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</si>
  <si>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</si>
  <si>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</si>
  <si>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</si>
  <si>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</si>
  <si>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</si>
  <si>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</si>
  <si>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</si>
  <si>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</si>
  <si>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</si>
  <si>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</si>
  <si>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</si>
  <si>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</si>
  <si>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</si>
  <si>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</si>
  <si>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</si>
  <si>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</si>
  <si>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</si>
  <si>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</si>
  <si>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</si>
  <si>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</si>
  <si>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</si>
  <si>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</si>
  <si>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</si>
  <si>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</si>
  <si>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</si>
  <si>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</si>
  <si>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</si>
  <si>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</si>
  <si>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</si>
  <si>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</si>
  <si>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</si>
  <si>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</si>
  <si>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</si>
  <si>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</si>
  <si>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</si>
  <si>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</si>
  <si>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</si>
  <si>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</si>
  <si>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</si>
  <si>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</si>
  <si>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</si>
  <si>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</si>
  <si>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</si>
  <si>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</si>
  <si>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</si>
  <si>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</si>
  <si>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</si>
  <si>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</si>
  <si>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</si>
  <si>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</si>
  <si>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</si>
  <si>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</si>
  <si>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</si>
  <si>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</si>
  <si>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</si>
  <si>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</si>
  <si>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</si>
  <si>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</si>
  <si>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</si>
  <si>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</si>
  <si>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</si>
  <si>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</si>
  <si>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</si>
  <si>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</si>
  <si>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</si>
  <si>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</si>
  <si>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</si>
  <si>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</si>
  <si>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</si>
  <si>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</si>
  <si>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</si>
  <si>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</si>
  <si>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</si>
  <si>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</si>
  <si>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</si>
  <si>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</si>
  <si>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</si>
  <si>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</si>
  <si>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</si>
  <si>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</si>
  <si>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</si>
  <si>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</si>
  <si>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</si>
  <si>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</si>
  <si>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</si>
  <si>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</si>
  <si>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</si>
  <si>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</si>
  <si>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</si>
  <si>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</si>
  <si>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</si>
  <si>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</si>
  <si>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</si>
  <si>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</si>
  <si>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</si>
  <si>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</si>
  <si>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</si>
  <si>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</si>
  <si>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</si>
  <si>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</si>
  <si>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</si>
  <si>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</si>
  <si>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</si>
  <si>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</si>
  <si>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</si>
  <si>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</si>
  <si>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</si>
  <si>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</si>
  <si>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</si>
  <si>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</si>
  <si>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</si>
  <si>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</si>
  <si>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</si>
  <si>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</si>
  <si>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</si>
  <si>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</si>
  <si>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</si>
  <si>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</si>
  <si>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</si>
  <si>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</si>
  <si>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</si>
  <si>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</si>
  <si>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</si>
  <si>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</si>
  <si>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</si>
  <si>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</si>
  <si>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</si>
  <si>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</si>
  <si>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</si>
  <si>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</si>
  <si>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</si>
  <si>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</si>
  <si>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</si>
  <si>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</si>
  <si>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</si>
  <si>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</si>
  <si>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</si>
  <si>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</si>
  <si>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</si>
  <si>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</si>
  <si>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</si>
  <si>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</si>
  <si>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</si>
  <si>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</si>
  <si>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</si>
  <si>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</si>
  <si>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</si>
  <si>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</si>
  <si>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</si>
  <si>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</si>
  <si>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</si>
  <si>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</si>
  <si>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</si>
  <si>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</si>
  <si>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</si>
  <si>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</si>
  <si>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</si>
  <si>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Զ․Սաֆարյան </t>
  </si>
  <si>
    <t xml:space="preserve">Ա․Մովսեսյան </t>
  </si>
  <si>
    <t xml:space="preserve">«Երևանի հ․ 68 մսուր-մանկապարտեզ» ՀՈԱԿ-ի </t>
  </si>
  <si>
    <t>Ա․Մովսեսյան</t>
  </si>
  <si>
    <t xml:space="preserve">Միջոցառումների կազմակերպում </t>
  </si>
  <si>
    <t xml:space="preserve">Միջոցառումների գծով </t>
  </si>
  <si>
    <t>Ջրի սուբսիդիա</t>
  </si>
  <si>
    <t>ԿԱՊԿՈՒ սաների մասով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</si>
</sst>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0"/>
      <name val="Sylfaen"/>
      <family val="1"/>
      <charset val="204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69" fillId="27" borderId="10" xfId="45" applyNumberFormat="1" applyFont="1" applyFill="1" applyBorder="1" applyAlignment="1" applyProtection="1">
      <alignment horizontal="center" vertical="center"/>
      <protection locked="0"/>
    </xf>
    <xf numFmtId="3" fontId="70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6" fontId="70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E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2ACAAUABNAAAAAAAAAAAAAAAAAAAAAAAAAAAAAAAAAAAAAAAAAAAAAAAAAAAAAAAAAAAAAAAAAAAAAAAAAAAAAAAAAAAAAAAAAAAAAAAAAAAAAAAAAAAAAAAAAAAAAADoBwwAAAAdABYAJA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2MjlaMCMGCSqGSIb3DQEJBDEWBBQ0efEg/Xm4IyKormACCDrW9SYxoTArBgsqhkiG9w0BCRACDDEcMBowGDAWBBRE5xMFRVajmd/v2Zzf5CvSbEm8HjANBgkqhkiG9w0BAQEFAASCAQDCk0v5gnWXCrkq+rszDm+4UNZSvHjjqOWu7gzXvJGrm7ZzIVkO0+myDJuCBvgKLSDb5UnKJIFIGBRF59rK7EIKZXz7uvekxt1mxqKdH1ZiFOGxgyORcP5vW7+9Ri1w6WlvKhAR1FE8GiYB8efEhYCy8StjdgLHm+1Z4WLMX++dn61xSEjQJNfsASfmLG+iyGaILoWt+zQxSpUaKSnSywtWnpi/4UH34DvvKHEd7k0ACbCUQvzM9aqqCwTCCo6DYw8bMm/Fiv7FlK1sk1H+51WvTbmfsUpX7KTBNLPovA8ytAWed7CDjrD1d5d9xD/n8TtQ9SLpyLEqb6Dx89Gb3tv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2ACAAUABNAAAAAAAAAAAAAAAAAAAAAAAAAAAAAAAAAAAAAAAAAAAAAAAAAAAAAAAAAAAAAAAAAAAAAAAAAAAAAAAAAAAAAAAAAAAAAAAAAAAAAAAAAAAAAAAAAAAAAADoBwwAAAAdABYAJA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2MzNaMCMGCSqGSIb3DQEJBDEWBBQxvdCS9IOjldLEMUJYU16pNfhFTDArBgsqhkiG9w0BCRACDDEcMBowGDAWBBRE5xMFRVajmd/v2Zzf5CvSbEm8HjANBgkqhkiG9w0BAQEFAASCAQBfuN9daWQ7QDWeqjHVmUuKwcwktinfcq/oiGPr49w0BkBlaFo34lYH5DVqaCa0mPAK7NrG7PwXhg91W/7QM8NZANUNO/6qsfaBWNP3iiwoteJt5KZae7ByAfrJkn7uyIuyr5qmZdqCbBncXVpboCvXH9O1Any6imU9FSdps6oKbSsP/0vLgwcnMmq0BmQjJGddXViW5ooQpzUyiqMHobZBwyABiK9L+Yco1ajPuXu29GFxBrZYlB6bBEodD6EFx++3COMXxZtjNT7sAZVwV9WP1jWreu3F+IJthSG9bcmJFO4cuhUlTTT3wAva+cSyq+5fQs/Ag1yUVEo1QHwIgIv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25400</xdr:colOff>
          <xdr:row>84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6D930902-FB90-A781-D7E8-0FCB0B09B3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18E7B436-6746-429A-1F41-AD193742D4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86"/>
  <sheetViews>
    <sheetView view="pageBreakPreview" topLeftCell="A51" zoomScaleSheetLayoutView="100" workbookViewId="0">
      <selection activeCell="C85" sqref="C85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8" width="9.140625" style="5" hidden="1" customWidth="1"/>
    <col min="19" max="24" width="0" style="5" hidden="1" customWidth="1"/>
    <col min="25" max="16384" width="9.140625" style="5"/>
  </cols>
  <sheetData>
    <row r="1" spans="1:10">
      <c r="C1" s="239"/>
      <c r="D1" s="453" t="s">
        <v>184</v>
      </c>
      <c r="E1" s="455">
        <v>79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83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74" t="s">
        <v>40</v>
      </c>
      <c r="B12" s="474"/>
      <c r="C12" s="474"/>
      <c r="D12" s="474"/>
      <c r="E12" s="474"/>
      <c r="F12" s="385"/>
    </row>
    <row r="13" spans="1:10" ht="20.45" customHeight="1">
      <c r="A13" s="475" t="s">
        <v>330</v>
      </c>
      <c r="B13" s="475"/>
      <c r="C13" s="475"/>
      <c r="D13" s="475"/>
      <c r="E13" s="475"/>
      <c r="F13" s="377" t="s">
        <v>195</v>
      </c>
    </row>
    <row r="14" spans="1:10" ht="18.75" customHeight="1">
      <c r="A14" s="476" t="s">
        <v>322</v>
      </c>
      <c r="B14" s="476"/>
      <c r="C14" s="476"/>
      <c r="D14" s="476"/>
      <c r="E14" s="476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64342</v>
      </c>
      <c r="E17" s="241"/>
      <c r="F17" s="149"/>
    </row>
    <row r="18" spans="1:6" ht="18.75" hidden="1" customHeight="1">
      <c r="A18" s="61">
        <f>+A17+1</f>
        <v>2</v>
      </c>
      <c r="B18" s="13" t="s">
        <v>219</v>
      </c>
      <c r="C18" s="403"/>
      <c r="D18" s="410">
        <f>+D19+D20</f>
        <v>0</v>
      </c>
      <c r="E18" s="241"/>
      <c r="F18" s="149"/>
    </row>
    <row r="19" spans="1:6" s="382" customFormat="1" hidden="1">
      <c r="A19" s="378">
        <f>+A18+0.1</f>
        <v>2.1</v>
      </c>
      <c r="B19" s="379" t="s">
        <v>220</v>
      </c>
      <c r="C19" s="379"/>
      <c r="D19" s="380"/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v>2</v>
      </c>
      <c r="B21" s="13" t="s">
        <v>222</v>
      </c>
      <c r="C21" s="403"/>
      <c r="D21" s="410">
        <f>+D22+D23</f>
        <v>3793.5</v>
      </c>
      <c r="E21" s="241"/>
      <c r="F21" s="149"/>
    </row>
    <row r="22" spans="1:6" s="382" customFormat="1">
      <c r="A22" s="378">
        <f>+A21+0.1</f>
        <v>2.1</v>
      </c>
      <c r="B22" s="379" t="s">
        <v>223</v>
      </c>
      <c r="C22" s="379"/>
      <c r="D22" s="380">
        <v>2153.9</v>
      </c>
      <c r="E22" s="381"/>
      <c r="F22" s="383"/>
    </row>
    <row r="23" spans="1:6" s="382" customFormat="1">
      <c r="A23" s="378">
        <f>+A22+0.1</f>
        <v>2.2000000000000002</v>
      </c>
      <c r="B23" s="379" t="s">
        <v>224</v>
      </c>
      <c r="C23" s="379"/>
      <c r="D23" s="380">
        <v>1639.6</v>
      </c>
      <c r="E23" s="381"/>
      <c r="F23" s="383"/>
    </row>
    <row r="24" spans="1:6" ht="18.75" customHeight="1">
      <c r="A24" s="61">
        <f>+A21+1</f>
        <v>3</v>
      </c>
      <c r="B24" s="13" t="s">
        <v>225</v>
      </c>
      <c r="C24" s="403"/>
      <c r="D24" s="410">
        <f>+'Komunal '!N20</f>
        <v>7.6</v>
      </c>
      <c r="E24" s="241"/>
      <c r="F24" s="149"/>
    </row>
    <row r="25" spans="1:6" ht="18.75" customHeight="1">
      <c r="A25" s="61">
        <f>+A24+1</f>
        <v>4</v>
      </c>
      <c r="B25" s="13" t="s">
        <v>8</v>
      </c>
      <c r="C25" s="403"/>
      <c r="D25" s="237">
        <v>599.79999999999995</v>
      </c>
      <c r="E25" s="241"/>
      <c r="F25" s="149"/>
    </row>
    <row r="26" spans="1:6" ht="18.75" hidden="1" customHeight="1">
      <c r="A26" s="61">
        <f t="shared" ref="A26:A27" si="0">+A25+1</f>
        <v>5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6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7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f>+A25+1</f>
        <v>5</v>
      </c>
      <c r="B29" s="13" t="s">
        <v>121</v>
      </c>
      <c r="C29" s="403"/>
      <c r="D29" s="410">
        <f>SUM(D30:D31)</f>
        <v>752.2</v>
      </c>
      <c r="E29" s="241"/>
      <c r="F29" s="149"/>
    </row>
    <row r="30" spans="1:6" s="382" customFormat="1">
      <c r="A30" s="378">
        <f>+A29+0.1</f>
        <v>5.0999999999999996</v>
      </c>
      <c r="B30" s="379" t="s">
        <v>70</v>
      </c>
      <c r="C30" s="379"/>
      <c r="D30" s="412">
        <f>+D75</f>
        <v>752.2</v>
      </c>
      <c r="E30" s="381"/>
      <c r="F30" s="383"/>
    </row>
    <row r="31" spans="1:6" s="382" customFormat="1" hidden="1">
      <c r="A31" s="378">
        <f>+A30+0.1</f>
        <v>5.1999999999999993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6</v>
      </c>
      <c r="B32" s="13" t="s">
        <v>9</v>
      </c>
      <c r="C32" s="403"/>
      <c r="D32" s="237"/>
      <c r="E32" s="241"/>
      <c r="F32" s="149" t="s">
        <v>324</v>
      </c>
    </row>
    <row r="33" spans="1:14" ht="18.75" hidden="1" customHeight="1">
      <c r="A33" s="61">
        <f>+A32+1</f>
        <v>7</v>
      </c>
      <c r="B33" s="13" t="s">
        <v>284</v>
      </c>
      <c r="C33" s="403"/>
      <c r="D33" s="237"/>
      <c r="E33" s="241"/>
      <c r="F33" s="149" t="s">
        <v>191</v>
      </c>
    </row>
    <row r="34" spans="1:14" ht="18.75" hidden="1" customHeight="1">
      <c r="A34" s="61"/>
      <c r="B34" s="13"/>
      <c r="C34" s="403"/>
      <c r="D34" s="237"/>
      <c r="E34" s="241"/>
      <c r="F34" s="149"/>
    </row>
    <row r="35" spans="1:14" ht="18.75" hidden="1" customHeight="1">
      <c r="A35" s="61"/>
      <c r="B35" s="13"/>
      <c r="C35" s="403"/>
      <c r="D35" s="237"/>
      <c r="E35" s="241"/>
      <c r="F35" s="149"/>
    </row>
    <row r="36" spans="1:14">
      <c r="A36" s="52"/>
      <c r="B36" s="84" t="s">
        <v>27</v>
      </c>
      <c r="C36" s="406"/>
      <c r="D36" s="411">
        <f>SUM(D17:D18,D21,D24:D29,D32:D33)</f>
        <v>69495.100000000006</v>
      </c>
      <c r="E36" s="408"/>
    </row>
    <row r="37" spans="1:14" ht="21" customHeight="1">
      <c r="A37" s="29"/>
      <c r="B37" s="52"/>
      <c r="C37" s="403"/>
      <c r="D37" s="237"/>
      <c r="E37" s="237"/>
    </row>
    <row r="38" spans="1:14" ht="20.25">
      <c r="A38" s="52" t="s">
        <v>10</v>
      </c>
      <c r="B38" s="385" t="s">
        <v>135</v>
      </c>
      <c r="C38" s="407"/>
      <c r="D38" s="409"/>
      <c r="E38" s="409"/>
    </row>
    <row r="39" spans="1:14">
      <c r="A39" s="61">
        <v>1</v>
      </c>
      <c r="B39" s="13" t="s">
        <v>11</v>
      </c>
      <c r="C39" s="403"/>
      <c r="D39" s="410">
        <f>+Ashkhatavardz!O9</f>
        <v>49934.8</v>
      </c>
      <c r="E39" s="241"/>
      <c r="F39" s="149"/>
    </row>
    <row r="40" spans="1:14" s="382" customFormat="1" hidden="1">
      <c r="A40" s="378">
        <f>+A39+0.1</f>
        <v>1.1000000000000001</v>
      </c>
      <c r="B40" s="379" t="s">
        <v>116</v>
      </c>
      <c r="C40" s="379"/>
      <c r="D40" s="380"/>
      <c r="E40" s="381"/>
      <c r="F40" s="383"/>
    </row>
    <row r="41" spans="1:14" s="382" customFormat="1">
      <c r="A41" s="378">
        <v>1.1000000000000001</v>
      </c>
      <c r="B41" s="379" t="s">
        <v>249</v>
      </c>
      <c r="C41" s="379"/>
      <c r="D41" s="380">
        <f>+Ashkhatavardz!M7</f>
        <v>3126.5727999999999</v>
      </c>
      <c r="E41" s="381"/>
      <c r="F41" s="383"/>
      <c r="G41" s="382" t="s">
        <v>216</v>
      </c>
    </row>
    <row r="42" spans="1:14">
      <c r="A42" s="61">
        <f>+A39+1</f>
        <v>2</v>
      </c>
      <c r="B42" s="13" t="s">
        <v>14</v>
      </c>
      <c r="C42" s="403"/>
      <c r="D42" s="410">
        <f>+'Snund ev finans. pastaci'!E12-'Dramakan hosqer'!C92</f>
        <v>11141.7</v>
      </c>
      <c r="E42" s="241"/>
      <c r="F42" s="149"/>
      <c r="H42" s="5" t="s">
        <v>182</v>
      </c>
      <c r="I42" s="5">
        <v>500</v>
      </c>
      <c r="J42" s="5">
        <v>42</v>
      </c>
      <c r="K42" s="5" t="s">
        <v>183</v>
      </c>
      <c r="L42" s="5">
        <f>+ROUND(G42*I42*J42/1000,1)+'Snund ev finans. pastaci'!E8+'Snund ev finans. pastaci'!E9</f>
        <v>7841.7000000000007</v>
      </c>
      <c r="N42" s="5" t="s">
        <v>217</v>
      </c>
    </row>
    <row r="43" spans="1:14" ht="18.75" customHeight="1">
      <c r="A43" s="61">
        <f>+A42+1</f>
        <v>3</v>
      </c>
      <c r="B43" s="13" t="s">
        <v>13</v>
      </c>
      <c r="C43" s="403"/>
      <c r="D43" s="410">
        <f>+'Komunal '!F27</f>
        <v>1130.8</v>
      </c>
      <c r="E43" s="241"/>
      <c r="F43" s="237">
        <f>+D43-'Komunal '!F27</f>
        <v>0</v>
      </c>
      <c r="L43" s="5">
        <f>+'Snund ev finans. pastaci'!E8+'Snund ev finans. pastaci'!E9</f>
        <v>7841.7000000000007</v>
      </c>
    </row>
    <row r="44" spans="1:14" ht="18.75" customHeight="1">
      <c r="A44" s="61">
        <f t="shared" ref="A44:A48" si="1">+A43+1</f>
        <v>4</v>
      </c>
      <c r="B44" s="13" t="s">
        <v>12</v>
      </c>
      <c r="C44" s="403"/>
      <c r="D44" s="410">
        <f>+'Komunal '!J27</f>
        <v>1176.2</v>
      </c>
      <c r="E44" s="241"/>
      <c r="F44" s="237">
        <f>+D44-'Komunal '!J27</f>
        <v>0</v>
      </c>
      <c r="L44" s="84">
        <f>+L43+L42*0.8</f>
        <v>14115.060000000001</v>
      </c>
    </row>
    <row r="45" spans="1:14" ht="18.75" customHeight="1">
      <c r="A45" s="61">
        <f t="shared" si="1"/>
        <v>5</v>
      </c>
      <c r="B45" s="13" t="s">
        <v>15</v>
      </c>
      <c r="C45" s="403"/>
      <c r="D45" s="410">
        <f>+'Komunal '!O27</f>
        <v>198.4</v>
      </c>
      <c r="E45" s="241"/>
      <c r="F45" s="237">
        <f>+D45-'Komunal '!O27</f>
        <v>0</v>
      </c>
    </row>
    <row r="46" spans="1:14" ht="18.75" customHeight="1">
      <c r="A46" s="61">
        <f t="shared" si="1"/>
        <v>6</v>
      </c>
      <c r="B46" s="13" t="s">
        <v>16</v>
      </c>
      <c r="C46" s="403"/>
      <c r="D46" s="237">
        <v>50</v>
      </c>
      <c r="E46" s="241"/>
      <c r="F46" s="149"/>
    </row>
    <row r="47" spans="1:14" ht="18.75" customHeight="1">
      <c r="A47" s="61">
        <f t="shared" si="1"/>
        <v>7</v>
      </c>
      <c r="B47" s="13" t="s">
        <v>17</v>
      </c>
      <c r="C47" s="403"/>
      <c r="D47" s="237">
        <v>51</v>
      </c>
      <c r="E47" s="241"/>
      <c r="F47" s="149"/>
    </row>
    <row r="48" spans="1:14" ht="18.75" customHeight="1">
      <c r="A48" s="61">
        <f t="shared" si="1"/>
        <v>8</v>
      </c>
      <c r="B48" s="13" t="s">
        <v>18</v>
      </c>
      <c r="C48" s="403"/>
      <c r="D48" s="410">
        <f>SUM(D49:D51)</f>
        <v>148</v>
      </c>
      <c r="E48" s="241"/>
      <c r="F48" s="149"/>
    </row>
    <row r="49" spans="1:11" s="382" customFormat="1">
      <c r="A49" s="378">
        <f>+A48+0.1</f>
        <v>8.1</v>
      </c>
      <c r="B49" s="379" t="s">
        <v>19</v>
      </c>
      <c r="C49" s="379"/>
      <c r="D49" s="380">
        <v>57</v>
      </c>
      <c r="E49" s="381"/>
      <c r="F49" s="383"/>
    </row>
    <row r="50" spans="1:11" s="382" customFormat="1">
      <c r="A50" s="378">
        <f>+A49+0.1</f>
        <v>8.1999999999999993</v>
      </c>
      <c r="B50" s="379" t="s">
        <v>20</v>
      </c>
      <c r="C50" s="379"/>
      <c r="D50" s="380">
        <v>25</v>
      </c>
      <c r="E50" s="381"/>
      <c r="F50" s="383"/>
    </row>
    <row r="51" spans="1:11" s="382" customFormat="1">
      <c r="A51" s="378">
        <f>+A50+0.1</f>
        <v>8.2999999999999989</v>
      </c>
      <c r="B51" s="379" t="s">
        <v>21</v>
      </c>
      <c r="C51" s="379"/>
      <c r="D51" s="380">
        <v>66</v>
      </c>
      <c r="E51" s="381"/>
      <c r="F51" s="383"/>
    </row>
    <row r="52" spans="1:11" ht="18.75" hidden="1" customHeight="1">
      <c r="A52" s="61">
        <f>+A48+1</f>
        <v>9</v>
      </c>
      <c r="B52" s="13" t="s">
        <v>22</v>
      </c>
      <c r="C52" s="403"/>
      <c r="D52" s="237"/>
      <c r="E52" s="241"/>
      <c r="F52" s="149" t="s">
        <v>241</v>
      </c>
    </row>
    <row r="53" spans="1:11" ht="18.75" customHeight="1">
      <c r="A53" s="61">
        <v>9</v>
      </c>
      <c r="B53" s="13" t="s">
        <v>28</v>
      </c>
      <c r="C53" s="403"/>
      <c r="D53" s="237">
        <v>588</v>
      </c>
      <c r="E53" s="241"/>
      <c r="F53" s="149"/>
      <c r="G53" s="5" t="s">
        <v>182</v>
      </c>
      <c r="H53" s="5">
        <v>147</v>
      </c>
      <c r="I53" s="5" t="s">
        <v>183</v>
      </c>
      <c r="J53" s="5">
        <f>+F53*H53</f>
        <v>0</v>
      </c>
    </row>
    <row r="54" spans="1:11" ht="18.75" customHeight="1">
      <c r="A54" s="61">
        <f t="shared" ref="A54:A73" si="2">+A53+1</f>
        <v>10</v>
      </c>
      <c r="B54" s="13" t="s">
        <v>23</v>
      </c>
      <c r="C54" s="403"/>
      <c r="D54" s="237">
        <v>111.6</v>
      </c>
      <c r="E54" s="241"/>
      <c r="F54" s="237">
        <f>+$F$53</f>
        <v>0</v>
      </c>
      <c r="G54" s="5" t="s">
        <v>182</v>
      </c>
      <c r="H54" s="5">
        <v>27.9</v>
      </c>
      <c r="I54" s="5" t="s">
        <v>183</v>
      </c>
      <c r="J54" s="5">
        <f>+F54*H54</f>
        <v>0</v>
      </c>
    </row>
    <row r="55" spans="1:11" ht="18.75" customHeight="1">
      <c r="A55" s="61">
        <f t="shared" si="2"/>
        <v>11</v>
      </c>
      <c r="B55" s="13" t="s">
        <v>72</v>
      </c>
      <c r="C55" s="403"/>
      <c r="D55" s="237">
        <v>500</v>
      </c>
      <c r="E55" s="241"/>
      <c r="F55" s="237">
        <f t="shared" ref="F55:F57" si="3">+$F$53</f>
        <v>0</v>
      </c>
      <c r="G55" s="5" t="s">
        <v>182</v>
      </c>
      <c r="H55" s="5" t="s">
        <v>242</v>
      </c>
      <c r="I55" s="5" t="s">
        <v>183</v>
      </c>
      <c r="J55" s="5">
        <f>0*80+0*110+0*250</f>
        <v>0</v>
      </c>
      <c r="K55" s="5" t="s">
        <v>243</v>
      </c>
    </row>
    <row r="56" spans="1:11" ht="18.75" customHeight="1">
      <c r="A56" s="61">
        <f t="shared" si="2"/>
        <v>12</v>
      </c>
      <c r="B56" s="13" t="s">
        <v>46</v>
      </c>
      <c r="C56" s="403"/>
      <c r="D56" s="237">
        <v>1100</v>
      </c>
      <c r="E56" s="241"/>
      <c r="F56" s="237"/>
    </row>
    <row r="57" spans="1:11" ht="18.75" customHeight="1">
      <c r="A57" s="61">
        <f t="shared" si="2"/>
        <v>13</v>
      </c>
      <c r="B57" s="13" t="s">
        <v>117</v>
      </c>
      <c r="C57" s="403"/>
      <c r="D57" s="237">
        <v>20</v>
      </c>
      <c r="E57" s="241"/>
      <c r="F57" s="237">
        <f t="shared" si="3"/>
        <v>0</v>
      </c>
      <c r="G57" s="5" t="s">
        <v>182</v>
      </c>
      <c r="H57" s="5">
        <v>38.700000000000003</v>
      </c>
      <c r="I57" s="5" t="s">
        <v>183</v>
      </c>
      <c r="J57" s="5">
        <f>+F57*H57</f>
        <v>0</v>
      </c>
    </row>
    <row r="58" spans="1:11" ht="18.75" customHeight="1">
      <c r="A58" s="61">
        <f t="shared" si="2"/>
        <v>14</v>
      </c>
      <c r="B58" s="13" t="s">
        <v>118</v>
      </c>
      <c r="C58" s="403"/>
      <c r="D58" s="237">
        <v>95</v>
      </c>
      <c r="E58" s="241"/>
      <c r="F58" s="149"/>
    </row>
    <row r="59" spans="1:11" ht="18.75" customHeight="1">
      <c r="A59" s="61">
        <f t="shared" si="2"/>
        <v>15</v>
      </c>
      <c r="B59" s="13" t="s">
        <v>24</v>
      </c>
      <c r="C59" s="403"/>
      <c r="D59" s="237">
        <v>670.1</v>
      </c>
      <c r="E59" s="241"/>
      <c r="F59" s="149"/>
    </row>
    <row r="60" spans="1:11" ht="18.75" customHeight="1">
      <c r="A60" s="61">
        <f t="shared" si="2"/>
        <v>16</v>
      </c>
      <c r="B60" s="13" t="s">
        <v>25</v>
      </c>
      <c r="C60" s="403"/>
      <c r="D60" s="237">
        <v>100</v>
      </c>
      <c r="E60" s="241"/>
      <c r="F60" s="149"/>
    </row>
    <row r="61" spans="1:11" ht="18.75" hidden="1" customHeight="1">
      <c r="A61" s="61">
        <f t="shared" si="2"/>
        <v>17</v>
      </c>
      <c r="B61" s="13" t="s">
        <v>64</v>
      </c>
      <c r="C61" s="403"/>
      <c r="D61" s="237"/>
      <c r="E61" s="241"/>
      <c r="F61" s="149"/>
    </row>
    <row r="62" spans="1:11" ht="18.75" hidden="1" customHeight="1">
      <c r="A62" s="61">
        <v>17</v>
      </c>
      <c r="B62" s="13" t="s">
        <v>51</v>
      </c>
      <c r="C62" s="403"/>
      <c r="D62" s="237">
        <f>+D26</f>
        <v>0</v>
      </c>
      <c r="E62" s="241"/>
      <c r="F62" s="149"/>
    </row>
    <row r="63" spans="1:11" ht="18.75" customHeight="1">
      <c r="A63" s="61">
        <f>+A60+1</f>
        <v>17</v>
      </c>
      <c r="B63" s="13" t="s">
        <v>43</v>
      </c>
      <c r="C63" s="403"/>
      <c r="D63" s="237">
        <v>108</v>
      </c>
      <c r="E63" s="241"/>
      <c r="F63" s="149"/>
    </row>
    <row r="64" spans="1:11" ht="18.75" customHeight="1">
      <c r="A64" s="61">
        <f t="shared" si="2"/>
        <v>18</v>
      </c>
      <c r="B64" s="13" t="s">
        <v>73</v>
      </c>
      <c r="C64" s="403"/>
      <c r="D64" s="237">
        <v>30</v>
      </c>
      <c r="E64" s="241"/>
      <c r="F64" s="149"/>
    </row>
    <row r="65" spans="1:7" ht="18.75" customHeight="1">
      <c r="A65" s="61">
        <f t="shared" si="2"/>
        <v>19</v>
      </c>
      <c r="B65" s="13" t="s">
        <v>74</v>
      </c>
      <c r="C65" s="403"/>
      <c r="D65" s="237">
        <v>107</v>
      </c>
      <c r="E65" s="241"/>
      <c r="F65" s="149"/>
    </row>
    <row r="66" spans="1:7" ht="18.75" customHeight="1">
      <c r="A66" s="61">
        <f t="shared" si="2"/>
        <v>20</v>
      </c>
      <c r="B66" s="13" t="s">
        <v>44</v>
      </c>
      <c r="C66" s="403"/>
      <c r="D66" s="237">
        <v>3</v>
      </c>
      <c r="E66" s="241"/>
      <c r="F66" s="149"/>
    </row>
    <row r="67" spans="1:7" ht="18.75" customHeight="1">
      <c r="A67" s="61">
        <f t="shared" si="2"/>
        <v>21</v>
      </c>
      <c r="B67" s="13" t="s">
        <v>119</v>
      </c>
      <c r="C67" s="403"/>
      <c r="D67" s="237">
        <v>10</v>
      </c>
      <c r="E67" s="241"/>
      <c r="F67" s="149"/>
    </row>
    <row r="68" spans="1:7" ht="18.75" hidden="1" customHeight="1">
      <c r="A68" s="61">
        <f t="shared" si="2"/>
        <v>22</v>
      </c>
      <c r="B68" s="13" t="s">
        <v>45</v>
      </c>
      <c r="C68" s="403"/>
      <c r="D68" s="237"/>
      <c r="E68" s="241"/>
      <c r="F68" s="149"/>
    </row>
    <row r="69" spans="1:7" ht="18.75" hidden="1" customHeight="1">
      <c r="A69" s="61">
        <f t="shared" si="2"/>
        <v>23</v>
      </c>
      <c r="B69" s="13" t="s">
        <v>61</v>
      </c>
      <c r="C69" s="403"/>
      <c r="D69" s="237"/>
      <c r="E69" s="241"/>
      <c r="F69" s="149"/>
    </row>
    <row r="70" spans="1:7" ht="18.75" customHeight="1">
      <c r="A70" s="61">
        <f>+A67+1</f>
        <v>22</v>
      </c>
      <c r="B70" s="13" t="s">
        <v>333</v>
      </c>
      <c r="C70" s="403"/>
      <c r="D70" s="237">
        <v>200</v>
      </c>
      <c r="E70" s="241"/>
      <c r="F70" s="149"/>
    </row>
    <row r="71" spans="1:7" ht="18.75" hidden="1" customHeight="1">
      <c r="A71" s="61">
        <f t="shared" si="2"/>
        <v>23</v>
      </c>
      <c r="B71" s="13"/>
      <c r="C71" s="403"/>
      <c r="D71" s="237"/>
      <c r="E71" s="241"/>
      <c r="F71" s="149" t="s">
        <v>325</v>
      </c>
    </row>
    <row r="72" spans="1:7" ht="18.75" hidden="1" customHeight="1">
      <c r="A72" s="61">
        <f t="shared" si="2"/>
        <v>24</v>
      </c>
      <c r="B72" s="13" t="s">
        <v>213</v>
      </c>
      <c r="C72" s="403"/>
      <c r="D72" s="237"/>
      <c r="E72" s="241"/>
      <c r="F72" s="149"/>
    </row>
    <row r="73" spans="1:7" ht="18.75" hidden="1" customHeight="1">
      <c r="A73" s="61">
        <f t="shared" si="2"/>
        <v>25</v>
      </c>
      <c r="B73" s="13" t="s">
        <v>212</v>
      </c>
      <c r="C73" s="403"/>
      <c r="D73" s="237"/>
      <c r="E73" s="241"/>
      <c r="F73" s="149"/>
    </row>
    <row r="74" spans="1:7" ht="18.75" customHeight="1">
      <c r="A74" s="61">
        <f>+A70+1</f>
        <v>23</v>
      </c>
      <c r="B74" s="13" t="s">
        <v>26</v>
      </c>
      <c r="C74" s="403"/>
      <c r="D74" s="237">
        <v>752.2</v>
      </c>
      <c r="E74" s="241"/>
      <c r="F74" s="149"/>
    </row>
    <row r="75" spans="1:7" s="382" customFormat="1">
      <c r="A75" s="378">
        <f>+A74+0.1</f>
        <v>23.1</v>
      </c>
      <c r="B75" s="379" t="s">
        <v>75</v>
      </c>
      <c r="C75" s="379"/>
      <c r="D75" s="380">
        <v>752.2</v>
      </c>
      <c r="E75" s="381"/>
      <c r="F75" s="383"/>
    </row>
    <row r="76" spans="1:7" ht="18.75" hidden="1" customHeight="1">
      <c r="A76" s="61">
        <f>+A74+1</f>
        <v>24</v>
      </c>
      <c r="B76" s="13" t="s">
        <v>76</v>
      </c>
      <c r="C76" s="403"/>
      <c r="D76" s="237"/>
      <c r="E76" s="241"/>
      <c r="F76" s="149"/>
    </row>
    <row r="77" spans="1:7" ht="18.75" customHeight="1">
      <c r="A77" s="61">
        <v>24</v>
      </c>
      <c r="B77" s="13" t="s">
        <v>65</v>
      </c>
      <c r="C77" s="403"/>
      <c r="D77" s="237">
        <v>1269.3</v>
      </c>
      <c r="E77" s="241"/>
      <c r="F77" s="149"/>
    </row>
    <row r="78" spans="1:7">
      <c r="A78" s="29"/>
      <c r="B78" s="84" t="s">
        <v>29</v>
      </c>
      <c r="C78" s="406"/>
      <c r="D78" s="411">
        <f>SUM(D39,D42:D48,D52:D74,D76:D77)</f>
        <v>69495.100000000006</v>
      </c>
      <c r="E78" s="408"/>
      <c r="F78" s="472">
        <f>+D36-D78</f>
        <v>0</v>
      </c>
      <c r="G78" s="473"/>
    </row>
    <row r="79" spans="1:7" ht="37.5" customHeight="1">
      <c r="B79" s="55"/>
      <c r="C79" s="45"/>
    </row>
    <row r="80" spans="1:7" ht="26.25" hidden="1" customHeight="1">
      <c r="B80" s="210" t="s">
        <v>2</v>
      </c>
      <c r="C80" s="236"/>
      <c r="D80" s="234" t="s">
        <v>328</v>
      </c>
      <c r="E80" s="236"/>
    </row>
    <row r="81" spans="1:6" ht="15.75" hidden="1" customHeight="1">
      <c r="B81" s="55"/>
      <c r="D81" s="235" t="s">
        <v>91</v>
      </c>
      <c r="E81" s="242"/>
    </row>
    <row r="82" spans="1:6" ht="30.75" hidden="1" customHeight="1">
      <c r="B82" s="210" t="s">
        <v>6</v>
      </c>
      <c r="C82" s="234"/>
      <c r="D82" s="234" t="s">
        <v>329</v>
      </c>
      <c r="E82" s="234"/>
    </row>
    <row r="83" spans="1:6" ht="13.5" hidden="1" customHeight="1">
      <c r="D83" s="235" t="s">
        <v>91</v>
      </c>
      <c r="E83" s="242"/>
    </row>
    <row r="84" spans="1:6" hidden="1">
      <c r="B84" s="45" t="s">
        <v>186</v>
      </c>
    </row>
    <row r="85" spans="1:6" s="209" customFormat="1" ht="109.5" customHeight="1">
      <c r="A85" s="254" t="s">
        <v>201</v>
      </c>
      <c r="D85" s="252"/>
      <c r="E85" s="253" t="s">
        <v>218</v>
      </c>
      <c r="F85" s="384"/>
    </row>
    <row r="86" spans="1:6" ht="40.5" customHeight="1">
      <c r="B86" s="59"/>
      <c r="C86" s="43"/>
      <c r="E86" s="5"/>
    </row>
  </sheetData>
  <sheetProtection formatCells="0" formatColumns="0" formatRows="0" insertColumns="0" insertRows="0" insertHyperlinks="0" deleteColumns="0" deleteRows="0" sort="0"/>
  <mergeCells count="4">
    <mergeCell ref="F78:G78"/>
    <mergeCell ref="A12:E12"/>
    <mergeCell ref="A13:E13"/>
    <mergeCell ref="A14:E14"/>
  </mergeCells>
  <dataValidations count="1">
    <dataValidation type="custom" allowBlank="1" showInputMessage="1" showErrorMessage="1" sqref="D75" xr:uid="{00000000-0002-0000-0000-000000000000}">
      <formula1>D75&lt;=D74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28575</xdr:colOff>
                <xdr:row>84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2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6" width="0" style="44" hidden="1" customWidth="1"/>
    <col min="17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80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84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7" t="s">
        <v>40</v>
      </c>
      <c r="B13" s="477"/>
      <c r="C13" s="477"/>
      <c r="D13" s="477"/>
      <c r="E13" s="55"/>
      <c r="F13" s="29"/>
      <c r="G13" s="29"/>
    </row>
    <row r="14" spans="1:10" s="5" customFormat="1" ht="20.25">
      <c r="A14" s="475" t="s">
        <v>330</v>
      </c>
      <c r="B14" s="475"/>
      <c r="C14" s="475"/>
      <c r="D14" s="475"/>
      <c r="E14" s="475"/>
      <c r="F14" s="3"/>
      <c r="G14" s="3"/>
    </row>
    <row r="15" spans="1:10" s="5" customFormat="1" ht="18.75" customHeight="1">
      <c r="A15" s="476" t="s">
        <v>323</v>
      </c>
      <c r="B15" s="476"/>
      <c r="C15" s="476"/>
      <c r="D15" s="476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1546.9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1927.3</v>
      </c>
      <c r="D19" s="423"/>
      <c r="E19" s="478" t="s">
        <v>208</v>
      </c>
      <c r="F19" s="478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68311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64342</v>
      </c>
      <c r="D21" s="240"/>
      <c r="E21" s="55"/>
      <c r="F21" s="29"/>
      <c r="G21" s="29"/>
    </row>
    <row r="22" spans="1:7" s="42" customFormat="1" ht="18" hidden="1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0</v>
      </c>
      <c r="D22" s="240"/>
      <c r="E22" s="55"/>
      <c r="F22" s="29"/>
      <c r="G22" s="29"/>
    </row>
    <row r="23" spans="1:7" s="399" customFormat="1" ht="15.75" hidden="1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0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v>2</v>
      </c>
      <c r="B25" s="244" t="str">
        <f>+'Ekamut-caxs'!B21</f>
        <v>Դրամաշնորհներ բյուջեից, որից՝</v>
      </c>
      <c r="C25" s="135">
        <f>SUM(C26:C28)</f>
        <v>3369.2</v>
      </c>
      <c r="D25" s="240"/>
      <c r="E25" s="55"/>
      <c r="F25" s="29"/>
      <c r="G25" s="29"/>
    </row>
    <row r="26" spans="1:7" s="399" customFormat="1" ht="15.75" customHeight="1">
      <c r="A26" s="387">
        <f>+A25+0.1</f>
        <v>2.1</v>
      </c>
      <c r="B26" s="388" t="str">
        <f>+'Ekamut-caxs'!B22</f>
        <v>կրթության առանձնահատուկ պայմանների կարիք ունեցող երեխաների գծով</v>
      </c>
      <c r="C26" s="390">
        <v>1644.2</v>
      </c>
      <c r="D26" s="396"/>
      <c r="E26" s="397"/>
      <c r="F26" s="398"/>
      <c r="G26" s="398"/>
    </row>
    <row r="27" spans="1:7" s="399" customFormat="1" ht="15.75" customHeight="1">
      <c r="A27" s="387">
        <f>+A26+0.1</f>
        <v>2.2000000000000002</v>
      </c>
      <c r="B27" s="388" t="str">
        <f>+'Ekamut-caxs'!B23</f>
        <v>զինծառայողների երեխաների գծով</v>
      </c>
      <c r="C27" s="390">
        <v>1725</v>
      </c>
      <c r="D27" s="396"/>
      <c r="E27" s="397"/>
      <c r="F27" s="398"/>
      <c r="G27" s="398"/>
    </row>
    <row r="28" spans="1:7" s="399" customFormat="1" ht="13.5" hidden="1" customHeight="1">
      <c r="A28" s="387">
        <f>+A27+0.1</f>
        <v>2.3000000000000003</v>
      </c>
      <c r="B28" s="388" t="s">
        <v>250</v>
      </c>
      <c r="C28" s="390"/>
      <c r="D28" s="396"/>
      <c r="E28" s="397"/>
      <c r="F28" s="398"/>
      <c r="G28" s="398"/>
    </row>
    <row r="29" spans="1:7" s="42" customFormat="1" ht="18" customHeight="1">
      <c r="A29" s="35">
        <f>+A25+1</f>
        <v>3</v>
      </c>
      <c r="B29" s="244" t="str">
        <f>+'Ekamut-caxs'!B25</f>
        <v xml:space="preserve">Վճարովի ծառայություններից </v>
      </c>
      <c r="C29" s="135">
        <v>599.79999999999995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4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5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6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7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8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9</v>
      </c>
      <c r="B35" s="244" t="str">
        <f>+'Ekamut-caxs'!B33</f>
        <v>Այլ եկամուտներ</v>
      </c>
      <c r="C35" s="134"/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68057.399999999994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67846.399999999994</v>
      </c>
      <c r="D37" s="424"/>
      <c r="E37" s="55"/>
      <c r="F37" s="29"/>
      <c r="G37" s="29"/>
    </row>
    <row r="38" spans="1:7" s="42" customFormat="1" ht="17.25">
      <c r="A38" s="35">
        <v>1</v>
      </c>
      <c r="B38" s="244" t="str">
        <f>+'Ekamut-caxs'!B39</f>
        <v>Աշխատավարձի գծով, որից՝</v>
      </c>
      <c r="C38" s="135">
        <f>+'Ekamut-caxs'!D39</f>
        <v>49934.8</v>
      </c>
      <c r="D38" s="240"/>
      <c r="E38" s="55"/>
      <c r="F38" s="29"/>
      <c r="G38" s="29"/>
    </row>
    <row r="39" spans="1:7" s="399" customFormat="1" hidden="1">
      <c r="A39" s="387">
        <f>+A38+0.1</f>
        <v>1.1000000000000001</v>
      </c>
      <c r="B39" s="388" t="str">
        <f>+'Ekamut-caxs'!B40</f>
        <v>վճարովի ծառայության գծով</v>
      </c>
      <c r="C39" s="389">
        <f>+'Ekamut-caxs'!D40</f>
        <v>0</v>
      </c>
      <c r="D39" s="396"/>
      <c r="E39" s="397"/>
      <c r="F39" s="398"/>
      <c r="G39" s="398"/>
    </row>
    <row r="40" spans="1:7" s="399" customFormat="1">
      <c r="A40" s="387">
        <v>1.1000000000000001</v>
      </c>
      <c r="B40" s="388" t="str">
        <f>+'Ekamut-caxs'!B41</f>
        <v>պարգևատրման գծով</v>
      </c>
      <c r="C40" s="389">
        <f>+'Ekamut-caxs'!D41</f>
        <v>3126.5727999999999</v>
      </c>
      <c r="D40" s="396"/>
      <c r="E40" s="397"/>
      <c r="F40" s="398"/>
      <c r="G40" s="398"/>
    </row>
    <row r="41" spans="1:7" s="42" customFormat="1" ht="17.25">
      <c r="A41" s="35">
        <f>+A38+1</f>
        <v>2</v>
      </c>
      <c r="B41" s="244" t="str">
        <f>+'Ekamut-caxs'!B42</f>
        <v>Սննդի գծով</v>
      </c>
      <c r="C41" s="135">
        <f>+'Ekamut-caxs'!D42</f>
        <v>11141.7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+'Ekamut-caxs'!B43</f>
        <v>Ջեռուցման գծով</v>
      </c>
      <c r="C42" s="135">
        <f>+'Ekamut-caxs'!D43</f>
        <v>1130.8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+'Ekamut-caxs'!B44</f>
        <v>Էլեկտրաէներգիայի գծով</v>
      </c>
      <c r="C43" s="135">
        <f>+'Ekamut-caxs'!D44</f>
        <v>1176.2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+'Ekamut-caxs'!B45</f>
        <v>Ջրմուղ-կոյուղու գծով</v>
      </c>
      <c r="C44" s="135">
        <f>+'Komunal '!M27</f>
        <v>190.8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+'Ekamut-caxs'!B46</f>
        <v>Աղբահանության գծով</v>
      </c>
      <c r="C45" s="135">
        <f>+'Ekamut-caxs'!D46</f>
        <v>50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+'Ekamut-caxs'!B47</f>
        <v>Ախտաբանության գծով</v>
      </c>
      <c r="C46" s="135">
        <f>+'Ekamut-caxs'!D47</f>
        <v>51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+'Ekamut-caxs'!B48</f>
        <v>Կապի գծով, այդ թվում`</v>
      </c>
      <c r="C47" s="135">
        <f>SUM(C48:C50)</f>
        <v>148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+'Ekamut-caxs'!B49</f>
        <v>բաժանորդային վճար</v>
      </c>
      <c r="C48" s="390">
        <f>+'Ekamut-caxs'!D49</f>
        <v>57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+'Ekamut-caxs'!B50</f>
        <v>րոպեավճար</v>
      </c>
      <c r="C49" s="390">
        <f>+'Ekamut-caxs'!D50</f>
        <v>25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+'Ekamut-caxs'!B51</f>
        <v>ինտերնետ կապ</v>
      </c>
      <c r="C50" s="390">
        <f>+'Ekamut-caxs'!D51</f>
        <v>66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+'Ekamut-caxs'!B52</f>
        <v>Բանկային ծառայության գծով</v>
      </c>
      <c r="C51" s="135">
        <f>+'Ekamut-caxs'!D52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+'Ekamut-caxs'!B53</f>
        <v>Տնտեսական ապրանքների գծով</v>
      </c>
      <c r="C52" s="135">
        <f>+'Ekamut-caxs'!D53</f>
        <v>588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+'Ekamut-caxs'!B54</f>
        <v>Գրասենյակային ապրանքների գծով</v>
      </c>
      <c r="C53" s="135">
        <f>+'Ekamut-caxs'!D54</f>
        <v>111.6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+'Ekamut-caxs'!B55</f>
        <v>Փոքրարժեք կամ արագամաշ առարկաների գծով</v>
      </c>
      <c r="C54" s="135">
        <f>+'Ekamut-caxs'!D55</f>
        <v>500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+'Ekamut-caxs'!B56</f>
        <v>Ուսումնական նյութերի գծով</v>
      </c>
      <c r="C55" s="135">
        <f>+'Ekamut-caxs'!D56</f>
        <v>1100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+'Ekamut-caxs'!B57</f>
        <v>Դեղորայքի գծով</v>
      </c>
      <c r="C56" s="135">
        <f>+'Ekamut-caxs'!D57</f>
        <v>20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+'Ekamut-caxs'!B58</f>
        <v>Բուժ.ծառայության գծով</v>
      </c>
      <c r="C57" s="135">
        <f>+'Ekamut-caxs'!D58</f>
        <v>95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+'Ekamut-caxs'!B59</f>
        <v>Ընթացիկ վերանորոգման գծով</v>
      </c>
      <c r="C58" s="135">
        <f>+'Ekamut-caxs'!D59</f>
        <v>670.1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+'Ekamut-caxs'!B60</f>
        <v>Ջեռուցման համակարգի սպասարկման գծով</v>
      </c>
      <c r="C59" s="135">
        <f>+'Ekamut-caxs'!D60</f>
        <v>100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+'Ekamut-caxs'!B61</f>
        <v>Կաթսայատան սպասարկման գծով</v>
      </c>
      <c r="C60" s="135">
        <f>+'Ekamut-caxs'!D61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+'Ekamut-caxs'!B62</f>
        <v>Սպասարկման և կոմունալ համավճարների գծով</v>
      </c>
      <c r="C61" s="135">
        <f>+'Ekamut-caxs'!D62</f>
        <v>0</v>
      </c>
      <c r="D61" s="240"/>
      <c r="E61" s="55"/>
      <c r="F61" s="29"/>
      <c r="G61" s="29"/>
    </row>
    <row r="62" spans="1:7" s="42" customFormat="1" ht="18" customHeight="1">
      <c r="A62" s="35">
        <v>17</v>
      </c>
      <c r="B62" s="244" t="str">
        <f>+'Ekamut-caxs'!B63</f>
        <v>Գնումների համակարգողի ծառայության գծով</v>
      </c>
      <c r="C62" s="135">
        <f>+'Ekamut-caxs'!D63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+'Ekamut-caxs'!B64</f>
        <v>Համակարգիչների տեխնիկական սպասարկման գծով</v>
      </c>
      <c r="C63" s="135">
        <f>+'Ekamut-caxs'!D64</f>
        <v>30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+'Ekamut-caxs'!B65</f>
        <v>Համակարգչային ծրագրի և կայքի սպասարկման գծով</v>
      </c>
      <c r="C64" s="135">
        <f>+'Ekamut-caxs'!D65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+'Ekamut-caxs'!B66</f>
        <v>էլ․ստորագրության գծով</v>
      </c>
      <c r="C65" s="135">
        <f>+'Ekamut-caxs'!D66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+'Ekamut-caxs'!B67</f>
        <v>Հայտարարության գծով</v>
      </c>
      <c r="C66" s="135">
        <f>+'Ekamut-caxs'!D67</f>
        <v>10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+'Ekamut-caxs'!B68</f>
        <v>Բաժանորդագրության գծով</v>
      </c>
      <c r="C67" s="135">
        <f>+'Ekamut-caxs'!D68</f>
        <v>0</v>
      </c>
      <c r="D67" s="240"/>
      <c r="E67" s="55"/>
      <c r="F67" s="29"/>
      <c r="G67" s="29"/>
    </row>
    <row r="68" spans="1:7" s="42" customFormat="1" ht="18" hidden="1" customHeight="1">
      <c r="A68" s="35">
        <f t="shared" si="2"/>
        <v>23</v>
      </c>
      <c r="B68" s="244" t="str">
        <f>+'Ekamut-caxs'!B69</f>
        <v>Վերապատրաստման գծով</v>
      </c>
      <c r="C68" s="135">
        <f>+'Ekamut-caxs'!D69</f>
        <v>0</v>
      </c>
      <c r="D68" s="240"/>
      <c r="E68" s="55"/>
      <c r="F68" s="29"/>
      <c r="G68" s="29"/>
    </row>
    <row r="69" spans="1:7" s="42" customFormat="1" ht="18" customHeight="1">
      <c r="A69" s="35">
        <f>+A66+1</f>
        <v>22</v>
      </c>
      <c r="B69" s="244" t="str">
        <f>+'Ekamut-caxs'!B70</f>
        <v xml:space="preserve">Միջոցառումների գծով </v>
      </c>
      <c r="C69" s="134">
        <f>+'Ekamut-caxs'!D70</f>
        <v>200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23</v>
      </c>
      <c r="B70" s="244">
        <f>+'Ekamut-caxs'!B71</f>
        <v>0</v>
      </c>
      <c r="C70" s="134">
        <f>+'Ekamut-caxs'!D71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24</v>
      </c>
      <c r="B71" s="244" t="str">
        <f>+'Ekamut-caxs'!B72</f>
        <v>Դուրսգրվող գույքի վերագնահատման գծով</v>
      </c>
      <c r="C71" s="135">
        <f>+'Ekamut-caxs'!D72</f>
        <v>0</v>
      </c>
      <c r="D71" s="240"/>
      <c r="E71" s="55" t="s">
        <v>290</v>
      </c>
      <c r="F71" s="29"/>
      <c r="G71" s="29"/>
    </row>
    <row r="72" spans="1:7" s="42" customFormat="1" ht="18" hidden="1" customHeight="1">
      <c r="A72" s="35">
        <f t="shared" si="2"/>
        <v>25</v>
      </c>
      <c r="B72" s="244" t="str">
        <f>+'Ekamut-caxs'!B73</f>
        <v>Կրակմարիչների լիցքավորում</v>
      </c>
      <c r="C72" s="135">
        <f>+'Ekamut-caxs'!D73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26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26.1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26.200000000000003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26.300000000000004</v>
      </c>
      <c r="B76" s="388" t="s">
        <v>81</v>
      </c>
      <c r="C76" s="390">
        <f>+'Ekamut-caxs'!D76</f>
        <v>0</v>
      </c>
      <c r="D76" s="396"/>
      <c r="E76" s="397"/>
      <c r="F76" s="398"/>
      <c r="G76" s="398"/>
    </row>
    <row r="77" spans="1:7" s="42" customFormat="1" ht="18" customHeight="1">
      <c r="A77" s="35">
        <f>+A69+1</f>
        <v>23</v>
      </c>
      <c r="B77" s="244" t="s">
        <v>36</v>
      </c>
      <c r="C77" s="135">
        <f>+'Deb. ev kreditor'!D59-'Deb. ev kreditor'!D55</f>
        <v>380.39999999999986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24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211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211</v>
      </c>
      <c r="D80" s="240"/>
      <c r="E80" s="55"/>
      <c r="F80" s="29"/>
      <c r="G80" s="29"/>
    </row>
    <row r="81" spans="1:7" s="399" customFormat="1">
      <c r="A81" s="387">
        <f t="shared" ref="A81:A86" si="3">+A80+0.1</f>
        <v>1.1000000000000001</v>
      </c>
      <c r="B81" s="388" t="s">
        <v>83</v>
      </c>
      <c r="C81" s="389">
        <v>211</v>
      </c>
      <c r="D81" s="396"/>
      <c r="E81" s="397" t="s">
        <v>335</v>
      </c>
      <c r="F81" s="398"/>
      <c r="G81" s="398"/>
    </row>
    <row r="82" spans="1:7" s="399" customFormat="1" hidden="1">
      <c r="A82" s="387">
        <f t="shared" si="3"/>
        <v>1.2000000000000002</v>
      </c>
      <c r="B82" s="388" t="s">
        <v>84</v>
      </c>
      <c r="C82" s="389"/>
      <c r="D82" s="396"/>
      <c r="E82" s="397"/>
      <c r="F82" s="398"/>
      <c r="G82" s="398"/>
    </row>
    <row r="83" spans="1:7" s="399" customFormat="1" hidden="1">
      <c r="A83" s="387">
        <f t="shared" si="3"/>
        <v>1.3000000000000003</v>
      </c>
      <c r="B83" s="388" t="s">
        <v>85</v>
      </c>
      <c r="C83" s="389"/>
      <c r="D83" s="396"/>
      <c r="E83" s="397"/>
      <c r="F83" s="398"/>
      <c r="G83" s="398"/>
    </row>
    <row r="84" spans="1:7" s="399" customFormat="1" hidden="1">
      <c r="A84" s="387">
        <f t="shared" si="3"/>
        <v>1.4000000000000004</v>
      </c>
      <c r="B84" s="388" t="s">
        <v>62</v>
      </c>
      <c r="C84" s="389"/>
      <c r="D84" s="396"/>
      <c r="E84" s="397"/>
      <c r="F84" s="398"/>
      <c r="G84" s="398"/>
    </row>
    <row r="85" spans="1:7" s="399" customFormat="1" hidden="1">
      <c r="A85" s="387">
        <f t="shared" si="3"/>
        <v>1.5000000000000004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idden="1">
      <c r="A86" s="387">
        <f t="shared" si="3"/>
        <v>1.6000000000000005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idden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idden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idden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 hidden="1">
      <c r="A91" s="28" t="s">
        <v>55</v>
      </c>
      <c r="B91" s="422" t="s">
        <v>140</v>
      </c>
      <c r="C91" s="136">
        <f>SUM(C92:C93)</f>
        <v>0</v>
      </c>
      <c r="D91" s="424"/>
      <c r="E91" s="59"/>
      <c r="F91" s="52"/>
      <c r="G91" s="52"/>
    </row>
    <row r="92" spans="1:7" s="42" customFormat="1" ht="17.25" hidden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7.25" hidden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2180.9000000000087</v>
      </c>
      <c r="D94" s="424"/>
      <c r="E94" s="478" t="s">
        <v>185</v>
      </c>
      <c r="F94" s="478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8"/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/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9.5" customHeight="1">
      <c r="B102" s="470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E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3:C24 C32 C34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zoomScaleSheetLayoutView="100" workbookViewId="0">
      <selection activeCell="B59" sqref="B59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9" t="s">
        <v>52</v>
      </c>
      <c r="B1" s="479"/>
      <c r="C1" s="479"/>
      <c r="D1" s="479"/>
      <c r="E1" s="479"/>
      <c r="F1" s="479"/>
    </row>
    <row r="2" spans="1:18" s="14" customFormat="1" ht="20.25">
      <c r="A2" s="475" t="str">
        <f>+'Ekamut-caxs'!A13:D13</f>
        <v xml:space="preserve">«Երևանի հ․ 68 մսուր-մանկապարտեզ» ՀՈԱԿ-ի </v>
      </c>
      <c r="B2" s="475"/>
      <c r="C2" s="475"/>
      <c r="D2" s="475"/>
      <c r="E2" s="475"/>
      <c r="F2" s="475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2" t="s">
        <v>259</v>
      </c>
      <c r="B3" s="482"/>
      <c r="C3" s="482"/>
      <c r="D3" s="482"/>
      <c r="E3" s="482"/>
      <c r="F3" s="482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65477.7</v>
      </c>
      <c r="D6" s="147">
        <f>SUM(D7:D8,D11,D14:D18,D21:D22)</f>
        <v>69070.599999999991</v>
      </c>
      <c r="E6" s="147">
        <f t="shared" ref="E6:E63" si="0">D6-C6</f>
        <v>3592.8999999999942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>
        <v>1</v>
      </c>
      <c r="B7" s="141" t="str">
        <f>+'Ekamut-caxs'!B17</f>
        <v>Սուբսիդիայից</v>
      </c>
      <c r="C7" s="138">
        <v>60440.4</v>
      </c>
      <c r="D7" s="139">
        <f>+'Ekamut-caxs'!D17</f>
        <v>64342</v>
      </c>
      <c r="E7" s="139">
        <f t="shared" si="0"/>
        <v>3901.5999999999985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 hidden="1">
      <c r="A8" s="35">
        <f>+A7+1</f>
        <v>2</v>
      </c>
      <c r="B8" s="141" t="str">
        <f>+'Ekamut-caxs'!B18</f>
        <v>Այլ նպաստներ բյուջեից, որից՝</v>
      </c>
      <c r="C8" s="139">
        <f>SUM(C9:C10)</f>
        <v>0</v>
      </c>
      <c r="D8" s="139">
        <f>SUM(D9:D10)</f>
        <v>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 hidden="1">
      <c r="A9" s="19">
        <f>+A8+0.1</f>
        <v>2.1</v>
      </c>
      <c r="B9" s="197" t="str">
        <f>+'Ekamut-caxs'!B19</f>
        <v>վերապատրաստման գծով</v>
      </c>
      <c r="C9" s="128"/>
      <c r="D9" s="128">
        <f>+'Ekamut-caxs'!D19</f>
        <v>0</v>
      </c>
      <c r="E9" s="139">
        <f t="shared" si="0"/>
        <v>0</v>
      </c>
      <c r="F9" s="128"/>
    </row>
    <row r="10" spans="1:18" s="77" customFormat="1" ht="17.25" hidden="1">
      <c r="A10" s="19">
        <f>+A9+0.1</f>
        <v>2.2000000000000002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v>2</v>
      </c>
      <c r="B11" s="141" t="str">
        <f>+'Ekamut-caxs'!B21</f>
        <v>Դրամաշնորհներ բյուջեից, որից՝</v>
      </c>
      <c r="C11" s="139">
        <f>SUM(C12:C13)</f>
        <v>4277.2999999999993</v>
      </c>
      <c r="D11" s="139">
        <f>SUM(D12:D13)</f>
        <v>3369.2</v>
      </c>
      <c r="E11" s="139">
        <f t="shared" si="0"/>
        <v>-908.09999999999945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2468.6999999999998</v>
      </c>
      <c r="D12" s="128">
        <v>1644.2</v>
      </c>
      <c r="E12" s="139">
        <f t="shared" si="0"/>
        <v>-824.49999999999977</v>
      </c>
      <c r="F12" s="128"/>
    </row>
    <row r="13" spans="1:18" s="77" customFormat="1" ht="17.25">
      <c r="A13" s="19">
        <v>2.2000000000000002</v>
      </c>
      <c r="B13" s="197" t="str">
        <f>+'Ekamut-caxs'!B23</f>
        <v>զինծառայողների երեխաների գծով</v>
      </c>
      <c r="C13" s="128">
        <v>1808.6</v>
      </c>
      <c r="D13" s="128">
        <v>1725</v>
      </c>
      <c r="E13" s="139">
        <f t="shared" si="0"/>
        <v>-83.599999999999909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0</v>
      </c>
      <c r="D14" s="139">
        <v>599.79999999999995</v>
      </c>
      <c r="E14" s="139">
        <f t="shared" si="0"/>
        <v>599.79999999999995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1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tr">
        <f>+'Ekamut-caxs'!B29</f>
        <v xml:space="preserve">Պայմանով ստացված ակտիվներից, այդ թվում՝  </v>
      </c>
      <c r="C18" s="142">
        <f>SUM(C19:C20)</f>
        <v>752.2</v>
      </c>
      <c r="D18" s="142">
        <f>SUM(D19:D20)</f>
        <v>752.2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v>5</v>
      </c>
      <c r="B19" s="183" t="str">
        <f>+'Ekamut-caxs'!B30</f>
        <v xml:space="preserve">ոչ ընթացիկ </v>
      </c>
      <c r="C19" s="128">
        <v>752.2</v>
      </c>
      <c r="D19" s="129">
        <v>752.2</v>
      </c>
      <c r="E19" s="129">
        <f t="shared" si="0"/>
        <v>0</v>
      </c>
      <c r="F19" s="128"/>
    </row>
    <row r="20" spans="1:18" ht="16.5" hidden="1">
      <c r="A20" s="35">
        <f t="shared" si="1"/>
        <v>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7</v>
      </c>
      <c r="B21" s="182" t="str">
        <f>+'Ekamut-caxs'!B32</f>
        <v>Բանկի տոկոսից</v>
      </c>
      <c r="C21" s="140"/>
      <c r="D21" s="138"/>
      <c r="E21" s="138">
        <f t="shared" si="0"/>
        <v>0</v>
      </c>
      <c r="F21" s="128"/>
    </row>
    <row r="22" spans="1:18" s="32" customFormat="1" ht="17.25">
      <c r="A22" s="35">
        <v>6</v>
      </c>
      <c r="B22" s="182" t="str">
        <f>+'Ekamut-caxs'!B33</f>
        <v>Այլ եկամուտներ</v>
      </c>
      <c r="C22" s="140">
        <v>7.8</v>
      </c>
      <c r="D22" s="138">
        <v>7.4</v>
      </c>
      <c r="E22" s="138">
        <f>D22-C22</f>
        <v>-0.39999999999999947</v>
      </c>
      <c r="F22" s="138" t="s">
        <v>334</v>
      </c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65477.7</v>
      </c>
      <c r="D23" s="148">
        <f>SUM(D24,D27:D33,D37:D59,D61:D62)</f>
        <v>69495.700000000012</v>
      </c>
      <c r="E23" s="147">
        <f t="shared" si="0"/>
        <v>4018.0000000000146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+'Ekamut-caxs'!B39</f>
        <v>Աշխատավարձի գծով, որից՝</v>
      </c>
      <c r="C24" s="140">
        <v>48789.4</v>
      </c>
      <c r="D24" s="142">
        <f>+'Ekamut-caxs'!D39</f>
        <v>49934.8</v>
      </c>
      <c r="E24" s="139">
        <f t="shared" si="0"/>
        <v>1145.4000000000015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 hidden="1">
      <c r="A25" s="19">
        <f>+A24+0.1</f>
        <v>1.1000000000000001</v>
      </c>
      <c r="B25" s="82" t="str">
        <f>+'Ekamut-caxs'!B40</f>
        <v>վճարովի ծառայության գծով</v>
      </c>
      <c r="C25" s="128"/>
      <c r="D25" s="143">
        <f>+'Ekamut-caxs'!D40</f>
        <v>0</v>
      </c>
      <c r="E25" s="129">
        <f>D25-C25</f>
        <v>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+'Ekamut-caxs'!B41</f>
        <v>պարգևատրման գծով</v>
      </c>
      <c r="C26" s="128"/>
      <c r="D26" s="128">
        <f>+'Ekamut-caxs'!D41</f>
        <v>3126.5727999999999</v>
      </c>
      <c r="E26" s="130">
        <f>D26-C26</f>
        <v>3126.5727999999999</v>
      </c>
      <c r="F26" s="130"/>
    </row>
    <row r="27" spans="1:18" s="33" customFormat="1" ht="17.25">
      <c r="A27" s="35">
        <f>+A24+1</f>
        <v>2</v>
      </c>
      <c r="B27" s="141" t="str">
        <f>+'Ekamut-caxs'!B42</f>
        <v>Սննդի գծով</v>
      </c>
      <c r="C27" s="140">
        <v>10979</v>
      </c>
      <c r="D27" s="142">
        <f>+'Ekamut-caxs'!D42</f>
        <v>11141.7</v>
      </c>
      <c r="E27" s="139">
        <f t="shared" si="0"/>
        <v>162.70000000000073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+'Ekamut-caxs'!B43</f>
        <v>Ջեռուցման գծով</v>
      </c>
      <c r="C28" s="140">
        <v>924.6</v>
      </c>
      <c r="D28" s="142">
        <f>+'Ekamut-caxs'!D43</f>
        <v>1130.8</v>
      </c>
      <c r="E28" s="139">
        <f t="shared" si="0"/>
        <v>206.19999999999993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+'Ekamut-caxs'!B44</f>
        <v>Էլեկտրաէներգիայի գծով</v>
      </c>
      <c r="C29" s="140">
        <v>1144.8</v>
      </c>
      <c r="D29" s="142">
        <f>+'Ekamut-caxs'!D44</f>
        <v>1176.2</v>
      </c>
      <c r="E29" s="139">
        <f t="shared" si="0"/>
        <v>31.400000000000091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+'Ekamut-caxs'!B45</f>
        <v>Ջրմուղ-կոյուղու գծով</v>
      </c>
      <c r="C30" s="140">
        <v>205.5</v>
      </c>
      <c r="D30" s="142">
        <f>+'Ekamut-caxs'!D45</f>
        <v>198.4</v>
      </c>
      <c r="E30" s="139">
        <f t="shared" si="0"/>
        <v>-7.0999999999999943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+'Ekamut-caxs'!B46</f>
        <v>Աղբահանության գծով</v>
      </c>
      <c r="C31" s="140">
        <v>50</v>
      </c>
      <c r="D31" s="142">
        <v>50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+'Ekamut-caxs'!B47</f>
        <v>Ախտաբանության գծով</v>
      </c>
      <c r="C32" s="140">
        <v>51</v>
      </c>
      <c r="D32" s="142">
        <v>51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+'Ekamut-caxs'!B48</f>
        <v>Կապի գծով, այդ թվում`</v>
      </c>
      <c r="C33" s="142">
        <f>SUM(C34:C36)</f>
        <v>148.6</v>
      </c>
      <c r="D33" s="142">
        <f>SUM(D34:D36)</f>
        <v>148.6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+'Ekamut-caxs'!B49</f>
        <v>բաժանորդային վճար</v>
      </c>
      <c r="C34" s="128">
        <v>57.6</v>
      </c>
      <c r="D34" s="143"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+'Ekamut-caxs'!B50</f>
        <v>րոպեավճար</v>
      </c>
      <c r="C35" s="128">
        <v>25</v>
      </c>
      <c r="D35" s="143">
        <v>25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+'Ekamut-caxs'!B51</f>
        <v>ինտերնետ կապ</v>
      </c>
      <c r="C36" s="128">
        <v>66</v>
      </c>
      <c r="D36" s="143">
        <v>66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+'Ekamut-caxs'!B52</f>
        <v>Բանկային ծառայության գծով</v>
      </c>
      <c r="C37" s="140"/>
      <c r="D37" s="142">
        <f>+'Ekamut-caxs'!D52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+'Ekamut-caxs'!B53</f>
        <v>Տնտեսական ապրանքների գծով</v>
      </c>
      <c r="C38" s="140">
        <v>588</v>
      </c>
      <c r="D38" s="142">
        <v>588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10</v>
      </c>
      <c r="B39" s="141" t="str">
        <f>+'Ekamut-caxs'!B54</f>
        <v>Գրասենյակային ապրանքների գծով</v>
      </c>
      <c r="C39" s="140">
        <v>111.6</v>
      </c>
      <c r="D39" s="142">
        <v>111.6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+'Ekamut-caxs'!B55</f>
        <v>Փոքրարժեք կամ արագամաշ առարկաների գծով</v>
      </c>
      <c r="C40" s="140">
        <v>500</v>
      </c>
      <c r="D40" s="142">
        <v>500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+'Ekamut-caxs'!B56</f>
        <v>Ուսումնական նյութերի գծով</v>
      </c>
      <c r="C41" s="140">
        <v>160</v>
      </c>
      <c r="D41" s="142">
        <v>1100</v>
      </c>
      <c r="E41" s="139">
        <f t="shared" si="0"/>
        <v>940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+'Ekamut-caxs'!B57</f>
        <v>Դեղորայքի գծով</v>
      </c>
      <c r="C42" s="140">
        <v>20</v>
      </c>
      <c r="D42" s="142">
        <v>20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+'Ekamut-caxs'!B58</f>
        <v>Բուժ.ծառայության գծով</v>
      </c>
      <c r="C43" s="140">
        <v>95</v>
      </c>
      <c r="D43" s="142">
        <v>95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+'Ekamut-caxs'!B59</f>
        <v>Ընթացիկ վերանորոգման գծով</v>
      </c>
      <c r="C44" s="138">
        <v>400</v>
      </c>
      <c r="D44" s="142">
        <v>670.1</v>
      </c>
      <c r="E44" s="139">
        <f t="shared" si="0"/>
        <v>270.10000000000002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+'Ekamut-caxs'!B60</f>
        <v>Ջեռուցման համակարգի սպասարկման գծով</v>
      </c>
      <c r="C45" s="138">
        <v>100</v>
      </c>
      <c r="D45" s="142">
        <v>100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+'Ekamut-caxs'!B61</f>
        <v>Կաթսայատան սպասարկման գծով</v>
      </c>
      <c r="C46" s="138"/>
      <c r="D46" s="142">
        <f>+'Ekamut-caxs'!D61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+'Ekamut-caxs'!B62</f>
        <v>Սպասարկման և կոմունալ համավճարների գծով</v>
      </c>
      <c r="C47" s="138"/>
      <c r="D47" s="142">
        <f>+'Ekamut-caxs'!D62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1" t="str">
        <f>+'Ekamut-caxs'!B63</f>
        <v>Գնումների համակարգողի ծառայության գծով</v>
      </c>
      <c r="C48" s="140">
        <v>108</v>
      </c>
      <c r="D48" s="142">
        <v>108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+'Ekamut-caxs'!B64</f>
        <v>Համակարգիչների տեխնիկական սպասարկման գծով</v>
      </c>
      <c r="C49" s="140">
        <v>30</v>
      </c>
      <c r="D49" s="142">
        <v>30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+'Ekamut-caxs'!B65</f>
        <v>Համակարգչային ծրագրի և կայքի սպասարկման գծով</v>
      </c>
      <c r="C50" s="138">
        <v>107</v>
      </c>
      <c r="D50" s="142">
        <v>107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+'Ekamut-caxs'!B66</f>
        <v>էլ․ստորագրության գծով</v>
      </c>
      <c r="C51" s="138">
        <v>3</v>
      </c>
      <c r="D51" s="142"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+'Ekamut-caxs'!B67</f>
        <v>Հայտարարության գծով</v>
      </c>
      <c r="C52" s="138">
        <v>10</v>
      </c>
      <c r="D52" s="142">
        <v>10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1" t="str">
        <f>+'Ekamut-caxs'!B68</f>
        <v>Բաժանորդագրության գծով</v>
      </c>
      <c r="C53" s="138"/>
      <c r="D53" s="142">
        <f>+'Ekamut-caxs'!D68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23</v>
      </c>
      <c r="B54" s="141" t="str">
        <f>+'Ekamut-caxs'!B69</f>
        <v>Վերապատրաստման գծով</v>
      </c>
      <c r="C54" s="138"/>
      <c r="D54" s="142">
        <f>+'Ekamut-caxs'!D69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v>22</v>
      </c>
      <c r="B55" s="182" t="s">
        <v>332</v>
      </c>
      <c r="C55" s="138">
        <v>200</v>
      </c>
      <c r="D55" s="140">
        <v>200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23</v>
      </c>
      <c r="B56" s="182">
        <f>+'Ekamut-caxs'!B71</f>
        <v>0</v>
      </c>
      <c r="C56" s="138"/>
      <c r="D56" s="140">
        <f>+'Ekamut-caxs'!D71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 hidden="1">
      <c r="A57" s="35">
        <f t="shared" si="4"/>
        <v>24</v>
      </c>
      <c r="B57" s="182" t="str">
        <f>+'Ekamut-caxs'!B72</f>
        <v>Դուրսգրվող գույքի վերագնահատման գծով</v>
      </c>
      <c r="C57" s="138"/>
      <c r="D57" s="140">
        <f>+'Ekamut-caxs'!D72</f>
        <v>0</v>
      </c>
      <c r="E57" s="138">
        <f>D57-C57</f>
        <v>0</v>
      </c>
      <c r="F57" s="250"/>
    </row>
    <row r="58" spans="1:18" s="32" customFormat="1" ht="17.25" hidden="1">
      <c r="A58" s="35">
        <f t="shared" si="4"/>
        <v>25</v>
      </c>
      <c r="B58" s="182" t="str">
        <f>+'Ekamut-caxs'!B73</f>
        <v>Կրակմարիչների լիցքավորում</v>
      </c>
      <c r="C58" s="138"/>
      <c r="D58" s="140">
        <f>+'Ekamut-caxs'!D73</f>
        <v>0</v>
      </c>
      <c r="E58" s="138">
        <f>D58-C58</f>
        <v>0</v>
      </c>
      <c r="F58" s="138"/>
    </row>
    <row r="59" spans="1:18" s="33" customFormat="1" ht="17.25">
      <c r="A59" s="35">
        <v>23</v>
      </c>
      <c r="B59" s="141" t="str">
        <f>+'Ekamut-caxs'!B74</f>
        <v>Հիմնական միջոցների մաշվածության գծով, որից՝</v>
      </c>
      <c r="C59" s="138">
        <v>752.2</v>
      </c>
      <c r="D59" s="142">
        <v>752.2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23.1</v>
      </c>
      <c r="B60" s="183" t="str">
        <f>+'Ekamut-caxs'!B75</f>
        <v>պայմանով (անհատույց) ստացված</v>
      </c>
      <c r="C60" s="130">
        <v>752.2</v>
      </c>
      <c r="D60" s="143">
        <v>752.2</v>
      </c>
      <c r="E60" s="129">
        <f t="shared" si="5"/>
        <v>0</v>
      </c>
      <c r="F60" s="130"/>
      <c r="G60" s="79"/>
    </row>
    <row r="61" spans="1:18" s="33" customFormat="1" ht="17.25" hidden="1">
      <c r="A61" s="35">
        <f>+A59+1</f>
        <v>24</v>
      </c>
      <c r="B61" s="141" t="str">
        <f>+'Ekamut-caxs'!B76</f>
        <v xml:space="preserve">Չփոխհատուցվող հարկերի գծով </v>
      </c>
      <c r="C61" s="138"/>
      <c r="D61" s="142">
        <f>+'Ekamut-caxs'!D76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 hidden="1">
      <c r="A62" s="35">
        <f>+A61+1</f>
        <v>25</v>
      </c>
      <c r="B62" s="141" t="str">
        <f>+'Ekamut-caxs'!B77</f>
        <v>Այլ ծախսերի գծով</v>
      </c>
      <c r="C62" s="138"/>
      <c r="D62" s="142">
        <f>+'Ekamut-caxs'!D77</f>
        <v>1269.3</v>
      </c>
      <c r="E62" s="139">
        <f t="shared" si="5"/>
        <v>1269.3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-425.10000000002037</v>
      </c>
      <c r="E63" s="147">
        <f t="shared" si="0"/>
        <v>-425.10000000002037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1" t="str">
        <f>+'Ekamut-caxs'!D80</f>
        <v xml:space="preserve">Զ․Սաֆարյան </v>
      </c>
      <c r="E65" s="481"/>
      <c r="F65" s="65"/>
    </row>
    <row r="66" spans="1:6" ht="9.75" customHeight="1">
      <c r="B66" s="214"/>
      <c r="C66" s="215"/>
      <c r="D66" s="480" t="s">
        <v>5</v>
      </c>
      <c r="E66" s="480"/>
      <c r="F66" s="151"/>
    </row>
    <row r="67" spans="1:6" ht="24.75" customHeight="1">
      <c r="B67" s="212" t="s">
        <v>6</v>
      </c>
      <c r="C67" s="213"/>
      <c r="D67" s="481" t="str">
        <f>+'Ekamut-caxs'!D82</f>
        <v xml:space="preserve">Ա․Մովսեսյան </v>
      </c>
      <c r="E67" s="481"/>
      <c r="F67" s="65"/>
    </row>
    <row r="68" spans="1:6" ht="11.25" customHeight="1">
      <c r="B68" s="216"/>
      <c r="C68" s="215"/>
      <c r="D68" s="480" t="s">
        <v>5</v>
      </c>
      <c r="E68" s="480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B59" sqref="B59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9" t="s">
        <v>78</v>
      </c>
      <c r="B1" s="479"/>
      <c r="C1" s="479"/>
      <c r="D1" s="479"/>
      <c r="E1" s="479"/>
      <c r="F1" s="479"/>
    </row>
    <row r="2" spans="1:20" s="14" customFormat="1" ht="20.25">
      <c r="A2" s="475" t="str">
        <f>+'Ekamut-caxs'!A13:D13</f>
        <v xml:space="preserve">«Երևանի հ․ 68 մսուր-մանկապարտեզ» ՀՈԱԿ-ի </v>
      </c>
      <c r="B2" s="475"/>
      <c r="C2" s="475"/>
      <c r="D2" s="475"/>
      <c r="E2" s="475"/>
      <c r="F2" s="475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2" t="s">
        <v>260</v>
      </c>
      <c r="B3" s="482"/>
      <c r="C3" s="482"/>
      <c r="D3" s="482"/>
      <c r="E3" s="482"/>
      <c r="F3" s="482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1927.3</v>
      </c>
      <c r="D6" s="131">
        <f>+C6</f>
        <v>1927.3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SUM(C8,C12,C16:C22)</f>
        <v>64717.7</v>
      </c>
      <c r="D7" s="136">
        <f>SUM(D8:D9,D12,D16:D22)</f>
        <v>68318.399999999994</v>
      </c>
      <c r="E7" s="136">
        <f>D7-C7</f>
        <v>3600.6999999999971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60440.4</v>
      </c>
      <c r="D8" s="135">
        <f>+'Dramakan hosqer'!C21</f>
        <v>64342</v>
      </c>
      <c r="E8" s="135">
        <f>D8-C8</f>
        <v>3901.5999999999985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hidden="1" customHeight="1">
      <c r="A9" s="35">
        <f>+A8+1</f>
        <v>2</v>
      </c>
      <c r="B9" s="181" t="str">
        <f>+'Dramakan hosqer'!B22</f>
        <v>Այլ նպաստներ բյուջեից, որից՝</v>
      </c>
      <c r="C9" s="134"/>
      <c r="D9" s="135">
        <f>SUM(D10:D11)</f>
        <v>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hidden="1" customHeight="1">
      <c r="A10" s="387">
        <f>+A9+0.1</f>
        <v>2.1</v>
      </c>
      <c r="B10" s="388" t="str">
        <f>+'Dramakan hosqer'!B23</f>
        <v>վերապատրաստման գծով</v>
      </c>
      <c r="C10" s="389"/>
      <c r="D10" s="390">
        <f>+'Dramakan hosqer'!C23</f>
        <v>0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v>2</v>
      </c>
      <c r="B12" s="181" t="str">
        <f>+'Dramakan hosqer'!B25</f>
        <v>Դրամաշնորհներ բյուջեից, որից՝</v>
      </c>
      <c r="C12" s="135">
        <f>SUM(C13:C15)</f>
        <v>4277.2999999999993</v>
      </c>
      <c r="D12" s="135">
        <f>SUM(D13:D15)</f>
        <v>3369.2</v>
      </c>
      <c r="E12" s="135">
        <f t="shared" si="1"/>
        <v>-908.09999999999945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2.1</v>
      </c>
      <c r="B13" s="388" t="str">
        <f>+'Dramakan hosqer'!B26</f>
        <v>կրթության առանձնահատուկ պայմանների կարիք ունեցող երեխաների գծով</v>
      </c>
      <c r="C13" s="389">
        <v>2468.6999999999998</v>
      </c>
      <c r="D13" s="390">
        <v>1644.2</v>
      </c>
      <c r="E13" s="391">
        <f t="shared" si="1"/>
        <v>-824.49999999999977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2.2000000000000002</v>
      </c>
      <c r="B14" s="388" t="str">
        <f>+'Dramakan hosqer'!B27</f>
        <v>զինծառայողների երեխաների գծով</v>
      </c>
      <c r="C14" s="389">
        <v>1808.6</v>
      </c>
      <c r="D14" s="390">
        <v>1725</v>
      </c>
      <c r="E14" s="391">
        <f t="shared" si="1"/>
        <v>-83.599999999999909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hidden="1" customHeight="1">
      <c r="A15" s="387">
        <f>+A14+0.1</f>
        <v>2.3000000000000003</v>
      </c>
      <c r="B15" s="388" t="str">
        <f>+'Dramakan hosqer'!B28</f>
        <v>հիմնական միջոցների ձեռքբերման գծով</v>
      </c>
      <c r="C15" s="389"/>
      <c r="D15" s="390"/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3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599.79999999999995</v>
      </c>
      <c r="E16" s="135">
        <f t="shared" si="1"/>
        <v>599.79999999999995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4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1" si="2">+A17+1</f>
        <v>5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6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7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8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v>4</v>
      </c>
      <c r="B22" s="181" t="str">
        <f>+'Dramakan hosqer'!B35</f>
        <v>Այլ եկամուտներ</v>
      </c>
      <c r="C22" s="134"/>
      <c r="D22" s="135">
        <v>7.4</v>
      </c>
      <c r="E22" s="135">
        <f>D22-C22</f>
        <v>7.4</v>
      </c>
      <c r="F22" s="134" t="s">
        <v>248</v>
      </c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65251.1</v>
      </c>
      <c r="D23" s="136">
        <f>+D24+D66+D78</f>
        <v>68057.399999999994</v>
      </c>
      <c r="E23" s="136">
        <f t="shared" si="0"/>
        <v>2806.2999999999956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65098.1</v>
      </c>
      <c r="D24" s="136">
        <f>SUM(D25,D28:D34,D38:D60,D64:D65)</f>
        <v>67846.399999999994</v>
      </c>
      <c r="E24" s="136">
        <f t="shared" si="0"/>
        <v>2748.2999999999956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48789.4</v>
      </c>
      <c r="D25" s="135">
        <f>+'Dramakan hosqer'!C38</f>
        <v>49934.8</v>
      </c>
      <c r="E25" s="135">
        <f t="shared" si="0"/>
        <v>1145.4000000000015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hidden="1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/>
      <c r="D26" s="390">
        <f>+'Dramakan hosqer'!C39</f>
        <v>0</v>
      </c>
      <c r="E26" s="391">
        <f t="shared" si="0"/>
        <v>0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hidden="1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3126.5727999999999</v>
      </c>
      <c r="E27" s="391">
        <f t="shared" si="0"/>
        <v>3126.5727999999999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10979</v>
      </c>
      <c r="D28" s="135">
        <f>+'Dramakan hosqer'!C41</f>
        <v>11141.7</v>
      </c>
      <c r="E28" s="135">
        <f t="shared" si="0"/>
        <v>162.70000000000073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924.6</v>
      </c>
      <c r="D29" s="135">
        <f>+'Dramakan hosqer'!C42</f>
        <v>1130.8</v>
      </c>
      <c r="E29" s="135">
        <f t="shared" si="0"/>
        <v>206.19999999999993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1144.8</v>
      </c>
      <c r="D30" s="135">
        <f>+'Dramakan hosqer'!C43</f>
        <v>1176.2</v>
      </c>
      <c r="E30" s="135">
        <f t="shared" si="0"/>
        <v>31.400000000000091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197.7</v>
      </c>
      <c r="D31" s="135">
        <f>+'Dramakan hosqer'!C44</f>
        <v>190.8</v>
      </c>
      <c r="E31" s="135">
        <f t="shared" si="0"/>
        <v>-6.8999999999999773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50</v>
      </c>
      <c r="D32" s="135">
        <f>+'Dramakan hosqer'!C45</f>
        <v>50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51</v>
      </c>
      <c r="D33" s="135">
        <f>+'Dramakan hosqer'!C46</f>
        <v>51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148.6</v>
      </c>
      <c r="D34" s="135">
        <f>SUM(D35:D37)</f>
        <v>148</v>
      </c>
      <c r="E34" s="135">
        <f t="shared" si="0"/>
        <v>-0.59999999999999432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</v>
      </c>
      <c r="E35" s="391">
        <f t="shared" si="0"/>
        <v>-0.60000000000000142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25</v>
      </c>
      <c r="D36" s="390">
        <f>+'Dramakan hosqer'!C49</f>
        <v>25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66</v>
      </c>
      <c r="D37" s="390">
        <f>+'Dramakan hosqer'!C50</f>
        <v>66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588</v>
      </c>
      <c r="D39" s="135">
        <f>+'Dramakan hosqer'!C52</f>
        <v>588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111.6</v>
      </c>
      <c r="D40" s="135">
        <f>+'Dramakan hosqer'!C53</f>
        <v>111.6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500</v>
      </c>
      <c r="D41" s="135">
        <f>+'Dramakan hosqer'!C54</f>
        <v>500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160</v>
      </c>
      <c r="D42" s="469">
        <f>+'Dramakan hosqer'!C55</f>
        <v>1100</v>
      </c>
      <c r="E42" s="135">
        <f t="shared" si="0"/>
        <v>940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20</v>
      </c>
      <c r="D43" s="135">
        <f>+'Dramakan hosqer'!C56</f>
        <v>20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95</v>
      </c>
      <c r="D44" s="135">
        <f>+'Dramakan hosqer'!C57</f>
        <v>95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400</v>
      </c>
      <c r="D45" s="469">
        <f>+'Dramakan hosqer'!C58</f>
        <v>670.1</v>
      </c>
      <c r="E45" s="135">
        <f t="shared" si="0"/>
        <v>270.10000000000002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100</v>
      </c>
      <c r="D46" s="135">
        <f>+'Dramakan hosqer'!C59</f>
        <v>100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34">
        <v>30</v>
      </c>
      <c r="D50" s="135">
        <f>+'Dramakan hosqer'!C63</f>
        <v>30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hosqer'!B66</f>
        <v>Հայտարարության գծով</v>
      </c>
      <c r="C53" s="134">
        <v>10</v>
      </c>
      <c r="D53" s="135">
        <f>+'Dramakan hosqer'!C66</f>
        <v>10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hidden="1" customHeight="1">
      <c r="A55" s="35">
        <f t="shared" si="5"/>
        <v>23</v>
      </c>
      <c r="B55" s="181" t="str">
        <f>+'Dramakan hosqer'!B68</f>
        <v>Վերապատրաստման գծով</v>
      </c>
      <c r="C55" s="134"/>
      <c r="D55" s="135">
        <f>+'Dramakan hosqer'!C68</f>
        <v>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v>22</v>
      </c>
      <c r="B56" s="244" t="str">
        <f>+'Dramakan hosqer'!B69</f>
        <v xml:space="preserve">Միջոցառումների գծով </v>
      </c>
      <c r="C56" s="134">
        <v>200</v>
      </c>
      <c r="D56" s="134">
        <f>+'Dramakan hosqer'!C69</f>
        <v>200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23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24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25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26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26.1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26.200000000000003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26.300000000000004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v>23</v>
      </c>
      <c r="B64" s="181" t="str">
        <f>+'Dramakan hosqer'!B77</f>
        <v>Կրեդիտորական պարտքի մարման գծով</v>
      </c>
      <c r="C64" s="134">
        <v>380.4</v>
      </c>
      <c r="D64" s="135">
        <f>+'Dramakan hosqer'!C77</f>
        <v>380.39999999999986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24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0</v>
      </c>
      <c r="D66" s="136">
        <f>+D67+D74</f>
        <v>211</v>
      </c>
      <c r="E66" s="136">
        <f t="shared" si="0"/>
        <v>211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135">
        <f>SUM(D68:D73)</f>
        <v>211</v>
      </c>
      <c r="E67" s="135">
        <f t="shared" si="0"/>
        <v>211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211</v>
      </c>
      <c r="E68" s="391">
        <f t="shared" ref="E68:E81" si="7">D68-C68</f>
        <v>211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hidden="1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hidden="1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140</v>
      </c>
      <c r="C78" s="136">
        <f>SUM(C79:C80)</f>
        <v>153</v>
      </c>
      <c r="D78" s="136">
        <f>SUM(D79:D80)</f>
        <v>0</v>
      </c>
      <c r="E78" s="136">
        <f t="shared" si="7"/>
        <v>-153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>
        <v>153</v>
      </c>
      <c r="D79" s="135">
        <f>+'Dramakan hosqer'!C92</f>
        <v>0</v>
      </c>
      <c r="E79" s="134">
        <f>D79-C79</f>
        <v>-153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1393.9000000000015</v>
      </c>
      <c r="D81" s="136">
        <f>D6+D7-D23</f>
        <v>2188.3000000000029</v>
      </c>
      <c r="E81" s="136">
        <f t="shared" si="7"/>
        <v>794.40000000000146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4" t="str">
        <f>+'Ekamut-caxs'!D80</f>
        <v xml:space="preserve">Զ․Սաֆարյան </v>
      </c>
      <c r="E83" s="481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3" t="s">
        <v>91</v>
      </c>
      <c r="E84" s="483"/>
      <c r="F84" s="153"/>
    </row>
    <row r="85" spans="1:20" s="11" customFormat="1" ht="22.5" customHeight="1">
      <c r="A85" s="12"/>
      <c r="B85" s="220" t="s">
        <v>6</v>
      </c>
      <c r="C85" s="215"/>
      <c r="D85" s="481" t="str">
        <f>+'Ekamut-caxs'!D82</f>
        <v xml:space="preserve">Ա․Մովսեսյան </v>
      </c>
      <c r="E85" s="481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3" t="s">
        <v>91</v>
      </c>
      <c r="E86" s="483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B59" sqref="B59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0" t="s">
        <v>66</v>
      </c>
      <c r="B1" s="490"/>
      <c r="C1" s="490"/>
      <c r="D1" s="490"/>
      <c r="E1" s="490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1" t="str">
        <f>+'Ekamut-caxs'!A13:D13</f>
        <v xml:space="preserve">«Երևանի հ․ 68 մսուր-մանկապարտեզ» ՀՈԱԿ-ի </v>
      </c>
      <c r="B2" s="492"/>
      <c r="C2" s="492"/>
      <c r="D2" s="492"/>
      <c r="E2" s="49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3" t="s">
        <v>143</v>
      </c>
      <c r="B3" s="493"/>
      <c r="C3" s="493"/>
      <c r="D3" s="493"/>
      <c r="E3" s="49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4" t="s">
        <v>244</v>
      </c>
      <c r="B4" s="494"/>
      <c r="C4" s="494"/>
      <c r="D4" s="494"/>
      <c r="E4" s="494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5" t="s">
        <v>148</v>
      </c>
      <c r="B7" s="496"/>
      <c r="C7" s="496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88.2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11.6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6.1</v>
      </c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>
        <v>70.5</v>
      </c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88.2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5" t="s">
        <v>173</v>
      </c>
      <c r="B35" s="496"/>
      <c r="C35" s="496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232.4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120.8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15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12.2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1254.2</v>
      </c>
      <c r="E54" s="22"/>
      <c r="F54" s="150">
        <f>SUM(D36:D53)</f>
        <v>380.4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1254.2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1634.6</v>
      </c>
      <c r="E59" s="119"/>
      <c r="F59" s="335">
        <f>+D59-D55</f>
        <v>380.39999999999986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1927.3</v>
      </c>
      <c r="D62" s="485" t="s">
        <v>176</v>
      </c>
      <c r="E62" s="486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87" t="str">
        <f>+'Ekamut-caxs'!D80</f>
        <v xml:space="preserve">Զ․Սաֆարյան </v>
      </c>
      <c r="E64" s="487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88" t="s">
        <v>91</v>
      </c>
      <c r="E65" s="488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87" t="str">
        <f>+'Ekamut-caxs'!D82</f>
        <v xml:space="preserve">Ա․Մովսեսյան </v>
      </c>
      <c r="E66" s="487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89" t="s">
        <v>91</v>
      </c>
      <c r="E67" s="489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B59" sqref="B59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1" t="s">
        <v>66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</row>
    <row r="2" spans="1:15" s="258" customFormat="1" ht="21.75" customHeight="1">
      <c r="A2" s="500" t="str">
        <f>+'Ekamut-caxs'!A13</f>
        <v xml:space="preserve">«Երևանի հ․ 68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</row>
    <row r="3" spans="1:15" s="258" customFormat="1" ht="21" customHeight="1">
      <c r="A3" s="500" t="s">
        <v>92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</row>
    <row r="4" spans="1:15" ht="21" customHeight="1"/>
    <row r="5" spans="1:15" s="263" customFormat="1" ht="19.5" customHeight="1">
      <c r="A5" s="497" t="s">
        <v>113</v>
      </c>
      <c r="B5" s="497" t="s">
        <v>93</v>
      </c>
      <c r="C5" s="498" t="s">
        <v>94</v>
      </c>
      <c r="D5" s="498"/>
      <c r="E5" s="498"/>
      <c r="F5" s="498"/>
      <c r="G5" s="498" t="s">
        <v>95</v>
      </c>
      <c r="H5" s="498"/>
      <c r="I5" s="498"/>
      <c r="J5" s="498"/>
      <c r="K5" s="498" t="s">
        <v>133</v>
      </c>
      <c r="L5" s="498"/>
      <c r="M5" s="498"/>
      <c r="N5" s="498"/>
      <c r="O5" s="498"/>
    </row>
    <row r="6" spans="1:15" s="265" customFormat="1" ht="51" customHeight="1">
      <c r="A6" s="497"/>
      <c r="B6" s="497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2060</v>
      </c>
      <c r="D7" s="269">
        <v>296022</v>
      </c>
      <c r="E7" s="270">
        <v>1889</v>
      </c>
      <c r="F7" s="271">
        <f>IF((E7&lt;10000), E7*143.7, E7*107.1)</f>
        <v>271449.3</v>
      </c>
      <c r="G7" s="268">
        <v>2480</v>
      </c>
      <c r="H7" s="269">
        <v>127830</v>
      </c>
      <c r="I7" s="270">
        <v>2560</v>
      </c>
      <c r="J7" s="271">
        <v>131909</v>
      </c>
      <c r="K7" s="272">
        <v>57</v>
      </c>
      <c r="L7" s="270">
        <v>63</v>
      </c>
      <c r="M7" s="273">
        <f>+L7*200.47</f>
        <v>12629.61</v>
      </c>
      <c r="N7" s="274">
        <f>+L7*7.94904</f>
        <v>500.78951999999998</v>
      </c>
      <c r="O7" s="273">
        <f>+N7+M7</f>
        <v>13130.399520000001</v>
      </c>
    </row>
    <row r="8" spans="1:15" ht="19.5" customHeight="1">
      <c r="A8" s="266">
        <v>2</v>
      </c>
      <c r="B8" s="267" t="s">
        <v>97</v>
      </c>
      <c r="C8" s="268">
        <v>1711</v>
      </c>
      <c r="D8" s="269">
        <v>245870</v>
      </c>
      <c r="E8" s="270">
        <v>1613</v>
      </c>
      <c r="F8" s="271">
        <f t="shared" ref="F8:F18" si="0">IF((E8&lt;10000), E8*143.7, E8*107.1)</f>
        <v>231788.09999999998</v>
      </c>
      <c r="G8" s="268">
        <v>2220</v>
      </c>
      <c r="H8" s="269">
        <v>114526</v>
      </c>
      <c r="I8" s="270">
        <v>2280</v>
      </c>
      <c r="J8" s="271">
        <v>117334</v>
      </c>
      <c r="K8" s="272">
        <v>70</v>
      </c>
      <c r="L8" s="270">
        <v>101</v>
      </c>
      <c r="M8" s="273">
        <f t="shared" ref="M8:M18" si="1">+L8*200.47</f>
        <v>20247.47</v>
      </c>
      <c r="N8" s="274">
        <f t="shared" ref="N8:N18" si="2">+L8*7.94904</f>
        <v>802.85303999999996</v>
      </c>
      <c r="O8" s="273">
        <f t="shared" ref="O8:O18" si="3">+N8+M8</f>
        <v>21050.323040000003</v>
      </c>
    </row>
    <row r="9" spans="1:15" ht="19.5" customHeight="1">
      <c r="A9" s="266">
        <v>3</v>
      </c>
      <c r="B9" s="267" t="s">
        <v>98</v>
      </c>
      <c r="C9" s="268">
        <v>577</v>
      </c>
      <c r="D9" s="269">
        <v>82914</v>
      </c>
      <c r="E9" s="270">
        <v>1350</v>
      </c>
      <c r="F9" s="271">
        <f t="shared" si="0"/>
        <v>193994.99999999997</v>
      </c>
      <c r="G9" s="268">
        <v>1840</v>
      </c>
      <c r="H9" s="269">
        <v>95603</v>
      </c>
      <c r="I9" s="270">
        <v>2180</v>
      </c>
      <c r="J9" s="271">
        <v>112186</v>
      </c>
      <c r="K9" s="272">
        <v>65</v>
      </c>
      <c r="L9" s="270">
        <v>44</v>
      </c>
      <c r="M9" s="273">
        <f t="shared" si="1"/>
        <v>8820.68</v>
      </c>
      <c r="N9" s="274">
        <f t="shared" si="2"/>
        <v>349.75776000000002</v>
      </c>
      <c r="O9" s="273">
        <f t="shared" si="3"/>
        <v>9170.4377600000007</v>
      </c>
    </row>
    <row r="10" spans="1:15" ht="19.5" customHeight="1">
      <c r="A10" s="266">
        <v>4</v>
      </c>
      <c r="B10" s="267" t="s">
        <v>99</v>
      </c>
      <c r="C10" s="272">
        <v>126</v>
      </c>
      <c r="D10" s="275">
        <v>18106.2</v>
      </c>
      <c r="E10" s="270">
        <v>50</v>
      </c>
      <c r="F10" s="271">
        <f t="shared" si="0"/>
        <v>7184.9999999999991</v>
      </c>
      <c r="G10" s="268">
        <v>1340</v>
      </c>
      <c r="H10" s="275">
        <v>70463</v>
      </c>
      <c r="I10" s="270">
        <v>1520</v>
      </c>
      <c r="J10" s="271">
        <v>79690</v>
      </c>
      <c r="K10" s="272">
        <v>68</v>
      </c>
      <c r="L10" s="270">
        <v>75</v>
      </c>
      <c r="M10" s="273">
        <f t="shared" si="1"/>
        <v>15035.25</v>
      </c>
      <c r="N10" s="274">
        <f t="shared" si="2"/>
        <v>596.178</v>
      </c>
      <c r="O10" s="273">
        <f t="shared" si="3"/>
        <v>15631.428</v>
      </c>
    </row>
    <row r="11" spans="1:15" ht="19.5" customHeight="1">
      <c r="A11" s="266">
        <v>5</v>
      </c>
      <c r="B11" s="267" t="s">
        <v>100</v>
      </c>
      <c r="C11" s="272">
        <v>0</v>
      </c>
      <c r="D11" s="272">
        <v>0</v>
      </c>
      <c r="E11" s="272">
        <v>0</v>
      </c>
      <c r="F11" s="271">
        <f t="shared" si="0"/>
        <v>0</v>
      </c>
      <c r="G11" s="268">
        <v>1540</v>
      </c>
      <c r="H11" s="275">
        <v>80959</v>
      </c>
      <c r="I11" s="270">
        <v>1480</v>
      </c>
      <c r="J11" s="271">
        <v>77950</v>
      </c>
      <c r="K11" s="272">
        <v>67</v>
      </c>
      <c r="L11" s="270">
        <v>85</v>
      </c>
      <c r="M11" s="273">
        <f t="shared" si="1"/>
        <v>17039.95</v>
      </c>
      <c r="N11" s="274">
        <f t="shared" si="2"/>
        <v>675.66840000000002</v>
      </c>
      <c r="O11" s="273">
        <f t="shared" si="3"/>
        <v>17715.618399999999</v>
      </c>
    </row>
    <row r="12" spans="1:15" ht="19.5" customHeight="1">
      <c r="A12" s="266">
        <v>6</v>
      </c>
      <c r="B12" s="267" t="s">
        <v>101</v>
      </c>
      <c r="C12" s="272">
        <v>0</v>
      </c>
      <c r="D12" s="272">
        <v>0</v>
      </c>
      <c r="E12" s="272">
        <v>0</v>
      </c>
      <c r="F12" s="271">
        <f t="shared" si="0"/>
        <v>0</v>
      </c>
      <c r="G12" s="268">
        <v>1540</v>
      </c>
      <c r="H12" s="275">
        <v>80559</v>
      </c>
      <c r="I12" s="270">
        <v>1500</v>
      </c>
      <c r="J12" s="271">
        <v>78420</v>
      </c>
      <c r="K12" s="272">
        <v>83</v>
      </c>
      <c r="L12" s="270">
        <v>62</v>
      </c>
      <c r="M12" s="273">
        <f t="shared" si="1"/>
        <v>12429.14</v>
      </c>
      <c r="N12" s="274">
        <f t="shared" si="2"/>
        <v>492.84048000000001</v>
      </c>
      <c r="O12" s="273">
        <f t="shared" si="3"/>
        <v>12921.98048</v>
      </c>
    </row>
    <row r="13" spans="1:15" ht="19.5" customHeight="1">
      <c r="A13" s="266">
        <v>7</v>
      </c>
      <c r="B13" s="267" t="s">
        <v>102</v>
      </c>
      <c r="C13" s="272">
        <v>0</v>
      </c>
      <c r="D13" s="272">
        <v>0</v>
      </c>
      <c r="E13" s="272">
        <v>0</v>
      </c>
      <c r="F13" s="271">
        <f t="shared" si="0"/>
        <v>0</v>
      </c>
      <c r="G13" s="268">
        <v>1480</v>
      </c>
      <c r="H13" s="275">
        <v>77550</v>
      </c>
      <c r="I13" s="270">
        <v>1520</v>
      </c>
      <c r="J13" s="271">
        <v>79090</v>
      </c>
      <c r="K13" s="272">
        <v>115</v>
      </c>
      <c r="L13" s="270">
        <v>76</v>
      </c>
      <c r="M13" s="273">
        <f t="shared" si="1"/>
        <v>15235.72</v>
      </c>
      <c r="N13" s="274">
        <f t="shared" si="2"/>
        <v>604.12703999999997</v>
      </c>
      <c r="O13" s="273">
        <f t="shared" si="3"/>
        <v>15839.847039999999</v>
      </c>
    </row>
    <row r="14" spans="1:15" ht="19.5" customHeight="1">
      <c r="A14" s="266">
        <v>8</v>
      </c>
      <c r="B14" s="276" t="s">
        <v>103</v>
      </c>
      <c r="C14" s="272">
        <v>0</v>
      </c>
      <c r="D14" s="272">
        <v>0</v>
      </c>
      <c r="E14" s="272">
        <v>0</v>
      </c>
      <c r="F14" s="271">
        <f t="shared" si="0"/>
        <v>0</v>
      </c>
      <c r="G14" s="268">
        <v>1740</v>
      </c>
      <c r="H14" s="275">
        <v>90055</v>
      </c>
      <c r="I14" s="270">
        <v>1520</v>
      </c>
      <c r="J14" s="271">
        <v>78890</v>
      </c>
      <c r="K14" s="272">
        <v>84</v>
      </c>
      <c r="L14" s="270">
        <v>83</v>
      </c>
      <c r="M14" s="273">
        <f t="shared" si="1"/>
        <v>16639.009999999998</v>
      </c>
      <c r="N14" s="274">
        <f t="shared" si="2"/>
        <v>659.77031999999997</v>
      </c>
      <c r="O14" s="273">
        <f t="shared" si="3"/>
        <v>17298.780319999998</v>
      </c>
    </row>
    <row r="15" spans="1:15" ht="19.5" customHeight="1">
      <c r="A15" s="266">
        <v>9</v>
      </c>
      <c r="B15" s="276" t="s">
        <v>104</v>
      </c>
      <c r="C15" s="272">
        <v>0</v>
      </c>
      <c r="D15" s="272">
        <v>0</v>
      </c>
      <c r="E15" s="272">
        <v>0</v>
      </c>
      <c r="F15" s="271">
        <f t="shared" si="0"/>
        <v>0</v>
      </c>
      <c r="G15" s="268">
        <v>1460</v>
      </c>
      <c r="H15" s="275">
        <v>76081</v>
      </c>
      <c r="I15" s="270">
        <v>1520</v>
      </c>
      <c r="J15" s="271">
        <v>79490</v>
      </c>
      <c r="K15" s="272">
        <v>113</v>
      </c>
      <c r="L15" s="270">
        <v>102</v>
      </c>
      <c r="M15" s="273">
        <f t="shared" si="1"/>
        <v>20447.939999999999</v>
      </c>
      <c r="N15" s="274">
        <f t="shared" si="2"/>
        <v>810.80208000000005</v>
      </c>
      <c r="O15" s="273">
        <f t="shared" si="3"/>
        <v>21258.74208</v>
      </c>
    </row>
    <row r="16" spans="1:15" ht="19.5" customHeight="1">
      <c r="A16" s="266">
        <v>10</v>
      </c>
      <c r="B16" s="276" t="s">
        <v>105</v>
      </c>
      <c r="C16" s="272">
        <v>0</v>
      </c>
      <c r="D16" s="272">
        <v>0</v>
      </c>
      <c r="E16" s="272">
        <v>0</v>
      </c>
      <c r="F16" s="271">
        <f t="shared" si="0"/>
        <v>0</v>
      </c>
      <c r="G16" s="272">
        <v>1580</v>
      </c>
      <c r="H16" s="275">
        <v>83098</v>
      </c>
      <c r="I16" s="270">
        <v>1780</v>
      </c>
      <c r="J16" s="271">
        <v>94194</v>
      </c>
      <c r="K16" s="272">
        <v>85</v>
      </c>
      <c r="L16" s="270">
        <v>102.754</v>
      </c>
      <c r="M16" s="273">
        <f t="shared" si="1"/>
        <v>20599.094380000002</v>
      </c>
      <c r="N16" s="274">
        <f t="shared" si="2"/>
        <v>816.79565616000002</v>
      </c>
      <c r="O16" s="273">
        <f t="shared" si="3"/>
        <v>21415.890036160003</v>
      </c>
    </row>
    <row r="17" spans="1:15" ht="19.5" customHeight="1">
      <c r="A17" s="266">
        <v>11</v>
      </c>
      <c r="B17" s="276" t="s">
        <v>106</v>
      </c>
      <c r="C17" s="272">
        <v>514</v>
      </c>
      <c r="D17" s="275">
        <v>73861.8</v>
      </c>
      <c r="E17" s="468">
        <f>+E9</f>
        <v>1350</v>
      </c>
      <c r="F17" s="271">
        <f t="shared" si="0"/>
        <v>193994.99999999997</v>
      </c>
      <c r="G17" s="272">
        <v>2080</v>
      </c>
      <c r="H17" s="275">
        <v>108238</v>
      </c>
      <c r="I17" s="468">
        <f>+I8</f>
        <v>2280</v>
      </c>
      <c r="J17" s="271">
        <f t="shared" ref="J17:J18" si="4">+I17*53.48</f>
        <v>121934.39999999999</v>
      </c>
      <c r="K17" s="270">
        <v>80</v>
      </c>
      <c r="L17" s="468">
        <f>+K17</f>
        <v>80</v>
      </c>
      <c r="M17" s="273">
        <f t="shared" si="1"/>
        <v>16037.6</v>
      </c>
      <c r="N17" s="274">
        <f t="shared" si="2"/>
        <v>635.92319999999995</v>
      </c>
      <c r="O17" s="273">
        <f t="shared" si="3"/>
        <v>16673.5232</v>
      </c>
    </row>
    <row r="18" spans="1:15" ht="19.5" customHeight="1">
      <c r="A18" s="266">
        <v>12</v>
      </c>
      <c r="B18" s="276" t="s">
        <v>107</v>
      </c>
      <c r="C18" s="272">
        <v>1617</v>
      </c>
      <c r="D18" s="275">
        <v>232362.9</v>
      </c>
      <c r="E18" s="270">
        <f>+C18</f>
        <v>1617</v>
      </c>
      <c r="F18" s="271">
        <f t="shared" si="0"/>
        <v>232362.9</v>
      </c>
      <c r="G18" s="272">
        <v>2340</v>
      </c>
      <c r="H18" s="275">
        <v>120143</v>
      </c>
      <c r="I18" s="270">
        <f>+G18</f>
        <v>2340</v>
      </c>
      <c r="J18" s="271">
        <f t="shared" si="4"/>
        <v>125143.2</v>
      </c>
      <c r="K18" s="270">
        <v>78</v>
      </c>
      <c r="L18" s="270">
        <f>+K18</f>
        <v>78</v>
      </c>
      <c r="M18" s="273">
        <f t="shared" si="1"/>
        <v>15636.66</v>
      </c>
      <c r="N18" s="274">
        <f t="shared" si="2"/>
        <v>620.02512000000002</v>
      </c>
      <c r="O18" s="273">
        <f t="shared" si="3"/>
        <v>16256.68512</v>
      </c>
    </row>
    <row r="19" spans="1:15" ht="32.25" customHeight="1">
      <c r="A19" s="278"/>
      <c r="B19" s="262" t="s">
        <v>89</v>
      </c>
      <c r="C19" s="279">
        <f t="shared" ref="C19:K19" si="5">SUM(C7:C18)</f>
        <v>6605</v>
      </c>
      <c r="D19" s="280">
        <f t="shared" si="5"/>
        <v>949136.9</v>
      </c>
      <c r="E19" s="279">
        <f t="shared" si="5"/>
        <v>7869</v>
      </c>
      <c r="F19" s="280">
        <f>SUM(F7:F18)</f>
        <v>1130775.2999999998</v>
      </c>
      <c r="G19" s="279">
        <f>SUM(G7:G18)</f>
        <v>21640</v>
      </c>
      <c r="H19" s="280">
        <f>SUM(H7:H18)</f>
        <v>1125105</v>
      </c>
      <c r="I19" s="279">
        <f>SUM(I7:I18)</f>
        <v>22480</v>
      </c>
      <c r="J19" s="280">
        <f>SUM(J7:J18)</f>
        <v>1176230.5999999999</v>
      </c>
      <c r="K19" s="279">
        <f t="shared" si="5"/>
        <v>965</v>
      </c>
      <c r="L19" s="279">
        <f>SUM(L7:L18)</f>
        <v>951.75400000000002</v>
      </c>
      <c r="M19" s="280">
        <f>SUM(M7:M18)</f>
        <v>190798.12437999999</v>
      </c>
      <c r="N19" s="281">
        <f>SUM(N7:N18)</f>
        <v>7565.530616160001</v>
      </c>
      <c r="O19" s="280">
        <f>SUM(O7:O18)</f>
        <v>198363.65499616001</v>
      </c>
    </row>
    <row r="20" spans="1:15" ht="21.75" customHeight="1">
      <c r="B20" s="282"/>
      <c r="C20" s="283"/>
      <c r="D20" s="284"/>
      <c r="E20" s="283"/>
      <c r="F20" s="284">
        <f>ROUND(F19/1000,1)</f>
        <v>1130.8</v>
      </c>
      <c r="G20" s="283"/>
      <c r="H20" s="284"/>
      <c r="I20" s="283"/>
      <c r="J20" s="284">
        <f>ROUND(J19/1000,1)</f>
        <v>1176.2</v>
      </c>
      <c r="K20" s="283"/>
      <c r="L20" s="283"/>
      <c r="M20" s="284">
        <f>ROUND(M19/1000,1)</f>
        <v>190.8</v>
      </c>
      <c r="N20" s="284">
        <f t="shared" ref="N20:O20" si="6">ROUND(N19/1000,1)</f>
        <v>7.6</v>
      </c>
      <c r="O20" s="284">
        <f t="shared" si="6"/>
        <v>198.4</v>
      </c>
    </row>
    <row r="21" spans="1:15" ht="33.75" customHeight="1" thickBot="1">
      <c r="B21" s="504" t="s">
        <v>236</v>
      </c>
      <c r="C21" s="504"/>
      <c r="D21" s="504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1130.8</v>
      </c>
      <c r="G27" s="319" t="s">
        <v>237</v>
      </c>
      <c r="H27" s="317" t="s">
        <v>237</v>
      </c>
      <c r="I27" s="317" t="s">
        <v>237</v>
      </c>
      <c r="J27" s="318">
        <f>J20-J26</f>
        <v>1176.2</v>
      </c>
      <c r="K27" s="319" t="s">
        <v>237</v>
      </c>
      <c r="L27" s="317" t="s">
        <v>237</v>
      </c>
      <c r="M27" s="320">
        <f>M20-M26</f>
        <v>190.8</v>
      </c>
      <c r="N27" s="315" t="s">
        <v>237</v>
      </c>
      <c r="O27" s="318">
        <f>+O20-M26</f>
        <v>198.4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0" t="s">
        <v>2</v>
      </c>
      <c r="D30" s="500"/>
      <c r="E30" s="259"/>
      <c r="F30" s="259"/>
      <c r="G30" s="505"/>
      <c r="H30" s="505"/>
      <c r="I30" s="325"/>
      <c r="J30" s="502" t="s">
        <v>328</v>
      </c>
      <c r="K30" s="502"/>
      <c r="M30" s="286"/>
    </row>
    <row r="31" spans="1:15" s="258" customFormat="1">
      <c r="C31" s="326"/>
      <c r="D31" s="326"/>
      <c r="E31" s="327"/>
      <c r="F31" s="327"/>
      <c r="G31" s="503" t="s">
        <v>90</v>
      </c>
      <c r="H31" s="503"/>
      <c r="I31" s="328"/>
      <c r="J31" s="503" t="s">
        <v>108</v>
      </c>
      <c r="K31" s="503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2"/>
      <c r="H32" s="502"/>
      <c r="I32" s="330"/>
      <c r="J32" s="502" t="s">
        <v>331</v>
      </c>
      <c r="K32" s="502"/>
    </row>
    <row r="33" spans="3:13" s="258" customFormat="1">
      <c r="C33" s="285"/>
      <c r="D33" s="285"/>
      <c r="G33" s="503" t="s">
        <v>90</v>
      </c>
      <c r="H33" s="503"/>
      <c r="I33" s="328"/>
      <c r="J33" s="503" t="s">
        <v>108</v>
      </c>
      <c r="K33" s="503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499" t="s">
        <v>205</v>
      </c>
      <c r="J36" s="499"/>
      <c r="K36" s="334"/>
      <c r="L36" s="499" t="s">
        <v>240</v>
      </c>
      <c r="M36" s="499"/>
    </row>
    <row r="37" spans="3:13">
      <c r="C37" s="332"/>
      <c r="D37" s="332"/>
      <c r="E37" s="499" t="s">
        <v>204</v>
      </c>
      <c r="F37" s="499"/>
      <c r="I37" s="499"/>
      <c r="J37" s="499"/>
      <c r="K37" s="334"/>
      <c r="L37" s="499"/>
      <c r="M37" s="499"/>
    </row>
    <row r="38" spans="3:13">
      <c r="C38" s="332"/>
      <c r="D38" s="332"/>
      <c r="E38" s="499"/>
      <c r="F38" s="499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1" t="s">
        <v>66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</row>
    <row r="2" spans="1:18" s="13" customFormat="1" ht="20.25">
      <c r="A2" s="475" t="str">
        <f>+'Ekamut-caxs'!A13</f>
        <v xml:space="preserve">«Երևանի հ․ 68 մսուր-մանկապարտեզ» ՀՈԱԿ-ի 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</row>
    <row r="3" spans="1:18" ht="17.25">
      <c r="A3" s="493" t="s">
        <v>252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193"/>
      <c r="Q3" s="193"/>
      <c r="R3" s="193"/>
    </row>
    <row r="4" spans="1:18" ht="16.5">
      <c r="O4" s="207" t="s">
        <v>0</v>
      </c>
    </row>
    <row r="5" spans="1:18" ht="13.5" customHeight="1">
      <c r="A5" s="513" t="s">
        <v>141</v>
      </c>
      <c r="B5" s="513" t="s">
        <v>67</v>
      </c>
      <c r="C5" s="375"/>
      <c r="D5" s="375"/>
      <c r="E5" s="514" t="s">
        <v>278</v>
      </c>
      <c r="F5" s="515"/>
      <c r="G5" s="515"/>
      <c r="H5" s="515"/>
      <c r="I5" s="515"/>
      <c r="J5" s="515"/>
      <c r="K5" s="515"/>
      <c r="L5" s="515"/>
      <c r="M5" s="515"/>
      <c r="N5" s="516"/>
      <c r="O5" s="512" t="s">
        <v>142</v>
      </c>
    </row>
    <row r="6" spans="1:18" ht="106.5" customHeight="1">
      <c r="A6" s="513"/>
      <c r="B6" s="513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2"/>
    </row>
    <row r="7" spans="1:18" ht="27.75" customHeight="1">
      <c r="A7" s="154">
        <v>1</v>
      </c>
      <c r="B7" s="185" t="s">
        <v>189</v>
      </c>
      <c r="C7" s="471">
        <v>34612.1</v>
      </c>
      <c r="D7" s="186">
        <v>3747.6</v>
      </c>
      <c r="E7" s="186">
        <v>7816.4</v>
      </c>
      <c r="F7" s="186"/>
      <c r="G7" s="186">
        <f>IF(F7&gt;0,C15, 0)</f>
        <v>0</v>
      </c>
      <c r="H7" s="186">
        <v>124.5</v>
      </c>
      <c r="I7" s="249">
        <v>301.60000000000002</v>
      </c>
      <c r="J7" s="186">
        <v>200</v>
      </c>
      <c r="K7" s="249"/>
      <c r="L7" s="186"/>
      <c r="M7" s="186">
        <v>3126.5727999999999</v>
      </c>
      <c r="N7" s="186"/>
      <c r="O7" s="187">
        <f>ROUND(SUM(C7:N7),1)</f>
        <v>49928.800000000003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6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6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49934.8</v>
      </c>
    </row>
    <row r="10" spans="1:18" s="156" customFormat="1" ht="18.75" customHeight="1">
      <c r="B10" s="257">
        <v>3908.2</v>
      </c>
      <c r="C10" s="157">
        <f>+B10*2</f>
        <v>7816.4</v>
      </c>
      <c r="D10" s="158"/>
      <c r="E10" s="158"/>
      <c r="F10" s="159"/>
      <c r="G10" s="159"/>
      <c r="H10" s="159"/>
      <c r="I10" s="256">
        <v>4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08"/>
      <c r="M11" s="508"/>
      <c r="N11" s="508"/>
      <c r="O11" s="167"/>
    </row>
    <row r="12" spans="1:18" s="156" customFormat="1" ht="69" customHeight="1">
      <c r="B12" s="509" t="s">
        <v>197</v>
      </c>
      <c r="C12" s="510"/>
      <c r="D12" s="166"/>
      <c r="E12" s="166"/>
      <c r="H12" s="126"/>
      <c r="I12" s="126"/>
      <c r="J12" s="509" t="s">
        <v>198</v>
      </c>
      <c r="K12" s="510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7"/>
      <c r="F17" s="517"/>
      <c r="G17" s="227"/>
      <c r="H17" s="227"/>
      <c r="I17" s="506" t="str">
        <f>+'Ekamut-caxs'!D80</f>
        <v xml:space="preserve">Զ․Սաֆարյան </v>
      </c>
      <c r="J17" s="506"/>
      <c r="K17" s="506"/>
      <c r="L17" s="176"/>
      <c r="M17" s="176"/>
    </row>
    <row r="18" spans="2:13" s="177" customFormat="1" ht="17.25" customHeight="1">
      <c r="B18" s="228"/>
      <c r="C18" s="229"/>
      <c r="D18" s="229"/>
      <c r="E18" s="518" t="s">
        <v>90</v>
      </c>
      <c r="F18" s="518"/>
      <c r="G18" s="230"/>
      <c r="H18" s="231"/>
      <c r="I18" s="507" t="s">
        <v>91</v>
      </c>
      <c r="J18" s="507"/>
      <c r="K18" s="507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7"/>
      <c r="F19" s="517"/>
      <c r="G19" s="233"/>
      <c r="H19" s="233"/>
      <c r="I19" s="506" t="str">
        <f>+'Ekamut-caxs'!D82</f>
        <v xml:space="preserve">Ա․Մովսեսյան </v>
      </c>
      <c r="J19" s="506"/>
      <c r="K19" s="506"/>
      <c r="L19" s="176"/>
      <c r="M19" s="176"/>
    </row>
    <row r="20" spans="2:13" s="177" customFormat="1" ht="18.75" customHeight="1">
      <c r="B20" s="229"/>
      <c r="C20" s="229"/>
      <c r="D20" s="229"/>
      <c r="E20" s="518" t="s">
        <v>90</v>
      </c>
      <c r="F20" s="518"/>
      <c r="G20" s="230"/>
      <c r="H20" s="231"/>
      <c r="I20" s="507" t="s">
        <v>91</v>
      </c>
      <c r="J20" s="507"/>
      <c r="K20" s="507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B59" sqref="B59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1" t="s">
        <v>66</v>
      </c>
      <c r="B1" s="521"/>
      <c r="C1" s="521"/>
      <c r="D1" s="521"/>
    </row>
    <row r="2" spans="1:4" ht="24.75" customHeight="1">
      <c r="A2" s="522" t="str">
        <f>+'Ekamut-caxs'!A13:D13</f>
        <v xml:space="preserve">«Երևանի հ․ 68 մսուր-մանկապարտեզ» ՀՈԱԿ-ի </v>
      </c>
      <c r="B2" s="522"/>
      <c r="C2" s="522"/>
      <c r="D2" s="522"/>
    </row>
    <row r="3" spans="1:4" ht="39.75" customHeight="1">
      <c r="A3" s="522" t="s">
        <v>276</v>
      </c>
      <c r="B3" s="522"/>
      <c r="C3" s="522"/>
      <c r="D3" s="522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124</v>
      </c>
      <c r="C8" s="341"/>
      <c r="D8" s="341"/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1</f>
        <v>1</v>
      </c>
      <c r="D13" s="339">
        <v>30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127</v>
      </c>
      <c r="C15" s="341"/>
      <c r="D15" s="341"/>
    </row>
    <row r="16" spans="1:4" ht="16.5" customHeight="1">
      <c r="A16" s="341">
        <v>2.2999999999999998</v>
      </c>
      <c r="B16" s="342" t="s">
        <v>296</v>
      </c>
      <c r="C16" s="341"/>
      <c r="D16" s="341"/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v>2</v>
      </c>
      <c r="D19" s="339">
        <v>60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129</v>
      </c>
      <c r="C21" s="341">
        <v>1</v>
      </c>
      <c r="D21" s="341">
        <v>30</v>
      </c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v>1</v>
      </c>
      <c r="D25" s="339">
        <v>33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33</v>
      </c>
    </row>
    <row r="27" spans="1:4" ht="16.5" customHeight="1">
      <c r="A27" s="341">
        <v>4.2</v>
      </c>
      <c r="B27" s="342" t="s">
        <v>131</v>
      </c>
      <c r="C27" s="341"/>
      <c r="D27" s="341"/>
    </row>
    <row r="28" spans="1:4" ht="16.5" customHeight="1">
      <c r="A28" s="341">
        <v>4.3</v>
      </c>
      <c r="B28" s="342" t="s">
        <v>304</v>
      </c>
      <c r="C28" s="341"/>
      <c r="D28" s="341"/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4</v>
      </c>
      <c r="D31" s="339">
        <f>D7+D13+D19+D25</f>
        <v>123</v>
      </c>
    </row>
    <row r="34" spans="2:4" ht="17.25">
      <c r="B34" s="434" t="s">
        <v>2</v>
      </c>
      <c r="C34" s="519" t="str">
        <f>+'Ekamut-caxs'!D80</f>
        <v xml:space="preserve">Զ․Սաֆարյան </v>
      </c>
      <c r="D34" s="519"/>
    </row>
    <row r="35" spans="2:4" ht="15.75" customHeight="1">
      <c r="B35" s="435" t="s">
        <v>4</v>
      </c>
      <c r="C35" s="520" t="s">
        <v>5</v>
      </c>
      <c r="D35" s="520"/>
    </row>
    <row r="36" spans="2:4" ht="27" customHeight="1">
      <c r="B36" s="31" t="s">
        <v>6</v>
      </c>
      <c r="C36" s="519" t="str">
        <f>+'Ekamut-caxs'!D82</f>
        <v xml:space="preserve">Ա․Մովսեսյան </v>
      </c>
      <c r="D36" s="519"/>
    </row>
    <row r="37" spans="2:4">
      <c r="C37" s="520" t="s">
        <v>5</v>
      </c>
      <c r="D37" s="520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7" workbookViewId="0">
      <selection activeCell="B59" sqref="B59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0" t="s">
        <v>66</v>
      </c>
      <c r="B1" s="490"/>
      <c r="C1" s="490"/>
      <c r="D1" s="490"/>
      <c r="E1" s="490"/>
    </row>
    <row r="2" spans="1:13" ht="23.25" customHeight="1">
      <c r="A2" s="493" t="str">
        <f>+'Ekamut-caxs'!A13</f>
        <v xml:space="preserve">«Երևանի հ․ 68 մսուր-մանկապարտեզ» ՀՈԱԿ-ի </v>
      </c>
      <c r="B2" s="493"/>
      <c r="C2" s="493"/>
      <c r="D2" s="493"/>
      <c r="E2" s="493"/>
    </row>
    <row r="3" spans="1:13" ht="28.5" customHeight="1">
      <c r="A3" s="493" t="s">
        <v>273</v>
      </c>
      <c r="B3" s="493"/>
      <c r="C3" s="493"/>
      <c r="D3" s="493"/>
      <c r="E3" s="493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451">
        <v>42155</v>
      </c>
      <c r="D8" s="130">
        <v>220.6</v>
      </c>
      <c r="E8" s="130">
        <v>6358.1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5429.4</v>
      </c>
      <c r="D9" s="130">
        <v>126.4</v>
      </c>
      <c r="E9" s="130">
        <v>1483.6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467" t="s">
        <v>182</v>
      </c>
      <c r="D10" s="451">
        <v>126.4</v>
      </c>
      <c r="E10" s="452">
        <v>1500</v>
      </c>
      <c r="F10" s="357">
        <v>11</v>
      </c>
      <c r="G10" s="358">
        <v>123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1291.5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182</v>
      </c>
      <c r="D11" s="451">
        <v>126.4</v>
      </c>
      <c r="E11" s="452">
        <v>1800</v>
      </c>
      <c r="F11" s="357">
        <v>12</v>
      </c>
      <c r="G11" s="363">
        <v>123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1291.5</v>
      </c>
    </row>
    <row r="12" spans="1:13" s="83" customFormat="1" ht="31.5" customHeight="1">
      <c r="A12" s="121"/>
      <c r="B12" s="366" t="s">
        <v>268</v>
      </c>
      <c r="C12" s="367">
        <f>ROUND(SUM(C8:C11),1)</f>
        <v>47584.4</v>
      </c>
      <c r="D12" s="367">
        <f>ROUND(SUM(D8:D11),1)</f>
        <v>599.79999999999995</v>
      </c>
      <c r="E12" s="367">
        <f>ROUND(SUM(E8:E11),1)</f>
        <v>11141.7</v>
      </c>
    </row>
    <row r="14" spans="1:13" ht="51" customHeight="1">
      <c r="B14" s="525" t="s">
        <v>269</v>
      </c>
      <c r="C14" s="525"/>
      <c r="D14" s="525"/>
      <c r="E14" s="525"/>
    </row>
    <row r="19" spans="2:5" ht="20.25" customHeight="1">
      <c r="B19" s="76" t="s">
        <v>2</v>
      </c>
      <c r="C19" s="76"/>
      <c r="D19" s="523" t="str">
        <f>+'Ekamut-caxs'!D80</f>
        <v xml:space="preserve">Զ․Սաֆարյան </v>
      </c>
      <c r="E19" s="523"/>
    </row>
    <row r="20" spans="2:5" ht="18.75" customHeight="1">
      <c r="B20" s="76" t="s">
        <v>4</v>
      </c>
      <c r="D20" s="524" t="s">
        <v>5</v>
      </c>
      <c r="E20" s="524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3" t="str">
        <f>+'Ekamut-caxs'!D82</f>
        <v xml:space="preserve">Ա․Մովսեսյան </v>
      </c>
      <c r="E22" s="523"/>
    </row>
    <row r="23" spans="2:5" ht="23.25" customHeight="1">
      <c r="D23" s="524" t="s">
        <v>5</v>
      </c>
      <c r="E23" s="524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B59" sqref="B59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8" t="s">
        <v>66</v>
      </c>
      <c r="B1" s="528"/>
      <c r="C1" s="528"/>
      <c r="D1" s="528"/>
      <c r="E1" s="528"/>
      <c r="F1" s="528"/>
    </row>
    <row r="2" spans="1:8" ht="23.25" customHeight="1">
      <c r="A2" s="491" t="str">
        <f>+'Ekamut-caxs'!A13</f>
        <v xml:space="preserve">«Երևանի հ․ 68 մսուր-մանկապարտեզ» ՀՈԱԿ-ի </v>
      </c>
      <c r="B2" s="491"/>
      <c r="C2" s="491"/>
      <c r="D2" s="491"/>
      <c r="E2" s="491"/>
      <c r="F2" s="491"/>
    </row>
    <row r="3" spans="1:8" ht="40.5" customHeight="1">
      <c r="A3" s="491" t="s">
        <v>314</v>
      </c>
      <c r="B3" s="491"/>
      <c r="C3" s="491"/>
      <c r="D3" s="491"/>
      <c r="E3" s="491"/>
      <c r="F3" s="491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>
        <v>1</v>
      </c>
      <c r="D8" s="130">
        <v>1100</v>
      </c>
      <c r="E8" s="130">
        <f>+D8*C8</f>
        <v>1100</v>
      </c>
      <c r="F8" s="130"/>
      <c r="G8" s="441"/>
    </row>
    <row r="9" spans="1:8" ht="35.25" customHeight="1">
      <c r="A9" s="439">
        <f>+A8+1</f>
        <v>2</v>
      </c>
      <c r="B9" s="440" t="s">
        <v>309</v>
      </c>
      <c r="C9" s="130">
        <v>1</v>
      </c>
      <c r="D9" s="130">
        <v>211</v>
      </c>
      <c r="E9" s="130">
        <f t="shared" ref="E9:E13" si="0">+D9*C9</f>
        <v>211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317</v>
      </c>
      <c r="C14" s="130">
        <v>3</v>
      </c>
      <c r="D14" s="130">
        <v>2486</v>
      </c>
      <c r="E14" s="450">
        <f>IF(IF((C17+C18)-SUM(E8:E13)&gt;0,(C17+C18)-SUM(E8:E13),0)&lt;=161.2*2*9,IF((C17+C18)-SUM(E8:E13)&gt;0,(C17+C18)-SUM(E8:E13),0), 161.2*2*9)</f>
        <v>0</v>
      </c>
      <c r="F14" s="130"/>
      <c r="G14" s="465">
        <v>3</v>
      </c>
      <c r="H14" s="466" t="s">
        <v>320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5</v>
      </c>
      <c r="D15" s="443">
        <f t="shared" si="2"/>
        <v>3797</v>
      </c>
      <c r="E15" s="443">
        <f t="shared" si="2"/>
        <v>1311</v>
      </c>
      <c r="F15" s="443">
        <f t="shared" si="2"/>
        <v>0</v>
      </c>
      <c r="G15" s="27">
        <f>+C17+C18-E15</f>
        <v>-1311</v>
      </c>
    </row>
    <row r="17" spans="2:6" ht="28.5">
      <c r="B17" s="444" t="s">
        <v>315</v>
      </c>
      <c r="C17" s="445"/>
    </row>
    <row r="18" spans="2:6" ht="22.5" customHeight="1">
      <c r="B18" s="444" t="s">
        <v>316</v>
      </c>
      <c r="C18" s="449"/>
      <c r="D18" s="448" t="s">
        <v>319</v>
      </c>
    </row>
    <row r="21" spans="2:6" ht="20.25" customHeight="1">
      <c r="B21" s="13" t="s">
        <v>2</v>
      </c>
      <c r="C21" s="13"/>
      <c r="D21" s="526" t="str">
        <f>+'Ekamut-caxs'!D80</f>
        <v xml:space="preserve">Զ․Սաֆարյան </v>
      </c>
      <c r="E21" s="526"/>
      <c r="F21" s="526"/>
    </row>
    <row r="22" spans="2:6" ht="18.75" customHeight="1">
      <c r="B22" s="13" t="s">
        <v>4</v>
      </c>
      <c r="D22" s="527" t="s">
        <v>5</v>
      </c>
      <c r="E22" s="527"/>
      <c r="F22" s="527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6" t="str">
        <f>+'Ekamut-caxs'!D82</f>
        <v xml:space="preserve">Ա․Մովսեսյան </v>
      </c>
      <c r="E24" s="526"/>
      <c r="F24" s="526"/>
    </row>
    <row r="25" spans="2:6" ht="23.25" customHeight="1">
      <c r="D25" s="527" t="s">
        <v>5</v>
      </c>
      <c r="E25" s="527"/>
      <c r="F25" s="527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rowBreaks count="1" manualBreakCount="1">
    <brk id="13" max="5" man="1"/>
  </rowBreaks>
  <colBreaks count="1" manualBreakCount="1">
    <brk id="5" max="26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https://mul2.yerevan.am/tasks/1972414/oneclick?token=4dba3527a917f4f16bc1ab843a34d94e</cp:keywords>
  <cp:lastModifiedBy>Lusine Petrosyan</cp:lastModifiedBy>
  <cp:lastPrinted>2024-11-06T11:52:59Z</cp:lastPrinted>
  <dcterms:created xsi:type="dcterms:W3CDTF">1996-10-14T23:33:28Z</dcterms:created>
  <dcterms:modified xsi:type="dcterms:W3CDTF">2024-12-29T18:35:29Z</dcterms:modified>
</cp:coreProperties>
</file>