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35B16F-720A-4DF6-A6DF-4D132C76F22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3" i="19"/>
  <c r="A27" i="7"/>
  <c r="A28" i="7"/>
  <c r="A77" i="7"/>
  <c r="A72" i="19"/>
  <c r="A21" i="19"/>
  <c r="E18" i="20" l="1"/>
  <c r="E17" i="20"/>
  <c r="C7" i="10" l="1"/>
  <c r="D30" i="19"/>
  <c r="D29" i="19" s="1"/>
  <c r="J13" i="20"/>
  <c r="J12" i="20"/>
  <c r="J11" i="20"/>
  <c r="J10" i="20"/>
  <c r="J9" i="20"/>
  <c r="J8" i="20"/>
  <c r="J7" i="20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F18" i="20"/>
  <c r="F17" i="20"/>
  <c r="C10" i="11"/>
  <c r="B15" i="9" l="1"/>
  <c r="A14" i="7" l="1"/>
  <c r="A2" i="20"/>
  <c r="F53" i="19"/>
  <c r="F55" i="19"/>
  <c r="J55" i="19" s="1"/>
  <c r="F52" i="19"/>
  <c r="J52" i="19" s="1"/>
  <c r="J51" i="19"/>
  <c r="C72" i="7"/>
  <c r="D59" i="10" s="1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4" i="10" l="1"/>
  <c r="D9" i="10"/>
  <c r="E9" i="10" s="1"/>
  <c r="E10" i="10"/>
  <c r="E13" i="10"/>
  <c r="A22" i="19"/>
  <c r="A16" i="10"/>
  <c r="A17" i="10" s="1"/>
  <c r="A18" i="10" s="1"/>
  <c r="A26" i="7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19" i="10" l="1"/>
  <c r="A20" i="10" s="1"/>
  <c r="A21" i="10" s="1"/>
  <c r="A22" i="10" s="1"/>
  <c r="A29" i="7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4" i="7" s="1"/>
  <c r="A35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7" i="9" s="1"/>
  <c r="A58" i="9" s="1"/>
  <c r="A60" i="9" s="1"/>
  <c r="A61" i="9" s="1"/>
  <c r="A38" i="10"/>
  <c r="A51" i="7"/>
  <c r="A50" i="19"/>
  <c r="A47" i="19"/>
  <c r="A48" i="19" s="1"/>
  <c r="A49" i="19" s="1"/>
  <c r="C29" i="7"/>
  <c r="A62" i="9" l="1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73" i="7" l="1"/>
  <c r="A55" i="10"/>
  <c r="A57" i="10" s="1"/>
  <c r="A58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7" i="19"/>
  <c r="A69" i="19" s="1"/>
  <c r="A70" i="19" l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2" i="10"/>
  <c r="D58" i="10"/>
  <c r="E23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34" i="19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E42" i="9" s="1"/>
  <c r="D41" i="9"/>
  <c r="D40" i="9"/>
  <c r="D39" i="9"/>
  <c r="D38" i="9"/>
  <c r="D37" i="9"/>
  <c r="D36" i="9"/>
  <c r="D35" i="9"/>
  <c r="D26" i="9"/>
  <c r="D27" i="9"/>
  <c r="D32" i="9"/>
  <c r="D33" i="9"/>
  <c r="D20" i="9"/>
  <c r="D22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<sst xmlns="http://schemas.openxmlformats.org/spreadsheetml/2006/main" count="581" uniqueCount="334">
  <si>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</si>
  <si>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</si>
  <si>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</si>
  <si>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</si>
  <si>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</si>
  <si>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</si>
  <si>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</si>
  <si>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</si>
  <si>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</si>
  <si>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</si>
  <si>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</si>
  <si>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</si>
  <si>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</si>
  <si>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</si>
  <si>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</si>
  <si>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</si>
  <si>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</si>
  <si>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</si>
  <si>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</si>
  <si>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</si>
  <si>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</si>
  <si>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</si>
  <si>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</si>
  <si>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</si>
  <si>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</si>
  <si>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</si>
  <si>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</si>
  <si>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</si>
  <si>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</si>
  <si>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</si>
  <si>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</si>
  <si>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</si>
  <si>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</si>
  <si>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</si>
  <si>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</si>
  <si>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</si>
  <si>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</si>
  <si>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</si>
  <si>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</si>
  <si>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</si>
  <si>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</si>
  <si>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</si>
  <si>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</si>
  <si>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</si>
  <si>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</si>
  <si>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</si>
  <si>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</si>
  <si>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</si>
  <si>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</si>
  <si>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</si>
  <si>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</si>
  <si>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</si>
  <si>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</si>
  <si>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</si>
  <si>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</si>
  <si>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</si>
  <si>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</si>
  <si>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</si>
  <si>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</si>
  <si>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</si>
  <si>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</si>
  <si>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</si>
  <si>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</si>
  <si>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</si>
  <si>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</si>
  <si>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</si>
  <si>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</si>
  <si>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</si>
  <si>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</si>
  <si>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</si>
  <si>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</si>
  <si>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</si>
  <si>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</si>
  <si>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</si>
  <si>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</si>
  <si>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</si>
  <si>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</si>
  <si>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</si>
  <si>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</si>
  <si>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</si>
  <si>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</si>
  <si>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</si>
  <si>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</si>
  <si>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</si>
  <si>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</si>
  <si>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</si>
  <si>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</si>
  <si>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</si>
  <si>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</si>
  <si>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</si>
  <si>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</si>
  <si>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</si>
  <si>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</si>
  <si>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</si>
  <si>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</si>
  <si>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</si>
  <si>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</si>
  <si>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</si>
  <si>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</si>
  <si>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</si>
  <si>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</si>
  <si>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</si>
  <si>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</si>
  <si>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</si>
  <si>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</si>
  <si>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</si>
  <si>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</si>
  <si>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</si>
  <si>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</si>
  <si>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</si>
  <si>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</si>
  <si>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</si>
  <si>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</si>
  <si>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</si>
  <si>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</si>
  <si>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</si>
  <si>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</si>
  <si>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</si>
  <si>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</si>
  <si>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</si>
  <si>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</si>
  <si>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</si>
  <si>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</si>
  <si>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</si>
  <si>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</si>
  <si>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</si>
  <si>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</si>
  <si>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</si>
  <si>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</si>
  <si>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</si>
  <si>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</si>
  <si>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</si>
  <si>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</si>
  <si>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</si>
  <si>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</si>
  <si>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</si>
  <si>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</si>
  <si>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</si>
  <si>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</si>
  <si>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</si>
  <si>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</si>
  <si>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</si>
  <si>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</si>
  <si>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</si>
  <si>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</si>
  <si>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</si>
  <si>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</si>
  <si>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</si>
  <si>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</si>
  <si>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</si>
  <si>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</si>
  <si>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</si>
  <si>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</si>
  <si>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</si>
  <si>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</si>
  <si>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</si>
  <si>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</si>
  <si>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</si>
  <si>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</si>
  <si>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</si>
  <si>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</si>
  <si>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</si>
  <si>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</si>
  <si>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</si>
  <si>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</si>
  <si>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</si>
  <si>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</si>
  <si>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</si>
  <si>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</si>
  <si>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</si>
  <si>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</si>
  <si>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</si>
  <si>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</si>
  <si>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</si>
  <si>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</si>
  <si>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</si>
  <si>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</si>
  <si>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</si>
  <si>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</si>
  <si>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</si>
  <si>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</si>
  <si>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</si>
  <si>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</si>
  <si>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</si>
  <si>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</si>
  <si>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</si>
  <si>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</si>
  <si>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</si>
  <si>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</si>
  <si>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</si>
  <si>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</si>
  <si>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</si>
  <si>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</si>
  <si>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</si>
  <si>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</si>
  <si>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</si>
  <si>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</si>
  <si>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</si>
  <si>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</si>
  <si>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</si>
  <si>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</si>
  <si>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</si>
  <si>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</si>
  <si>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</si>
  <si>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</si>
  <si>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</si>
  <si>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</si>
  <si>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</si>
  <si>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</si>
  <si>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</si>
  <si>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</si>
  <si>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</si>
  <si>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</si>
  <si>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</si>
  <si>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</si>
  <si>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</si>
  <si>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</si>
  <si>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</si>
  <si>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</si>
  <si>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</si>
  <si>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</si>
  <si>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</si>
  <si>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</si>
  <si>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</si>
  <si>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</si>
  <si>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</si>
  <si>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</si>
  <si>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</si>
  <si>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</si>
  <si>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</si>
  <si>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</si>
  <si>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</si>
  <si>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</si>
  <si>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</si>
  <si>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</si>
  <si>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</si>
  <si>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</si>
  <si>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</si>
  <si>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</si>
  <si>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</si>
  <si>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</si>
  <si>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</si>
  <si>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</si>
  <si>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</si>
  <si>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</si>
  <si>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</si>
  <si>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</si>
  <si>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</si>
  <si>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</si>
  <si>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</si>
  <si>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</si>
  <si>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</si>
  <si>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</si>
  <si>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</si>
  <si>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</si>
  <si>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</si>
  <si>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</si>
  <si>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</si>
  <si>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</si>
  <si>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</si>
  <si>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</si>
  <si>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</si>
  <si>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</si>
  <si>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</si>
  <si>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</si>
  <si>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</si>
  <si>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</si>
  <si>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</si>
  <si>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</si>
  <si>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</si>
  <si>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</si>
  <si>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</si>
  <si>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</si>
  <si>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</si>
  <si>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</si>
  <si>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</si>
  <si>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</si>
  <si>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</si>
  <si>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</si>
  <si>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</si>
  <si>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</si>
  <si>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</si>
  <si>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</si>
  <si>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</si>
  <si>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</si>
  <si>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</si>
  <si>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</si>
  <si>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</si>
  <si>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</si>
  <si>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</si>
  <si>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</si>
  <si>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</si>
  <si>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</si>
  <si>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</si>
  <si>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</si>
  <si>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</si>
  <si>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</si>
  <si>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</si>
  <si>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</si>
  <si>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</si>
  <si>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</si>
  <si>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</si>
  <si>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</si>
  <si>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</si>
  <si>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</si>
  <si>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</si>
  <si>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</si>
  <si>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</si>
  <si>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</si>
  <si>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</si>
  <si>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</si>
  <si>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</si>
  <si>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</si>
  <si>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</si>
  <si>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</si>
  <si>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</si>
  <si>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</si>
  <si>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</si>
  <si>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</si>
  <si>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</si>
  <si>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</si>
  <si>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</si>
  <si>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</si>
  <si>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</si>
  <si>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</si>
  <si>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</si>
  <si>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</si>
  <si>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</si>
  <si>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լոգոպեդ,հեգեբան</t>
  </si>
  <si>
    <t>Ձեռք են բերվել Ռոբոտաշինության համար նախատսված լեգոներ,գրությունը կցված է</t>
  </si>
  <si>
    <t>Ա․ Մկրտչյան</t>
  </si>
  <si>
    <t>Կ․ Քարամյան</t>
  </si>
  <si>
    <t>Միջոցառման կազմակերպման գծով</t>
  </si>
  <si>
    <t xml:space="preserve">«Երևանի հ․ 66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</si>
</sst>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center" vertical="center" wrapText="1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1ACAAUABNAAAAAAAAAAAAAAAAAAAAAAAAAAAAAAAAAAAAAAAAAAAAAAAAAAAAAAAAAAAAAAAAAAAAAAAAAAAAAAAAAAAAAAAAAAAAAAAAAAAAAAAAAAAAAAAAAAAAAADoBwwAAAAdABYAI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1MDBaMCMGCSqGSIb3DQEJBDEWBBRvP7ScEmTbSAevLuPap5G1frY6djArBgsqhkiG9w0BCRACDDEcMBowGDAWBBRE5xMFRVajmd/v2Zzf5CvSbEm8HjANBgkqhkiG9w0BAQEFAASCAQC6jU0/yYztXG5SEXIsEjeliusQ9ekvzm8GJJdMvIP+HV/69cU+9TklHWUa6iBz1yfqwh1mF/OfGrqOcuof2zDXWGp3qz62oIqoX3/glKuXGAsIEAmR7Ha25Pdt1XQLvAU8zYnzXEfDddT5DmM66Qg+HJuixX450xqCKhpFhYR1lRClc+N/xv57cDW72iZPyl+itbCllkDN0+SQQugP2PlfiLOU92Ql8gB7+LqN4R33ehCydEhWcFbABlkhUB6+IHGHnTc0uY6dr4rNNb58CQdyrNN8DzbMLLJ/Wq3swrjWA0eedFWOk517fmAAalmShhqditBY+n37XBc4JB4YtuW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0ACAAUABNAAAAAAAAAAAAAAAAAAAAAAAAAAAAAAAAAAAAAAAAAAAAAAAAAAAAAAAAAAAAAAAAAAAAAAAAAAAAAAAAAAAAAAAAAAAAAAAAAAAAAAAAAAAAAAAAAAAAAADoBwwAAAAdABYAI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0NTRaMCMGCSqGSIb3DQEJBDEWBBQBv5Jk16BiqAW7EW84IJQnqWLFOjArBgsqhkiG9w0BCRACDDEcMBowGDAWBBRE5xMFRVajmd/v2Zzf5CvSbEm8HjANBgkqhkiG9w0BAQEFAASCAQBG/5VRm+HlZ8fMom+YOqO6dd311QJygNhfdVyqyw/0006HJDzOABNSCWWJDEJBuD39b2406Psvpa48qyq2bGvdRmCPnlwuJn4AfiQNZDbhkC8xEgWMruWGGgaOeO5SV9GsKJGdH+AkPRxxItUAqas0BuWYkvObIOM7YnZzxHFzGyefZoR+74eZTDrh5lZauC+wj98wZAa6DeYwV11Ud7tVDQMwf7ZaQUBoUoRiaGsuNd3/HaqAr/UNbKCsnzPxIvIDzlSkUlpdZNc8fvYClEAs/rQQjAK/ZKn9burNViBOnv4JPNJ3Mr6sJnm6r4Chz9h9Nv3u9AdKbG0WXEzKb6X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60C264F-8704-8761-30EF-E7CF2FC08F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19459" name="ArGrDigsig1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1CB9BC8-982E-DE09-2D55-3870AC13AF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43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8" width="9.140625" style="5" customWidth="1"/>
    <col min="19" max="16384" width="9.140625" style="5"/>
  </cols>
  <sheetData>
    <row r="1" spans="1:10">
      <c r="C1" s="239"/>
      <c r="D1" s="452" t="s">
        <v>184</v>
      </c>
      <c r="E1" s="454">
        <v>75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79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333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63022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>
      <c r="A21" s="61">
        <f>+A17+1</f>
        <v>2</v>
      </c>
      <c r="B21" s="13" t="s">
        <v>222</v>
      </c>
      <c r="C21" s="403"/>
      <c r="D21" s="410">
        <f>+D22+D23</f>
        <v>2136.8000000000002</v>
      </c>
      <c r="E21" s="241"/>
      <c r="F21" s="149"/>
    </row>
    <row r="22" spans="1:6" s="382" customFormat="1">
      <c r="A22" s="378">
        <f>+A21+0.1</f>
        <v>2.1</v>
      </c>
      <c r="B22" s="379" t="s">
        <v>223</v>
      </c>
      <c r="C22" s="379"/>
      <c r="D22" s="380">
        <v>1377.7</v>
      </c>
      <c r="E22" s="381"/>
      <c r="F22" s="383"/>
    </row>
    <row r="23" spans="1:6" s="382" customFormat="1">
      <c r="A23" s="378">
        <f>+A22+0.1</f>
        <v>2.2000000000000002</v>
      </c>
      <c r="B23" s="379" t="s">
        <v>224</v>
      </c>
      <c r="C23" s="379"/>
      <c r="D23" s="380">
        <v>759.1</v>
      </c>
      <c r="E23" s="381"/>
      <c r="F23" s="383"/>
    </row>
    <row r="24" spans="1:6" ht="18.75" customHeight="1">
      <c r="A24" s="61">
        <f>+A21+1</f>
        <v>3</v>
      </c>
      <c r="B24" s="13" t="s">
        <v>225</v>
      </c>
      <c r="C24" s="403"/>
      <c r="D24" s="410">
        <v>8.5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3"/>
      <c r="D25" s="237">
        <v>108.7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A25+1</f>
        <v>5</v>
      </c>
      <c r="B29" s="13" t="s">
        <v>121</v>
      </c>
      <c r="C29" s="403"/>
      <c r="D29" s="410">
        <f>SUM(D30:D31)</f>
        <v>777.12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+D73</f>
        <v>777.12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6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66053.119999999995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20.25" customHeight="1">
      <c r="A37" s="61">
        <v>1</v>
      </c>
      <c r="B37" s="13" t="s">
        <v>11</v>
      </c>
      <c r="C37" s="403"/>
      <c r="D37" s="410">
        <f>+Ashkhatavardz!O9</f>
        <v>46434.9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65.400000000000006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2949.7728000000002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</f>
        <v>11114.2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8573.2000000000007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852.4</v>
      </c>
      <c r="E41" s="241"/>
      <c r="F41" s="237">
        <f>+D41-'Komunal '!F27</f>
        <v>0</v>
      </c>
      <c r="L41" s="5">
        <f>+'Snund ev finans. pastaci'!E8+'Snund ev finans. pastaci'!E9</f>
        <v>8573.2000000000007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1161</v>
      </c>
      <c r="E42" s="241"/>
      <c r="F42" s="237">
        <f>+D42-'Komunal '!J27</f>
        <v>0</v>
      </c>
      <c r="L42" s="84">
        <f>+L41+L40*0.8</f>
        <v>15431.760000000002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244.3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24.2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118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180.2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467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467">
        <v>65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467">
        <v>57.6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12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588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0" si="2">+A51+1</f>
        <v>11</v>
      </c>
      <c r="B52" s="13" t="s">
        <v>23</v>
      </c>
      <c r="C52" s="403"/>
      <c r="D52" s="237">
        <v>111.6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400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800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15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100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110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65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>
        <v>0</v>
      </c>
      <c r="E59" s="241"/>
      <c r="F59" s="149"/>
    </row>
    <row r="60" spans="1:11" ht="11.2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40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22.7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>
        <v>0</v>
      </c>
      <c r="E66" s="241"/>
      <c r="F66" s="149"/>
    </row>
    <row r="67" spans="1:7" ht="23.25" hidden="1" customHeight="1">
      <c r="A67" s="61">
        <f t="shared" si="2"/>
        <v>24</v>
      </c>
      <c r="B67" s="13" t="s">
        <v>61</v>
      </c>
      <c r="C67" s="403"/>
      <c r="D67" s="237">
        <v>0</v>
      </c>
      <c r="E67" s="241"/>
      <c r="F67" s="149"/>
    </row>
    <row r="68" spans="1:7" ht="18.75" customHeight="1">
      <c r="A68" s="61">
        <v>23</v>
      </c>
      <c r="B68" s="13" t="s">
        <v>332</v>
      </c>
      <c r="C68" s="403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>
        <v>0</v>
      </c>
      <c r="E70" s="241"/>
      <c r="F70" s="149"/>
    </row>
    <row r="71" spans="1:7" ht="18.75" hidden="1" customHeight="1">
      <c r="A71" s="61">
        <v>24</v>
      </c>
      <c r="B71" s="13" t="s">
        <v>212</v>
      </c>
      <c r="C71" s="403"/>
      <c r="D71" s="237">
        <v>0</v>
      </c>
      <c r="E71" s="241"/>
      <c r="F71" s="149"/>
    </row>
    <row r="72" spans="1:7" ht="18.75" customHeight="1">
      <c r="A72" s="61">
        <f>+A68+1</f>
        <v>24</v>
      </c>
      <c r="B72" s="13" t="s">
        <v>26</v>
      </c>
      <c r="C72" s="403"/>
      <c r="D72" s="237">
        <v>777.12</v>
      </c>
      <c r="E72" s="241"/>
      <c r="F72" s="149"/>
    </row>
    <row r="73" spans="1:7" s="382" customFormat="1">
      <c r="A73" s="378">
        <f>+A72+0.1</f>
        <v>24.1</v>
      </c>
      <c r="B73" s="379" t="s">
        <v>75</v>
      </c>
      <c r="C73" s="379"/>
      <c r="D73" s="380">
        <v>777.12</v>
      </c>
      <c r="E73" s="381"/>
      <c r="F73" s="383"/>
    </row>
    <row r="74" spans="1:7" hidden="1">
      <c r="A74" s="61">
        <f>+A72+1</f>
        <v>25</v>
      </c>
      <c r="B74" s="13" t="s">
        <v>76</v>
      </c>
      <c r="C74" s="403"/>
      <c r="D74" s="237"/>
      <c r="E74" s="241"/>
      <c r="F74" s="149"/>
    </row>
    <row r="75" spans="1:7">
      <c r="A75" s="61">
        <v>25</v>
      </c>
      <c r="B75" s="13" t="s">
        <v>65</v>
      </c>
      <c r="C75" s="403"/>
      <c r="D75" s="237">
        <v>2637.5</v>
      </c>
      <c r="E75" s="241"/>
      <c r="F75" s="149"/>
    </row>
    <row r="76" spans="1:7" ht="26.25" customHeight="1">
      <c r="A76" s="29"/>
      <c r="B76" s="84" t="s">
        <v>29</v>
      </c>
      <c r="C76" s="406"/>
      <c r="D76" s="411">
        <f>SUM(D37,D40:D46,D50:D72,D74:D75)</f>
        <v>66053.119999999995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2:D73" xr:uid="{FF3A670F-0F54-48A3-9EF2-5865F76BC969}">
      <formula1>D72&lt;=D71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1"/>
  <sheetViews>
    <sheetView view="pageBreakPreview" topLeftCell="A54" zoomScaleSheetLayoutView="100" workbookViewId="0">
      <selection activeCell="B101" sqref="B101:D101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9" width="0" style="44" hidden="1" customWidth="1"/>
    <col min="20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76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80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հ․ 66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1">
        <f>+C19-C77</f>
        <v>194.3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258.3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65902.5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63022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2771.8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1377.7</v>
      </c>
      <c r="D26" s="396"/>
      <c r="E26" s="397"/>
      <c r="F26" s="398"/>
      <c r="G26" s="398"/>
    </row>
    <row r="27" spans="1:7" s="399" customFormat="1" ht="15.75" customHeight="1">
      <c r="A27" s="387">
        <f t="shared" ref="A27:A28" si="0"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759.1</v>
      </c>
      <c r="D27" s="396"/>
      <c r="E27" s="397"/>
      <c r="F27" s="398"/>
      <c r="G27" s="398"/>
    </row>
    <row r="28" spans="1:7" s="399" customFormat="1" ht="15.75" customHeight="1">
      <c r="A28" s="387">
        <f t="shared" si="0"/>
        <v>2.3000000000000003</v>
      </c>
      <c r="B28" s="388" t="s">
        <v>250</v>
      </c>
      <c r="C28" s="390">
        <f>+C79</f>
        <v>635</v>
      </c>
      <c r="D28" s="396"/>
      <c r="E28" s="397"/>
      <c r="F28" s="398"/>
      <c r="G28" s="398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108.7</v>
      </c>
      <c r="D29" s="240"/>
      <c r="E29" s="55"/>
      <c r="F29" s="29"/>
      <c r="G29" s="29"/>
    </row>
    <row r="30" spans="1:7" s="42" customFormat="1" ht="19.5" hidden="1" customHeight="1">
      <c r="A30" s="35">
        <f t="shared" ref="A30:A34" si="1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9.5" hidden="1" customHeight="1">
      <c r="A31" s="35">
        <f t="shared" si="1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9.5" hidden="1" customHeight="1">
      <c r="A32" s="35">
        <f t="shared" si="1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9.5" hidden="1" customHeight="1">
      <c r="A33" s="35">
        <f t="shared" si="1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63328.2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62693.2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46434.9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65.400000000000006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2949.7728000000002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11114.2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852.4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1161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235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24.2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118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180.2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65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57.6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12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11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3"/>
        <v>12</v>
      </c>
      <c r="B54" s="244" t="str">
        <f>+'Ekamut-caxs'!B53</f>
        <v>Փոքրարժեք կամ արագամաշ առարկաների գծով</v>
      </c>
      <c r="C54" s="135">
        <f>+'Ekamut-caxs'!D53</f>
        <v>400</v>
      </c>
      <c r="D54" s="240"/>
      <c r="E54" s="55"/>
      <c r="F54" s="29"/>
      <c r="G54" s="29"/>
    </row>
    <row r="55" spans="1:7" s="42" customFormat="1" ht="18" customHeight="1">
      <c r="A55" s="35">
        <f t="shared" si="3"/>
        <v>13</v>
      </c>
      <c r="B55" s="244" t="str">
        <f>+'Ekamut-caxs'!B54</f>
        <v>Ուսումնական նյութերի գծով</v>
      </c>
      <c r="C55" s="135">
        <f>+'Ekamut-caxs'!D54</f>
        <v>800</v>
      </c>
      <c r="D55" s="240"/>
      <c r="E55" s="55"/>
      <c r="F55" s="29"/>
      <c r="G55" s="29"/>
    </row>
    <row r="56" spans="1:7" s="42" customFormat="1" ht="18" customHeight="1">
      <c r="A56" s="35">
        <f t="shared" si="3"/>
        <v>14</v>
      </c>
      <c r="B56" s="244" t="str">
        <f>+'Ekamut-caxs'!B55</f>
        <v>Դեղորայքի գծով</v>
      </c>
      <c r="C56" s="135">
        <f>+'Ekamut-caxs'!D55</f>
        <v>15</v>
      </c>
      <c r="D56" s="240"/>
      <c r="E56" s="55"/>
      <c r="F56" s="29"/>
      <c r="G56" s="29"/>
    </row>
    <row r="57" spans="1:7" s="42" customFormat="1" ht="18" customHeight="1">
      <c r="A57" s="35">
        <f t="shared" si="3"/>
        <v>15</v>
      </c>
      <c r="B57" s="244" t="str">
        <f>+'Ekamut-caxs'!B56</f>
        <v>Բուժ.ծառայության գծով</v>
      </c>
      <c r="C57" s="135">
        <f>+'Ekamut-caxs'!D56</f>
        <v>100</v>
      </c>
      <c r="D57" s="240"/>
      <c r="E57" s="55"/>
      <c r="F57" s="29"/>
      <c r="G57" s="29"/>
    </row>
    <row r="58" spans="1:7" s="42" customFormat="1" ht="18" customHeight="1">
      <c r="A58" s="35">
        <f t="shared" si="3"/>
        <v>16</v>
      </c>
      <c r="B58" s="244" t="str">
        <f>+'Ekamut-caxs'!B57</f>
        <v>Ընթացիկ վերանորոգման գծով</v>
      </c>
      <c r="C58" s="135">
        <f>+'Ekamut-caxs'!D57</f>
        <v>110</v>
      </c>
      <c r="D58" s="240"/>
      <c r="E58" s="55"/>
      <c r="F58" s="29"/>
      <c r="G58" s="29"/>
    </row>
    <row r="59" spans="1:7" s="42" customFormat="1" ht="18" customHeight="1">
      <c r="A59" s="35">
        <f t="shared" si="3"/>
        <v>17</v>
      </c>
      <c r="B59" s="244" t="str">
        <f>+'Ekamut-caxs'!B58</f>
        <v>Ջեռուցման համակարգի սպասարկման գծով</v>
      </c>
      <c r="C59" s="135">
        <f>+'Ekamut-caxs'!D58</f>
        <v>65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3"/>
        <v>19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3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3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3"/>
        <v>22</v>
      </c>
      <c r="B66" s="244" t="str">
        <f>+'Ekamut-caxs'!B65</f>
        <v>Հայտարարության գծով</v>
      </c>
      <c r="C66" s="135">
        <f>+'Ekamut-caxs'!D65</f>
        <v>22.7</v>
      </c>
      <c r="D66" s="240"/>
      <c r="E66" s="55"/>
      <c r="F66" s="29"/>
      <c r="G66" s="29"/>
    </row>
    <row r="67" spans="1:7" s="42" customFormat="1" ht="18.75" hidden="1" customHeight="1">
      <c r="A67" s="35">
        <f t="shared" si="3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2.75" hidden="1" customHeight="1">
      <c r="A68" s="35">
        <f t="shared" si="3"/>
        <v>24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v>23</v>
      </c>
      <c r="B69" s="244" t="str">
        <f>+'Ekamut-caxs'!B68</f>
        <v>Միջոցառման կազմակերպման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4.25" hidden="1" customHeight="1">
      <c r="A70" s="35">
        <f t="shared" si="3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.75" hidden="1" customHeight="1">
      <c r="A71" s="35">
        <f t="shared" si="3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3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25.300000000000004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+A69+1</f>
        <v>24</v>
      </c>
      <c r="B77" s="244" t="s">
        <v>36</v>
      </c>
      <c r="C77" s="135">
        <f>+'Deb. ev kreditor'!D59-'Deb. ev kreditor'!D55</f>
        <v>63.999999999999993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635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635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4">+A80+0.1</f>
        <v>1.1000000000000001</v>
      </c>
      <c r="B81" s="388" t="s">
        <v>83</v>
      </c>
      <c r="C81" s="389">
        <v>120</v>
      </c>
      <c r="D81" s="396"/>
      <c r="E81" s="389">
        <v>190</v>
      </c>
      <c r="F81" s="398"/>
      <c r="G81" s="398"/>
    </row>
    <row r="82" spans="1:7" s="399" customFormat="1" ht="15.75" customHeight="1">
      <c r="A82" s="387">
        <f t="shared" si="4"/>
        <v>1.2000000000000002</v>
      </c>
      <c r="B82" s="388" t="s">
        <v>84</v>
      </c>
      <c r="C82" s="389">
        <v>515</v>
      </c>
      <c r="D82" s="396"/>
      <c r="E82" s="389">
        <v>235</v>
      </c>
      <c r="F82" s="398"/>
      <c r="G82" s="398"/>
    </row>
    <row r="83" spans="1:7" s="399" customFormat="1" ht="15.75" hidden="1" customHeight="1">
      <c r="A83" s="387">
        <f t="shared" si="4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4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4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4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2832.6000000000058</v>
      </c>
      <c r="D94" s="424"/>
      <c r="E94" s="477" t="s">
        <v>185</v>
      </c>
      <c r="F94" s="477"/>
      <c r="G94" s="145"/>
    </row>
    <row r="95" spans="1:7" s="43" customFormat="1" ht="71.25" customHeight="1">
      <c r="A95" s="425"/>
      <c r="B95" s="429" t="s">
        <v>201</v>
      </c>
      <c r="C95" s="252"/>
      <c r="D95" s="253" t="s">
        <v>218</v>
      </c>
      <c r="E95" s="430"/>
      <c r="F95" s="52"/>
      <c r="G95" s="52"/>
    </row>
    <row r="96" spans="1:7" s="5" customFormat="1" ht="17.25" hidden="1">
      <c r="B96" s="426" t="s">
        <v>2</v>
      </c>
      <c r="C96" s="234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7"/>
      <c r="E97" s="400"/>
      <c r="F97" s="45"/>
      <c r="G97" s="45"/>
    </row>
    <row r="98" spans="1:7" s="2" customFormat="1" ht="17.25" hidden="1">
      <c r="B98" s="428" t="s">
        <v>6</v>
      </c>
      <c r="C98" s="234" t="s">
        <v>331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7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12.5" customHeight="1">
      <c r="B101" s="528"/>
      <c r="C101" s="528"/>
      <c r="D101" s="528"/>
    </row>
  </sheetData>
  <sheetProtection formatCells="0" formatColumns="0" formatRows="0" insertColumns="0" insertRows="0" insertHyperlinks="0" deleteColumns="0" deleteRows="0" sort="0" autoFilter="0" pivotTables="0"/>
  <mergeCells count="6">
    <mergeCell ref="B101:D101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9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945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D42" sqref="D4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 66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SUM(C7:C8,C11,C14:C18,C22:C23)</f>
        <v>64735.299999999996</v>
      </c>
      <c r="D6" s="147">
        <f>SUM(D7:D8,D11,D14:D18,D22:D23)</f>
        <v>66053.119999999995</v>
      </c>
      <c r="E6" s="147">
        <f t="shared" ref="E6:E64" si="0">D6-C6</f>
        <v>1317.8199999999997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62086.6</v>
      </c>
      <c r="D7" s="139">
        <f>+'Ekamut-caxs'!D17</f>
        <v>63022</v>
      </c>
      <c r="E7" s="139">
        <f t="shared" si="0"/>
        <v>935.40000000000146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1683.5</v>
      </c>
      <c r="D11" s="139">
        <f>SUM(D12:D13)</f>
        <v>2136.8000000000002</v>
      </c>
      <c r="E11" s="139">
        <f t="shared" si="0"/>
        <v>453.30000000000018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1377.7</v>
      </c>
      <c r="E12" s="139">
        <f t="shared" si="0"/>
        <v>1377.7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1683.5</v>
      </c>
      <c r="D13" s="128">
        <f>+'Ekamut-caxs'!D23</f>
        <v>759.1</v>
      </c>
      <c r="E13" s="139">
        <f t="shared" si="0"/>
        <v>-924.4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0</v>
      </c>
      <c r="D14" s="139">
        <f>+'Ekamut-caxs'!D25</f>
        <v>108.7</v>
      </c>
      <c r="E14" s="139">
        <f t="shared" si="0"/>
        <v>108.7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0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>
        <v>0</v>
      </c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956.7</v>
      </c>
      <c r="D18" s="142">
        <f>SUM(D19:D20)</f>
        <v>777.12</v>
      </c>
      <c r="E18" s="139">
        <f t="shared" si="0"/>
        <v>-179.58000000000004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956.7</v>
      </c>
      <c r="D19" s="129">
        <f>+'Ekamut-caxs'!D30</f>
        <v>777.12</v>
      </c>
      <c r="E19" s="129">
        <f t="shared" si="0"/>
        <v>-179.58000000000004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ht="16.5" hidden="1">
      <c r="A21" s="35"/>
      <c r="B21" s="183" t="s">
        <v>225</v>
      </c>
      <c r="C21" s="128"/>
      <c r="D21" s="129">
        <v>8.5</v>
      </c>
      <c r="E21" s="129"/>
      <c r="F21" s="128"/>
    </row>
    <row r="22" spans="1:18" s="32" customFormat="1" ht="17.25" hidden="1">
      <c r="A22" s="35">
        <f>+A20+1</f>
        <v>7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5.75" customHeight="1">
      <c r="A23" s="35">
        <v>5</v>
      </c>
      <c r="B23" s="182" t="s">
        <v>225</v>
      </c>
      <c r="C23" s="140">
        <v>8.5</v>
      </c>
      <c r="D23" s="138">
        <v>8.5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64735.299999999988</v>
      </c>
      <c r="D24" s="148">
        <f>SUM(D25,D28:D34,D38:D60,D62:D63)</f>
        <v>66053.119999999995</v>
      </c>
      <c r="E24" s="147">
        <f t="shared" si="0"/>
        <v>1317.820000000007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45827.8</v>
      </c>
      <c r="D25" s="142">
        <f>+'Ekamut-caxs'!D37</f>
        <v>46434.9</v>
      </c>
      <c r="E25" s="139">
        <f t="shared" si="0"/>
        <v>607.09999999999854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0</v>
      </c>
      <c r="D26" s="143">
        <f>+'Ekamut-caxs'!D38</f>
        <v>65.400000000000006</v>
      </c>
      <c r="E26" s="129">
        <f>D26-C26</f>
        <v>65.400000000000006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>
        <v>0</v>
      </c>
      <c r="D27" s="128">
        <f>+'Ekamut-caxs'!D39</f>
        <v>2949.7728000000002</v>
      </c>
      <c r="E27" s="130">
        <f>D27-C27</f>
        <v>2949.7728000000002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11638</v>
      </c>
      <c r="D28" s="142">
        <f>+'Ekamut-caxs'!D40</f>
        <v>11114.2</v>
      </c>
      <c r="E28" s="139">
        <f t="shared" si="0"/>
        <v>-523.79999999999927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673.1</v>
      </c>
      <c r="D29" s="142">
        <f>+'Ekamut-caxs'!D41</f>
        <v>852.4</v>
      </c>
      <c r="E29" s="139">
        <f t="shared" si="0"/>
        <v>179.29999999999995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1120.5999999999999</v>
      </c>
      <c r="D30" s="142">
        <f>+'Ekamut-caxs'!D42</f>
        <v>1161</v>
      </c>
      <c r="E30" s="139">
        <f t="shared" si="0"/>
        <v>40.400000000000091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222.2</v>
      </c>
      <c r="D31" s="142">
        <f>+'Ekamut-caxs'!D43</f>
        <v>244.3</v>
      </c>
      <c r="E31" s="139">
        <f t="shared" si="0"/>
        <v>22.100000000000023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24.2</v>
      </c>
      <c r="D32" s="142">
        <f>+'Ekamut-caxs'!D44</f>
        <v>24.2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118</v>
      </c>
      <c r="D33" s="142">
        <f>+'Ekamut-caxs'!D45</f>
        <v>118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180.2</v>
      </c>
      <c r="D34" s="142">
        <f>SUM(D35:D37)</f>
        <v>180.2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43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43">
        <v>65</v>
      </c>
      <c r="D36" s="143">
        <f>+'Ekamut-caxs'!D48</f>
        <v>65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43">
        <v>57.6</v>
      </c>
      <c r="D37" s="143">
        <f>+'Ekamut-caxs'!D49</f>
        <v>57.6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3">
        <v>12</v>
      </c>
      <c r="D38" s="142">
        <f>+'Ekamut-caxs'!D50</f>
        <v>12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588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111.6</v>
      </c>
      <c r="D40" s="142">
        <f>+'Ekamut-caxs'!D52</f>
        <v>111.6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400</v>
      </c>
      <c r="D41" s="142">
        <f>+'Ekamut-caxs'!D53</f>
        <v>400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27">
      <c r="A42" s="35">
        <f t="shared" si="4"/>
        <v>13</v>
      </c>
      <c r="B42" s="141" t="str">
        <f>+'Ekamut-caxs'!B54</f>
        <v>Ուսումնական նյութերի գծով</v>
      </c>
      <c r="C42" s="140">
        <v>320</v>
      </c>
      <c r="D42" s="142">
        <f>+'Ekamut-caxs'!D54</f>
        <v>800</v>
      </c>
      <c r="E42" s="139">
        <f>D42-C42</f>
        <v>480</v>
      </c>
      <c r="F42" s="128" t="s">
        <v>329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35</v>
      </c>
      <c r="D43" s="142">
        <f>+'Ekamut-caxs'!D55</f>
        <v>15</v>
      </c>
      <c r="E43" s="139">
        <f>D43-C43</f>
        <v>-20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100</v>
      </c>
      <c r="D44" s="142">
        <f>+'Ekamut-caxs'!D56</f>
        <v>100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300</v>
      </c>
      <c r="D45" s="142">
        <f>+'Ekamut-caxs'!D57</f>
        <v>110</v>
      </c>
      <c r="E45" s="139">
        <f t="shared" si="0"/>
        <v>-190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70</v>
      </c>
      <c r="D46" s="142">
        <f>+'Ekamut-caxs'!D58</f>
        <v>65</v>
      </c>
      <c r="E46" s="139">
        <f>D46-C46</f>
        <v>-5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>
        <v>0</v>
      </c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>
        <v>0</v>
      </c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18</v>
      </c>
      <c r="B49" s="141" t="str">
        <f>+'Ekamut-caxs'!B61</f>
        <v>Գնումների համակարգողի ծառայության գծով</v>
      </c>
      <c r="C49" s="140">
        <v>105</v>
      </c>
      <c r="D49" s="142">
        <f>+'Ekamut-caxs'!D61</f>
        <v>105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>
        <v>50</v>
      </c>
      <c r="D50" s="142">
        <f>+'Ekamut-caxs'!D62</f>
        <v>40</v>
      </c>
      <c r="E50" s="139">
        <f t="shared" si="0"/>
        <v>-10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+'Ekamut-caxs'!B64</f>
        <v>էլ․ստորագրության գծով</v>
      </c>
      <c r="C52" s="138">
        <v>6</v>
      </c>
      <c r="D52" s="142">
        <f>+'Ekamut-caxs'!D64</f>
        <v>3</v>
      </c>
      <c r="E52" s="139">
        <f t="shared" ref="E52:E63" si="5">D52-C52</f>
        <v>-3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22</v>
      </c>
      <c r="B53" s="141" t="str">
        <f>+'Ekamut-caxs'!B65</f>
        <v>Հայտարարության գծով</v>
      </c>
      <c r="C53" s="138">
        <v>25.5</v>
      </c>
      <c r="D53" s="142">
        <f>+'Ekamut-caxs'!D65</f>
        <v>22.7</v>
      </c>
      <c r="E53" s="139">
        <f t="shared" si="5"/>
        <v>-2.8000000000000007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24</v>
      </c>
      <c r="B55" s="141" t="str">
        <f>+'Ekamut-caxs'!B67</f>
        <v>Վերապատրաստման գծով</v>
      </c>
      <c r="C55" s="138"/>
      <c r="D55" s="142">
        <f>+'Ekamut-caxs'!D67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v>23</v>
      </c>
      <c r="B56" s="182" t="str">
        <f>+'Ekamut-caxs'!B68</f>
        <v>Միջոցառման կազմակերպման գծով</v>
      </c>
      <c r="C56" s="138">
        <v>60</v>
      </c>
      <c r="D56" s="140">
        <f>+'Ekamut-caxs'!D68</f>
        <v>30</v>
      </c>
      <c r="E56" s="138">
        <f t="shared" si="5"/>
        <v>-30</v>
      </c>
      <c r="F56" s="138"/>
    </row>
    <row r="57" spans="1:18" s="32" customFormat="1" ht="17.25" hidden="1">
      <c r="A57" s="35">
        <f t="shared" si="4"/>
        <v>24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 hidden="1">
      <c r="A58" s="35">
        <f t="shared" si="4"/>
        <v>25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v>24</v>
      </c>
      <c r="B59" s="182" t="str">
        <f>+'Ekamut-caxs'!B71</f>
        <v>Կրակմարիչների լիցքավորում</v>
      </c>
      <c r="C59" s="138">
        <v>18</v>
      </c>
      <c r="D59" s="140">
        <f>+'Ekamut-caxs'!D71</f>
        <v>0</v>
      </c>
      <c r="E59" s="138">
        <f>D59-C59</f>
        <v>-18</v>
      </c>
      <c r="F59" s="138"/>
    </row>
    <row r="60" spans="1:18" s="33" customFormat="1" ht="17.25">
      <c r="A60" s="35">
        <f t="shared" si="4"/>
        <v>25</v>
      </c>
      <c r="B60" s="141" t="str">
        <f>+'Ekamut-caxs'!B72</f>
        <v>Հիմնական միջոցների մաշվածության գծով, որից՝</v>
      </c>
      <c r="C60" s="130">
        <v>956.7</v>
      </c>
      <c r="D60" s="142">
        <f>+'Ekamut-caxs'!D72</f>
        <v>777.12</v>
      </c>
      <c r="E60" s="139">
        <f t="shared" si="5"/>
        <v>-179.58000000000004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26</v>
      </c>
      <c r="B61" s="183" t="str">
        <f>+'Ekamut-caxs'!B73</f>
        <v>պայմանով (անհատույց) ստացված</v>
      </c>
      <c r="C61" s="130">
        <v>956.7</v>
      </c>
      <c r="D61" s="143">
        <f>+'Ekamut-caxs'!D73</f>
        <v>777.12</v>
      </c>
      <c r="E61" s="129">
        <f t="shared" si="5"/>
        <v>-179.58000000000004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27</v>
      </c>
      <c r="B63" s="141" t="str">
        <f>+'Ekamut-caxs'!B75</f>
        <v>Այլ ծախսերի գծով</v>
      </c>
      <c r="C63" s="138">
        <v>1666.4</v>
      </c>
      <c r="D63" s="142">
        <f>+'Ekamut-caxs'!D75</f>
        <v>2637.5</v>
      </c>
      <c r="E63" s="139">
        <f t="shared" si="5"/>
        <v>971.09999999999991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>Ա․ Մկրտչյան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Կ․ Քարամյան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42" sqref="D4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 66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258.3</v>
      </c>
      <c r="D6" s="131">
        <f>+C6</f>
        <v>258.3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SUM(C8,C12,C16:C22)</f>
        <v>64405.1</v>
      </c>
      <c r="D7" s="136">
        <f>SUM(D8:D9,D12,D16:D22)</f>
        <v>65902.5</v>
      </c>
      <c r="E7" s="136">
        <f>D7-C7</f>
        <v>1497.4000000000015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62086.6</v>
      </c>
      <c r="D8" s="135">
        <f>+'Dramakan hosqer'!C21</f>
        <v>63022</v>
      </c>
      <c r="E8" s="135">
        <f>D8-C8</f>
        <v>935.40000000000146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v>2318.5</v>
      </c>
      <c r="D12" s="135">
        <f>SUM(D13:D15)</f>
        <v>2771.8</v>
      </c>
      <c r="E12" s="135">
        <f t="shared" si="1"/>
        <v>453.30000000000018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389">
        <v>0</v>
      </c>
      <c r="D13" s="390">
        <f>+'Dramakan hosqer'!C26</f>
        <v>1377.7</v>
      </c>
      <c r="E13" s="391">
        <f t="shared" si="1"/>
        <v>1377.7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389">
        <v>1683.5</v>
      </c>
      <c r="D14" s="390">
        <f>+'Dramakan hosqer'!C27</f>
        <v>759.1</v>
      </c>
      <c r="E14" s="391">
        <f t="shared" si="1"/>
        <v>-924.4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2.3000000000000003</v>
      </c>
      <c r="B15" s="388" t="str">
        <f>+'Dramakan hosqer'!B28</f>
        <v>հիմնական միջոցների ձեռքբերման գծով</v>
      </c>
      <c r="C15" s="389">
        <v>635</v>
      </c>
      <c r="D15" s="390">
        <f>+'Dramakan hosqer'!C28</f>
        <v>635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108.7</v>
      </c>
      <c r="E16" s="135">
        <f t="shared" si="1"/>
        <v>108.7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62802.69999999999</v>
      </c>
      <c r="D23" s="136">
        <f>+D24+D66+D78</f>
        <v>63328.2</v>
      </c>
      <c r="E23" s="136">
        <f t="shared" si="0"/>
        <v>525.50000000000728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62167.69999999999</v>
      </c>
      <c r="D24" s="136">
        <f>SUM(D25,D28:D34,D38:D60,D64:D65)</f>
        <v>62693.2</v>
      </c>
      <c r="E24" s="136">
        <f t="shared" si="0"/>
        <v>525.50000000000728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45827.8</v>
      </c>
      <c r="D25" s="135">
        <f>+'Dramakan hosqer'!C38</f>
        <v>46434.9</v>
      </c>
      <c r="E25" s="135">
        <f t="shared" si="0"/>
        <v>607.09999999999854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0</v>
      </c>
      <c r="D26" s="390">
        <f>+'Dramakan hosqer'!C39</f>
        <v>65.400000000000006</v>
      </c>
      <c r="E26" s="391">
        <f t="shared" si="0"/>
        <v>65.400000000000006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2949.7728000000002</v>
      </c>
      <c r="E27" s="391">
        <f t="shared" si="0"/>
        <v>2949.7728000000002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11638</v>
      </c>
      <c r="D28" s="135">
        <f>+'Dramakan hosqer'!C41</f>
        <v>11114.2</v>
      </c>
      <c r="E28" s="135">
        <f t="shared" si="0"/>
        <v>-523.79999999999927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673.1</v>
      </c>
      <c r="D29" s="135">
        <f>+'Dramakan hosqer'!C42</f>
        <v>852.4</v>
      </c>
      <c r="E29" s="135">
        <f t="shared" si="0"/>
        <v>179.29999999999995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1120.5999999999999</v>
      </c>
      <c r="D30" s="135">
        <f>+'Dramakan hosqer'!C43</f>
        <v>1161</v>
      </c>
      <c r="E30" s="135">
        <f t="shared" si="0"/>
        <v>40.400000000000091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213.7</v>
      </c>
      <c r="D31" s="135">
        <f>+'Dramakan hosqer'!C44</f>
        <v>235</v>
      </c>
      <c r="E31" s="135">
        <f t="shared" si="0"/>
        <v>21.300000000000011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24.2</v>
      </c>
      <c r="D32" s="135">
        <f>+'Dramakan hosqer'!C45</f>
        <v>24.2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118</v>
      </c>
      <c r="D33" s="135">
        <f>+'Dramakan hosqer'!C46</f>
        <v>118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180.2</v>
      </c>
      <c r="D34" s="135">
        <f>SUM(D35:D37)</f>
        <v>180.2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65</v>
      </c>
      <c r="D36" s="390">
        <f>+'Dramakan hosqer'!C49</f>
        <v>65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57.6</v>
      </c>
      <c r="D37" s="390">
        <f>+'Dramakan hosqer'!C50</f>
        <v>57.6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12</v>
      </c>
      <c r="D38" s="135">
        <f>+'Dramakan hosqer'!C51</f>
        <v>12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400</v>
      </c>
      <c r="D41" s="135">
        <f>+'Dramakan hosqer'!C54</f>
        <v>400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320</v>
      </c>
      <c r="D42" s="469">
        <f>+'Dramakan hosqer'!C55</f>
        <v>800</v>
      </c>
      <c r="E42" s="135">
        <f t="shared" si="0"/>
        <v>480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35</v>
      </c>
      <c r="D43" s="135">
        <f>+'Dramakan hosqer'!C56</f>
        <v>15</v>
      </c>
      <c r="E43" s="135">
        <f t="shared" si="0"/>
        <v>-20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100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110</v>
      </c>
      <c r="E45" s="135">
        <f t="shared" si="0"/>
        <v>-190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70</v>
      </c>
      <c r="D46" s="135">
        <f>+'Dramakan hosqer'!C59</f>
        <v>65</v>
      </c>
      <c r="E46" s="135">
        <f t="shared" si="0"/>
        <v>-5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40</v>
      </c>
      <c r="E50" s="135">
        <f t="shared" si="0"/>
        <v>-10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3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25.5</v>
      </c>
      <c r="D53" s="135">
        <f>+'Dramakan hosqer'!C66</f>
        <v>22.7</v>
      </c>
      <c r="E53" s="135">
        <f t="shared" si="0"/>
        <v>-2.8000000000000007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24</v>
      </c>
      <c r="B55" s="181" t="str">
        <f>+'Dramakan hosqer'!B68</f>
        <v>Վերապատրաստման գծով</v>
      </c>
      <c r="C55" s="134">
        <v>0</v>
      </c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23</v>
      </c>
      <c r="B56" s="244" t="str">
        <f>+'Dramakan hosqer'!B69</f>
        <v>Միջոցառման կազմակերպման գծով</v>
      </c>
      <c r="C56" s="134">
        <v>60</v>
      </c>
      <c r="D56" s="134">
        <f>+'Dramakan hosqer'!C69</f>
        <v>30</v>
      </c>
      <c r="E56" s="134">
        <f t="shared" si="0"/>
        <v>-30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>
        <v>0</v>
      </c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24</v>
      </c>
      <c r="B59" s="181" t="str">
        <f>+'Dramakan hosqer'!B72</f>
        <v>Կրակմարիչների լիցքավորում</v>
      </c>
      <c r="C59" s="134">
        <v>18</v>
      </c>
      <c r="D59" s="135">
        <f>+'Dramakan hosqer'!C72</f>
        <v>0</v>
      </c>
      <c r="E59" s="135">
        <f>D59-C59</f>
        <v>-18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64</v>
      </c>
      <c r="D64" s="135">
        <f>+'Dramakan hosqer'!C77</f>
        <v>63.999999999999993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26</v>
      </c>
      <c r="B65" s="181" t="str">
        <f>+'Dramakan hosqer'!B78</f>
        <v>Այլ արտահոսքերի գծով</v>
      </c>
      <c r="C65" s="134">
        <v>0</v>
      </c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635</v>
      </c>
      <c r="D66" s="136">
        <f>+D67+D74</f>
        <v>635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635</v>
      </c>
      <c r="D67" s="135">
        <f>SUM(D68:D73)</f>
        <v>635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120</v>
      </c>
      <c r="D68" s="390">
        <f>+'Dramakan hosqer'!C81</f>
        <v>120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515</v>
      </c>
      <c r="D69" s="390">
        <f>+'Dramakan hosqer'!C82</f>
        <v>515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1860.7000000000116</v>
      </c>
      <c r="D81" s="136">
        <f>D6+D7-D23</f>
        <v>2832.6000000000058</v>
      </c>
      <c r="E81" s="136">
        <f t="shared" si="7"/>
        <v>971.89999999999418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Ա․ Մկրտչյան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Կ․ Քարամյան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D42" sqref="D4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 66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131.10000000000002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28.2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1.5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2.5</v>
      </c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1.4</v>
      </c>
      <c r="B16" s="104"/>
      <c r="C16" s="106" t="s">
        <v>180</v>
      </c>
      <c r="D16" s="22">
        <v>98.9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131.10000000000002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idden="1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 hidden="1">
      <c r="A37" s="102">
        <v>1.2</v>
      </c>
      <c r="B37" s="103" t="s">
        <v>152</v>
      </c>
      <c r="C37" s="102" t="s">
        <v>153</v>
      </c>
      <c r="D37" s="22"/>
      <c r="E37" s="22"/>
    </row>
    <row r="38" spans="1:22" hidden="1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1.1000000000000001</v>
      </c>
      <c r="B41" s="103" t="s">
        <v>190</v>
      </c>
      <c r="C41" s="102" t="s">
        <v>159</v>
      </c>
      <c r="D41" s="22">
        <v>2.8</v>
      </c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1.2</v>
      </c>
      <c r="B43" s="104"/>
      <c r="C43" s="106" t="s">
        <v>180</v>
      </c>
      <c r="D43" s="22">
        <v>39.9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2.1</v>
      </c>
      <c r="B49" s="104" t="s">
        <v>160</v>
      </c>
      <c r="C49" s="102" t="s">
        <v>161</v>
      </c>
      <c r="D49" s="22">
        <v>6.8</v>
      </c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2.2000000000000002</v>
      </c>
      <c r="B53" s="104"/>
      <c r="C53" s="106" t="s">
        <v>167</v>
      </c>
      <c r="D53" s="22">
        <v>14.5</v>
      </c>
      <c r="E53" s="22"/>
    </row>
    <row r="54" spans="1:22" ht="28.5">
      <c r="A54" s="102"/>
      <c r="B54" s="99" t="s">
        <v>174</v>
      </c>
      <c r="C54" s="21"/>
      <c r="D54" s="100">
        <f>SUM(D55:D58)</f>
        <v>39.9</v>
      </c>
      <c r="E54" s="22"/>
      <c r="F54" s="150">
        <f>SUM(D36:D53)</f>
        <v>63.999999999999993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39.9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103.89999999999999</v>
      </c>
      <c r="E59" s="119"/>
      <c r="F59" s="335">
        <f>+D59-D55</f>
        <v>63.999999999999993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258.3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Ա․ Մկրտչյան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Կ․ Քարամյան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D42" sqref="D4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 66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1337</v>
      </c>
      <c r="D7" s="269">
        <v>192126.9</v>
      </c>
      <c r="E7" s="270">
        <v>1272</v>
      </c>
      <c r="F7" s="271">
        <f>IF((E7&lt;10000), E7*143.7, E7*107.1)</f>
        <v>182786.4</v>
      </c>
      <c r="G7" s="268">
        <v>1669</v>
      </c>
      <c r="H7" s="269">
        <v>87328</v>
      </c>
      <c r="I7" s="270">
        <v>1846.72</v>
      </c>
      <c r="J7" s="271">
        <f>+I7*53.48</f>
        <v>98762.585599999991</v>
      </c>
      <c r="K7" s="272">
        <v>165</v>
      </c>
      <c r="L7" s="270">
        <v>80</v>
      </c>
      <c r="M7" s="273">
        <f>+L7*200.47</f>
        <v>16037.6</v>
      </c>
      <c r="N7" s="274">
        <f>+L7*7.94904</f>
        <v>635.92319999999995</v>
      </c>
      <c r="O7" s="273">
        <f>+N7+M7</f>
        <v>16673.5232</v>
      </c>
    </row>
    <row r="8" spans="1:15" ht="19.5" customHeight="1">
      <c r="A8" s="266">
        <v>2</v>
      </c>
      <c r="B8" s="267" t="s">
        <v>97</v>
      </c>
      <c r="C8" s="268">
        <v>1195</v>
      </c>
      <c r="D8" s="269">
        <v>171721.5</v>
      </c>
      <c r="E8" s="270">
        <v>1154</v>
      </c>
      <c r="F8" s="271">
        <f t="shared" ref="F8:F18" si="0">IF((E8&lt;10000), E8*143.7, E8*107.1)</f>
        <v>165829.79999999999</v>
      </c>
      <c r="G8" s="268">
        <v>1687</v>
      </c>
      <c r="H8" s="269">
        <v>88649</v>
      </c>
      <c r="I8" s="270">
        <v>1910</v>
      </c>
      <c r="J8" s="271">
        <f t="shared" ref="J8:J13" si="1">+I8*53.48</f>
        <v>102146.79999999999</v>
      </c>
      <c r="K8" s="272">
        <v>86</v>
      </c>
      <c r="L8" s="270">
        <v>102</v>
      </c>
      <c r="M8" s="273">
        <f t="shared" ref="M8:M18" si="2">+L8*200.47</f>
        <v>20447.939999999999</v>
      </c>
      <c r="N8" s="274">
        <f t="shared" ref="N8:N18" si="3">+L8*7.94904</f>
        <v>810.80208000000005</v>
      </c>
      <c r="O8" s="273">
        <f t="shared" ref="O8:O18" si="4">+N8+M8</f>
        <v>21258.74208</v>
      </c>
    </row>
    <row r="9" spans="1:15" ht="19.5" customHeight="1">
      <c r="A9" s="266">
        <v>3</v>
      </c>
      <c r="B9" s="267" t="s">
        <v>98</v>
      </c>
      <c r="C9" s="268">
        <v>588</v>
      </c>
      <c r="D9" s="269">
        <v>84495.6</v>
      </c>
      <c r="E9" s="270">
        <v>849</v>
      </c>
      <c r="F9" s="271">
        <f t="shared" si="0"/>
        <v>122001.29999999999</v>
      </c>
      <c r="G9" s="268">
        <v>1739</v>
      </c>
      <c r="H9" s="269">
        <v>91314</v>
      </c>
      <c r="I9" s="270">
        <v>1834</v>
      </c>
      <c r="J9" s="271">
        <f t="shared" si="1"/>
        <v>98082.319999999992</v>
      </c>
      <c r="K9" s="272">
        <v>54</v>
      </c>
      <c r="L9" s="270">
        <v>51</v>
      </c>
      <c r="M9" s="273">
        <f t="shared" si="2"/>
        <v>10223.969999999999</v>
      </c>
      <c r="N9" s="274">
        <f t="shared" si="3"/>
        <v>405.40104000000002</v>
      </c>
      <c r="O9" s="273">
        <f t="shared" si="4"/>
        <v>10629.37104</v>
      </c>
    </row>
    <row r="10" spans="1:15" ht="19.5" customHeight="1">
      <c r="A10" s="266">
        <v>4</v>
      </c>
      <c r="B10" s="267" t="s">
        <v>99</v>
      </c>
      <c r="C10" s="272">
        <v>216</v>
      </c>
      <c r="D10" s="275">
        <v>31039.200000000001</v>
      </c>
      <c r="E10" s="270">
        <v>0</v>
      </c>
      <c r="F10" s="271">
        <f t="shared" si="0"/>
        <v>0</v>
      </c>
      <c r="G10" s="268">
        <v>1592</v>
      </c>
      <c r="H10" s="275">
        <v>83702</v>
      </c>
      <c r="I10" s="270">
        <v>1731</v>
      </c>
      <c r="J10" s="271">
        <f t="shared" si="1"/>
        <v>92573.87999999999</v>
      </c>
      <c r="K10" s="272">
        <v>76</v>
      </c>
      <c r="L10" s="270">
        <v>88</v>
      </c>
      <c r="M10" s="273">
        <f t="shared" si="2"/>
        <v>17641.36</v>
      </c>
      <c r="N10" s="274">
        <f t="shared" si="3"/>
        <v>699.51552000000004</v>
      </c>
      <c r="O10" s="273">
        <f t="shared" si="4"/>
        <v>18340.875520000001</v>
      </c>
    </row>
    <row r="11" spans="1:15" ht="19.5" customHeight="1">
      <c r="A11" s="266">
        <v>5</v>
      </c>
      <c r="B11" s="267" t="s">
        <v>100</v>
      </c>
      <c r="C11" s="272">
        <v>0</v>
      </c>
      <c r="D11" s="275">
        <v>0</v>
      </c>
      <c r="E11" s="270">
        <v>0</v>
      </c>
      <c r="F11" s="271">
        <f t="shared" si="0"/>
        <v>0</v>
      </c>
      <c r="G11" s="268">
        <v>1635</v>
      </c>
      <c r="H11" s="275">
        <v>86127</v>
      </c>
      <c r="I11" s="270">
        <v>1702</v>
      </c>
      <c r="J11" s="271">
        <f t="shared" si="1"/>
        <v>91022.959999999992</v>
      </c>
      <c r="K11" s="272">
        <v>88</v>
      </c>
      <c r="L11" s="270">
        <v>124</v>
      </c>
      <c r="M11" s="273">
        <f t="shared" si="2"/>
        <v>24858.28</v>
      </c>
      <c r="N11" s="274">
        <f t="shared" si="3"/>
        <v>985.68096000000003</v>
      </c>
      <c r="O11" s="273">
        <f t="shared" si="4"/>
        <v>25843.96096</v>
      </c>
    </row>
    <row r="12" spans="1:15" ht="19.5" customHeight="1">
      <c r="A12" s="266">
        <v>6</v>
      </c>
      <c r="B12" s="267" t="s">
        <v>101</v>
      </c>
      <c r="C12" s="272">
        <v>0</v>
      </c>
      <c r="D12" s="275">
        <v>0</v>
      </c>
      <c r="E12" s="270">
        <v>0</v>
      </c>
      <c r="F12" s="271">
        <f t="shared" si="0"/>
        <v>0</v>
      </c>
      <c r="G12" s="268">
        <v>1720</v>
      </c>
      <c r="H12" s="275">
        <v>90521</v>
      </c>
      <c r="I12" s="270">
        <v>1727</v>
      </c>
      <c r="J12" s="271">
        <f t="shared" si="1"/>
        <v>92359.959999999992</v>
      </c>
      <c r="K12" s="272">
        <v>86</v>
      </c>
      <c r="L12" s="270">
        <v>120</v>
      </c>
      <c r="M12" s="273">
        <f t="shared" si="2"/>
        <v>24056.400000000001</v>
      </c>
      <c r="N12" s="274">
        <f t="shared" si="3"/>
        <v>953.88480000000004</v>
      </c>
      <c r="O12" s="273">
        <f t="shared" si="4"/>
        <v>25010.284800000001</v>
      </c>
    </row>
    <row r="13" spans="1:15" ht="19.5" customHeight="1">
      <c r="A13" s="266">
        <v>7</v>
      </c>
      <c r="B13" s="267" t="s">
        <v>102</v>
      </c>
      <c r="C13" s="272">
        <v>0</v>
      </c>
      <c r="D13" s="275">
        <v>0</v>
      </c>
      <c r="E13" s="270">
        <v>0</v>
      </c>
      <c r="F13" s="271">
        <f t="shared" si="0"/>
        <v>0</v>
      </c>
      <c r="G13" s="268">
        <v>1626</v>
      </c>
      <c r="H13" s="275">
        <v>85339</v>
      </c>
      <c r="I13" s="270">
        <v>1812</v>
      </c>
      <c r="J13" s="271">
        <f t="shared" si="1"/>
        <v>96905.76</v>
      </c>
      <c r="K13" s="272">
        <v>157</v>
      </c>
      <c r="L13" s="270">
        <v>48</v>
      </c>
      <c r="M13" s="273">
        <f t="shared" si="2"/>
        <v>9622.56</v>
      </c>
      <c r="N13" s="274">
        <f t="shared" si="3"/>
        <v>381.55392000000001</v>
      </c>
      <c r="O13" s="273">
        <f t="shared" si="4"/>
        <v>10004.11392</v>
      </c>
    </row>
    <row r="14" spans="1:15" ht="19.5" customHeight="1">
      <c r="A14" s="266">
        <v>8</v>
      </c>
      <c r="B14" s="276" t="s">
        <v>103</v>
      </c>
      <c r="C14" s="272">
        <v>0</v>
      </c>
      <c r="D14" s="275">
        <v>0</v>
      </c>
      <c r="E14" s="270">
        <v>0</v>
      </c>
      <c r="F14" s="271">
        <f t="shared" si="0"/>
        <v>0</v>
      </c>
      <c r="G14" s="268">
        <v>1675</v>
      </c>
      <c r="H14" s="275">
        <v>88220</v>
      </c>
      <c r="I14" s="270">
        <v>1705</v>
      </c>
      <c r="J14" s="271">
        <v>89536</v>
      </c>
      <c r="K14" s="272">
        <v>100</v>
      </c>
      <c r="L14" s="270">
        <v>129</v>
      </c>
      <c r="M14" s="273">
        <f t="shared" si="2"/>
        <v>25860.63</v>
      </c>
      <c r="N14" s="274">
        <f t="shared" si="3"/>
        <v>1025.42616</v>
      </c>
      <c r="O14" s="273">
        <f t="shared" si="4"/>
        <v>26886.05616</v>
      </c>
    </row>
    <row r="15" spans="1:15" ht="19.5" customHeight="1">
      <c r="A15" s="266">
        <v>9</v>
      </c>
      <c r="B15" s="276" t="s">
        <v>104</v>
      </c>
      <c r="C15" s="272">
        <v>0</v>
      </c>
      <c r="D15" s="275">
        <v>0</v>
      </c>
      <c r="E15" s="270">
        <v>0</v>
      </c>
      <c r="F15" s="271">
        <f t="shared" si="0"/>
        <v>0</v>
      </c>
      <c r="G15" s="268">
        <v>1751</v>
      </c>
      <c r="H15" s="275">
        <v>92227</v>
      </c>
      <c r="I15" s="270">
        <v>1919</v>
      </c>
      <c r="J15" s="271">
        <v>101170</v>
      </c>
      <c r="K15" s="272">
        <v>111</v>
      </c>
      <c r="L15" s="270">
        <v>118</v>
      </c>
      <c r="M15" s="273">
        <f t="shared" si="2"/>
        <v>23655.46</v>
      </c>
      <c r="N15" s="274">
        <f t="shared" si="3"/>
        <v>937.98671999999999</v>
      </c>
      <c r="O15" s="273">
        <f t="shared" si="4"/>
        <v>24593.44672</v>
      </c>
    </row>
    <row r="16" spans="1:15" ht="19.5" customHeight="1">
      <c r="A16" s="266">
        <v>10</v>
      </c>
      <c r="B16" s="276" t="s">
        <v>105</v>
      </c>
      <c r="C16" s="272">
        <v>68</v>
      </c>
      <c r="D16" s="275">
        <v>9771.6</v>
      </c>
      <c r="E16" s="270">
        <v>231</v>
      </c>
      <c r="F16" s="271">
        <f t="shared" si="0"/>
        <v>33194.699999999997</v>
      </c>
      <c r="G16" s="272">
        <v>1907</v>
      </c>
      <c r="H16" s="275">
        <v>100758</v>
      </c>
      <c r="I16" s="270">
        <v>2042</v>
      </c>
      <c r="J16" s="271">
        <v>107759</v>
      </c>
      <c r="K16" s="272">
        <v>64</v>
      </c>
      <c r="L16" s="270">
        <v>90</v>
      </c>
      <c r="M16" s="273">
        <f t="shared" si="2"/>
        <v>18042.3</v>
      </c>
      <c r="N16" s="274">
        <f t="shared" si="3"/>
        <v>715.41359999999997</v>
      </c>
      <c r="O16" s="273">
        <f t="shared" si="4"/>
        <v>18757.713599999999</v>
      </c>
    </row>
    <row r="17" spans="1:15" ht="19.5" customHeight="1">
      <c r="A17" s="266">
        <v>11</v>
      </c>
      <c r="B17" s="276" t="s">
        <v>106</v>
      </c>
      <c r="C17" s="466">
        <v>460</v>
      </c>
      <c r="D17" s="277">
        <v>66102</v>
      </c>
      <c r="E17" s="468">
        <f>+E8</f>
        <v>1154</v>
      </c>
      <c r="F17" s="271">
        <f t="shared" si="0"/>
        <v>165829.79999999999</v>
      </c>
      <c r="G17" s="466">
        <v>1878</v>
      </c>
      <c r="H17" s="277">
        <v>99010</v>
      </c>
      <c r="I17" s="270">
        <f>+G7</f>
        <v>1669</v>
      </c>
      <c r="J17" s="271">
        <f t="shared" ref="J17:J18" si="5">+I17*53.48</f>
        <v>89258.12</v>
      </c>
      <c r="K17" s="270">
        <v>107</v>
      </c>
      <c r="L17" s="270">
        <f>+K7</f>
        <v>165</v>
      </c>
      <c r="M17" s="273">
        <f t="shared" si="2"/>
        <v>33077.550000000003</v>
      </c>
      <c r="N17" s="274">
        <f t="shared" si="3"/>
        <v>1311.5916</v>
      </c>
      <c r="O17" s="273">
        <f t="shared" si="4"/>
        <v>34389.141600000003</v>
      </c>
    </row>
    <row r="18" spans="1:15" ht="19.5" customHeight="1">
      <c r="A18" s="266">
        <v>12</v>
      </c>
      <c r="B18" s="276" t="s">
        <v>107</v>
      </c>
      <c r="C18" s="466">
        <v>885</v>
      </c>
      <c r="D18" s="277">
        <v>127174.5</v>
      </c>
      <c r="E18" s="468">
        <f>+E7</f>
        <v>1272</v>
      </c>
      <c r="F18" s="271">
        <f t="shared" si="0"/>
        <v>182786.4</v>
      </c>
      <c r="G18" s="466">
        <v>1897</v>
      </c>
      <c r="H18" s="277">
        <v>99634</v>
      </c>
      <c r="I18" s="270">
        <f>+G18</f>
        <v>1897</v>
      </c>
      <c r="J18" s="271">
        <f t="shared" si="5"/>
        <v>101451.56</v>
      </c>
      <c r="K18" s="270">
        <v>57</v>
      </c>
      <c r="L18" s="270">
        <f>+K18</f>
        <v>57</v>
      </c>
      <c r="M18" s="273">
        <f t="shared" si="2"/>
        <v>11426.789999999999</v>
      </c>
      <c r="N18" s="274">
        <f t="shared" si="3"/>
        <v>453.09528</v>
      </c>
      <c r="O18" s="273">
        <f t="shared" si="4"/>
        <v>11879.885279999999</v>
      </c>
    </row>
    <row r="19" spans="1:15" ht="32.25" customHeight="1">
      <c r="A19" s="278"/>
      <c r="B19" s="262" t="s">
        <v>89</v>
      </c>
      <c r="C19" s="279">
        <f t="shared" ref="C19:K19" si="6">SUM(C7:C18)</f>
        <v>4749</v>
      </c>
      <c r="D19" s="280">
        <f t="shared" si="6"/>
        <v>682431.3</v>
      </c>
      <c r="E19" s="279">
        <f t="shared" si="6"/>
        <v>5932</v>
      </c>
      <c r="F19" s="280">
        <f>SUM(F7:F18)</f>
        <v>852428.4</v>
      </c>
      <c r="G19" s="279">
        <f>SUM(G7:G18)</f>
        <v>20776</v>
      </c>
      <c r="H19" s="280">
        <f>SUM(H7:H18)</f>
        <v>1092829</v>
      </c>
      <c r="I19" s="279">
        <f>SUM(I7:I18)</f>
        <v>21794.720000000001</v>
      </c>
      <c r="J19" s="280">
        <f>SUM(J7:J18)</f>
        <v>1161028.9456</v>
      </c>
      <c r="K19" s="279">
        <f t="shared" si="6"/>
        <v>1151</v>
      </c>
      <c r="L19" s="279">
        <f>SUM(L7:L18)</f>
        <v>1172</v>
      </c>
      <c r="M19" s="280">
        <f>SUM(M7:M18)</f>
        <v>234950.84</v>
      </c>
      <c r="N19" s="281">
        <f>SUM(N7:N18)</f>
        <v>9316.2748800000008</v>
      </c>
      <c r="O19" s="280">
        <f>SUM(O7:O18)</f>
        <v>244267.11487999998</v>
      </c>
    </row>
    <row r="20" spans="1:15" ht="21.75" customHeight="1">
      <c r="B20" s="282"/>
      <c r="C20" s="283"/>
      <c r="D20" s="284"/>
      <c r="E20" s="283"/>
      <c r="F20" s="284">
        <f>ROUND(F19/1000,1)</f>
        <v>852.4</v>
      </c>
      <c r="G20" s="283"/>
      <c r="H20" s="284"/>
      <c r="I20" s="283"/>
      <c r="J20" s="284">
        <f>ROUND(J19/1000,1)</f>
        <v>1161</v>
      </c>
      <c r="K20" s="283"/>
      <c r="L20" s="283"/>
      <c r="M20" s="284">
        <f>ROUND(M19/1000,1)</f>
        <v>235</v>
      </c>
      <c r="N20" s="284">
        <f t="shared" ref="N20:O20" si="7">ROUND(N19/1000,1)</f>
        <v>9.3000000000000007</v>
      </c>
      <c r="O20" s="284">
        <f t="shared" si="7"/>
        <v>244.3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852.4</v>
      </c>
      <c r="G27" s="319" t="s">
        <v>237</v>
      </c>
      <c r="H27" s="317" t="s">
        <v>237</v>
      </c>
      <c r="I27" s="317" t="s">
        <v>237</v>
      </c>
      <c r="J27" s="318">
        <f>J20-J26</f>
        <v>1161</v>
      </c>
      <c r="K27" s="319" t="s">
        <v>237</v>
      </c>
      <c r="L27" s="317" t="s">
        <v>237</v>
      </c>
      <c r="M27" s="320">
        <f>M20-M26</f>
        <v>235</v>
      </c>
      <c r="N27" s="315" t="s">
        <v>237</v>
      </c>
      <c r="O27" s="318">
        <f>+O20-M26</f>
        <v>244.3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/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/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 66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70">
        <v>32147.75</v>
      </c>
      <c r="D7" s="186">
        <v>3729</v>
      </c>
      <c r="E7" s="186">
        <v>7374.4</v>
      </c>
      <c r="F7" s="186">
        <v>0</v>
      </c>
      <c r="G7" s="186">
        <f>IF(F7&gt;0,C15, 0)</f>
        <v>0</v>
      </c>
      <c r="H7" s="186">
        <v>124</v>
      </c>
      <c r="I7" s="249">
        <v>110</v>
      </c>
      <c r="J7" s="186">
        <v>0</v>
      </c>
      <c r="K7" s="249">
        <v>0</v>
      </c>
      <c r="L7" s="186">
        <v>0</v>
      </c>
      <c r="M7" s="186">
        <v>2949.7728000000002</v>
      </c>
      <c r="N7" s="186">
        <v>0</v>
      </c>
      <c r="O7" s="187">
        <f>ROUND(SUM(C7:N7),1)</f>
        <v>46434.9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46434.9</v>
      </c>
    </row>
    <row r="10" spans="1:18" s="156" customFormat="1" ht="18.75" customHeight="1">
      <c r="B10" s="257">
        <v>3687.2</v>
      </c>
      <c r="C10" s="157">
        <f>+B10*2</f>
        <v>7374.4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Ա․ Մկրտչյան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Կ․ Քարամյան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42" sqref="D42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 66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2" t="s">
        <v>294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295</v>
      </c>
      <c r="C14" s="341"/>
      <c r="D14" s="341"/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59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29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62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31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121</v>
      </c>
    </row>
    <row r="34" spans="2:4" ht="17.25">
      <c r="B34" s="433" t="s">
        <v>2</v>
      </c>
      <c r="C34" s="518" t="str">
        <f>+'Ekamut-caxs'!D78</f>
        <v>Ա․ Մկրտչյան</v>
      </c>
      <c r="D34" s="518"/>
    </row>
    <row r="35" spans="2:4" ht="15.75" customHeight="1">
      <c r="B35" s="434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Կ․ Քարամյան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6" workbookViewId="0">
      <selection activeCell="D42" sqref="D4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 66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41671.49</v>
      </c>
      <c r="D8" s="130">
        <v>108.7</v>
      </c>
      <c r="E8" s="130">
        <v>7678.2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5151.5</v>
      </c>
      <c r="D9" s="130">
        <v>0</v>
      </c>
      <c r="E9" s="130">
        <v>895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0">
        <v>0</v>
      </c>
      <c r="E10" s="451">
        <f>+M10</f>
        <v>1270.5</v>
      </c>
      <c r="F10" s="357">
        <v>11</v>
      </c>
      <c r="G10" s="358">
        <v>121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1270.5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0">
        <v>0</v>
      </c>
      <c r="E11" s="451">
        <f>+M11</f>
        <v>1270.5</v>
      </c>
      <c r="F11" s="357">
        <v>12</v>
      </c>
      <c r="G11" s="363">
        <v>121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1270.5</v>
      </c>
    </row>
    <row r="12" spans="1:13" s="83" customFormat="1" ht="31.5" customHeight="1">
      <c r="A12" s="121"/>
      <c r="B12" s="366" t="s">
        <v>268</v>
      </c>
      <c r="C12" s="367">
        <f>ROUND(SUM(C8:C11),1)</f>
        <v>46823</v>
      </c>
      <c r="D12" s="367">
        <f>ROUND(SUM(D8:D11),1)</f>
        <v>108.7</v>
      </c>
      <c r="E12" s="367">
        <f>ROUND(SUM(E8:E11),1)</f>
        <v>11114.2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Ա․ Մկրտչյան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Կ․ Քարամյան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D42" sqref="D4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հ․ 66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314</v>
      </c>
      <c r="B3" s="490"/>
      <c r="C3" s="490"/>
      <c r="D3" s="490"/>
      <c r="E3" s="490"/>
      <c r="F3" s="490"/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30">
        <v>1</v>
      </c>
      <c r="D8" s="130">
        <v>76</v>
      </c>
      <c r="E8" s="130">
        <f>+D8*C8</f>
        <v>76</v>
      </c>
      <c r="F8" s="130"/>
      <c r="G8" s="440"/>
    </row>
    <row r="9" spans="1:8" ht="35.25" customHeight="1">
      <c r="A9" s="438">
        <f>+A8+1</f>
        <v>2</v>
      </c>
      <c r="B9" s="439" t="s">
        <v>309</v>
      </c>
      <c r="C9" s="130">
        <v>0</v>
      </c>
      <c r="D9" s="130">
        <v>0</v>
      </c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318</v>
      </c>
      <c r="C10" s="130">
        <v>0</v>
      </c>
      <c r="D10" s="130">
        <v>0</v>
      </c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317</v>
      </c>
      <c r="C14" s="130">
        <v>2</v>
      </c>
      <c r="D14" s="130">
        <v>1593</v>
      </c>
      <c r="E14" s="449">
        <f>IF(IF((C17+C18)-SUM(E8:E13)&gt;0,(C17+C18)-SUM(E8:E13),0)&lt;=161.2*2*9,IF((C17+C18)-SUM(E8:E13)&gt;0,(C17+C18)-SUM(E8:E13),0), 161.2*2*9)</f>
        <v>457.70000000000005</v>
      </c>
      <c r="F14" s="130" t="s">
        <v>328</v>
      </c>
      <c r="G14" s="464">
        <v>2</v>
      </c>
      <c r="H14" s="465" t="s">
        <v>320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3</v>
      </c>
      <c r="D15" s="442">
        <f t="shared" si="2"/>
        <v>1669</v>
      </c>
      <c r="E15" s="442">
        <f t="shared" si="2"/>
        <v>533.70000000000005</v>
      </c>
      <c r="F15" s="442">
        <f t="shared" si="2"/>
        <v>0</v>
      </c>
      <c r="G15" s="27">
        <f>+C17+C18-E15</f>
        <v>0</v>
      </c>
    </row>
    <row r="17" spans="2:6" ht="28.5">
      <c r="B17" s="443" t="s">
        <v>315</v>
      </c>
      <c r="C17" s="444">
        <v>533.70000000000005</v>
      </c>
    </row>
    <row r="18" spans="2:6" ht="22.5" customHeight="1">
      <c r="B18" s="443" t="s">
        <v>316</v>
      </c>
      <c r="C18" s="448"/>
      <c r="D18" s="447" t="s">
        <v>319</v>
      </c>
    </row>
    <row r="21" spans="2:6" ht="20.25" customHeight="1">
      <c r="B21" s="13" t="s">
        <v>2</v>
      </c>
      <c r="C21" s="13"/>
      <c r="D21" s="525" t="str">
        <f>+'Ekamut-caxs'!D78</f>
        <v>Ա․ Մկրտչյան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5" t="str">
        <f>+'Ekamut-caxs'!D80</f>
        <v>Կ․ Քարամյան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https://mul2.yerevan.am/tasks/1972414/oneclick?token=af14d34d765bdfc4c7dc9cba67c3d139</cp:keywords>
  <cp:lastModifiedBy>Lusine Petrosyan</cp:lastModifiedBy>
  <cp:lastPrinted>2024-11-06T11:52:59Z</cp:lastPrinted>
  <dcterms:created xsi:type="dcterms:W3CDTF">1996-10-14T23:33:28Z</dcterms:created>
  <dcterms:modified xsi:type="dcterms:W3CDTF">2024-12-29T18:33:56Z</dcterms:modified>
</cp:coreProperties>
</file>