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BB3AA8E-DB30-4BDF-BF2B-319295E5D2F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95" i="7"/>
  <c r="C12" i="10"/>
  <c r="D40" i="19"/>
  <c r="E17" i="20"/>
  <c r="E18" i="20"/>
  <c r="D10" i="9"/>
  <c r="D9" i="9"/>
  <c r="D13" i="9"/>
  <c r="D12" i="9"/>
  <c r="E9" i="22"/>
  <c r="E14" i="22" s="1"/>
  <c r="E15" i="22" s="1"/>
  <c r="G15" i="22" s="1"/>
  <c r="E10" i="22"/>
  <c r="E11" i="22"/>
  <c r="E12" i="22"/>
  <c r="E13" i="22"/>
  <c r="C15" i="22"/>
  <c r="D15" i="22"/>
  <c r="A9" i="22"/>
  <c r="A10" i="22" s="1"/>
  <c r="A11" i="22" s="1"/>
  <c r="A12" i="22" s="1"/>
  <c r="A13" i="22" s="1"/>
  <c r="A14" i="22" s="1"/>
  <c r="A2" i="22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A2" i="21" l="1"/>
  <c r="D12" i="21"/>
  <c r="M11" i="21"/>
  <c r="E11" i="21" s="1"/>
  <c r="M10" i="21"/>
  <c r="E10" i="21" s="1"/>
  <c r="E12" i="21" l="1"/>
  <c r="I18" i="20"/>
  <c r="I17" i="20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20" i="10" l="1"/>
  <c r="A21" i="10" s="1"/>
  <c r="A22" i="10" s="1"/>
  <c r="A19" i="10"/>
  <c r="E9" i="10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47" i="10"/>
  <c r="B48" i="10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19" i="9" s="1"/>
  <c r="A20" i="9" s="1"/>
  <c r="A21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8" i="7" l="1"/>
  <c r="A49" i="7" s="1"/>
  <c r="A50" i="7" s="1"/>
  <c r="A47" i="7"/>
  <c r="A30" i="19"/>
  <c r="A31" i="19" s="1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38" i="10"/>
  <c r="A51" i="7"/>
  <c r="A50" i="19"/>
  <c r="A47" i="19"/>
  <c r="A48" i="19" s="1"/>
  <c r="A49" i="19" s="1"/>
  <c r="C29" i="7"/>
  <c r="A61" i="9" l="1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B27" i="10"/>
  <c r="A73" i="7" l="1"/>
  <c r="A55" i="10"/>
  <c r="A56" i="10" s="1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1" i="19" l="1"/>
  <c r="A72" i="19" s="1"/>
  <c r="C28" i="7"/>
  <c r="D15" i="10" l="1"/>
  <c r="D12" i="10" s="1"/>
  <c r="C25" i="7"/>
  <c r="A73" i="19"/>
  <c r="A74" i="19"/>
  <c r="A75" i="19" s="1"/>
  <c r="F5" i="10"/>
  <c r="C67" i="7"/>
  <c r="E15" i="10" l="1"/>
  <c r="E12" i="10"/>
  <c r="B80" i="10"/>
  <c r="B79" i="10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34" i="19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D16" i="9"/>
  <c r="D17" i="9"/>
  <c r="E14" i="9" l="1"/>
  <c r="D19" i="9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6" i="10"/>
  <c r="D45" i="10"/>
  <c r="D44" i="10"/>
  <c r="D43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D47" i="9" l="1"/>
  <c r="C42" i="7"/>
  <c r="E42" i="7" s="1"/>
  <c r="D30" i="10"/>
  <c r="D28" i="9"/>
  <c r="E59" i="10"/>
  <c r="E58" i="10"/>
  <c r="E61" i="10"/>
  <c r="D29" i="10" l="1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63" i="9" l="1"/>
  <c r="E63" i="9" s="1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<sst xmlns="http://schemas.openxmlformats.org/spreadsheetml/2006/main" count="598" uniqueCount="334">
  <si>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</si>
  <si>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</si>
  <si>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</si>
  <si>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</si>
  <si>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</si>
  <si>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</si>
  <si>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</si>
  <si>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</si>
  <si>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</si>
  <si>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</si>
  <si>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</si>
  <si>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</si>
  <si>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</si>
  <si>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</si>
  <si>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</si>
  <si>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</si>
  <si>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</si>
  <si>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</si>
  <si>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</si>
  <si>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</si>
  <si>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</si>
  <si>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</si>
  <si>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</si>
  <si>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</si>
  <si>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</si>
  <si>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</si>
  <si>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</si>
  <si>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</si>
  <si>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</si>
  <si>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</si>
  <si>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</si>
  <si>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</si>
  <si>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</si>
  <si>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</si>
  <si>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</si>
  <si>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</si>
  <si>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</si>
  <si>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</si>
  <si>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</si>
  <si>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</si>
  <si>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</si>
  <si>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</si>
  <si>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</si>
  <si>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</si>
  <si>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</si>
  <si>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</si>
  <si>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</si>
  <si>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</si>
  <si>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</si>
  <si>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</si>
  <si>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</si>
  <si>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</si>
  <si>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</si>
  <si>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</si>
  <si>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</si>
  <si>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</si>
  <si>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</si>
  <si>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</si>
  <si>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</si>
  <si>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</si>
  <si>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</si>
  <si>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</si>
  <si>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</si>
  <si>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</si>
  <si>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</si>
  <si>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</si>
  <si>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</si>
  <si>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</si>
  <si>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</si>
  <si>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</si>
  <si>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</si>
  <si>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</si>
  <si>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</si>
  <si>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</si>
  <si>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</si>
  <si>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</si>
  <si>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</si>
  <si>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</si>
  <si>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</si>
  <si>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</si>
  <si>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</si>
  <si>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</si>
  <si>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</si>
  <si>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</si>
  <si>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</si>
  <si>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</si>
  <si>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</si>
  <si>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</si>
  <si>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</si>
  <si>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</si>
  <si>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</si>
  <si>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</si>
  <si>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</si>
  <si>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</si>
  <si>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</si>
  <si>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</si>
  <si>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</si>
  <si>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</si>
  <si>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</si>
  <si>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</si>
  <si>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</si>
  <si>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</si>
  <si>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</si>
  <si>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</si>
  <si>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</si>
  <si>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</si>
  <si>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</si>
  <si>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</si>
  <si>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</si>
  <si>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</si>
  <si>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</si>
  <si>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</si>
  <si>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</si>
  <si>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</si>
  <si>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</si>
  <si>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</si>
  <si>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</si>
  <si>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</si>
  <si>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</si>
  <si>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</si>
  <si>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</si>
  <si>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</si>
  <si>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</si>
  <si>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</si>
  <si>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</si>
  <si>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</si>
  <si>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</si>
  <si>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</si>
  <si>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</si>
  <si>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</si>
  <si>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</si>
  <si>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</si>
  <si>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</si>
  <si>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</si>
  <si>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</si>
  <si>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</si>
  <si>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</si>
  <si>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</si>
  <si>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</si>
  <si>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</si>
  <si>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</si>
  <si>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</si>
  <si>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</si>
  <si>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</si>
  <si>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</si>
  <si>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</si>
  <si>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</si>
  <si>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</si>
  <si>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</si>
  <si>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</si>
  <si>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</si>
  <si>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</si>
  <si>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</si>
  <si>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</si>
  <si>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</si>
  <si>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</si>
  <si>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</si>
  <si>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</si>
  <si>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</si>
  <si>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</si>
  <si>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</si>
  <si>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</si>
  <si>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</si>
  <si>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</si>
  <si>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</si>
  <si>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</si>
  <si>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</si>
  <si>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</si>
  <si>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</si>
  <si>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</si>
  <si>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</si>
  <si>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</si>
  <si>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</si>
  <si>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</si>
  <si>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</si>
  <si>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</si>
  <si>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</si>
  <si>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</si>
  <si>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</si>
  <si>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</si>
  <si>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</si>
  <si>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</si>
  <si>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</si>
  <si>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</si>
  <si>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</si>
  <si>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</si>
  <si>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</si>
  <si>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</si>
  <si>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</si>
  <si>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</si>
  <si>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</si>
  <si>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</si>
  <si>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</si>
  <si>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</si>
  <si>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</si>
  <si>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</si>
  <si>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</si>
  <si>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</si>
  <si>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</si>
  <si>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</si>
  <si>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</si>
  <si>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</si>
  <si>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</si>
  <si>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</si>
  <si>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</si>
  <si>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</si>
  <si>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</si>
  <si>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</si>
  <si>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</si>
  <si>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</si>
  <si>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</si>
  <si>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</si>
  <si>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</si>
  <si>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</si>
  <si>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</si>
  <si>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</si>
  <si>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</si>
  <si>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</si>
  <si>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</si>
  <si>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</si>
  <si>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</si>
  <si>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</si>
  <si>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</si>
  <si>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</si>
  <si>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</si>
  <si>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</si>
  <si>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</si>
  <si>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</si>
  <si>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</si>
  <si>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</si>
  <si>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</si>
  <si>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</si>
  <si>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</si>
  <si>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</si>
  <si>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</si>
  <si>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</si>
  <si>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</si>
  <si>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</si>
  <si>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</si>
  <si>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</si>
  <si>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</si>
  <si>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</si>
  <si>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</si>
  <si>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</si>
  <si>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</si>
  <si>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</si>
  <si>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</si>
  <si>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</si>
  <si>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</si>
  <si>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</si>
  <si>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</si>
  <si>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</si>
  <si>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</si>
  <si>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</si>
  <si>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</si>
  <si>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</si>
  <si>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</si>
  <si>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</si>
  <si>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</si>
  <si>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</si>
  <si>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</si>
  <si>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</si>
  <si>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</si>
  <si>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</si>
  <si>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</si>
  <si>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</si>
  <si>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</si>
  <si>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</si>
  <si>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</si>
  <si>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</si>
  <si>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</si>
  <si>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</si>
  <si>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</si>
  <si>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</si>
  <si>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</si>
  <si>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</si>
  <si>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</si>
  <si>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</si>
  <si>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</si>
  <si>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</si>
  <si>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</si>
  <si>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</si>
  <si>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</si>
  <si>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</si>
  <si>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</si>
  <si>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</si>
  <si>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</si>
  <si>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</si>
  <si>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</si>
  <si>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</si>
  <si>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</si>
  <si>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</si>
  <si>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</si>
  <si>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</si>
  <si>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</si>
  <si>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</si>
  <si>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</si>
  <si>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</si>
  <si>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</si>
  <si>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</si>
  <si>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</si>
  <si>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</si>
  <si>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</si>
  <si>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</si>
  <si>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</si>
  <si>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</si>
  <si>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</si>
  <si>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</si>
  <si>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</si>
  <si>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</si>
  <si>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</si>
  <si>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</si>
  <si>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</si>
  <si>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</si>
  <si>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</si>
  <si>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</si>
  <si>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</si>
  <si>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</si>
  <si>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</si>
  <si>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</si>
  <si>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</si>
  <si>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</si>
  <si>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</si>
  <si>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</si>
  <si>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</si>
  <si>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</si>
  <si>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</si>
  <si>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</si>
  <si>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հ․63 մսուր-մանկապարտեզ» ՀՈԱԿ-ի </t>
  </si>
  <si>
    <t>Մ. Ղազարյան</t>
  </si>
  <si>
    <t>Հ. Խարազյան</t>
  </si>
  <si>
    <t>Սուբսիդի ջրամատակարարման գծով</t>
  </si>
  <si>
    <t>Միջոցառման կազմակերպման գծով</t>
  </si>
  <si>
    <t>Մ. Ղազրայան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</si>
</sst>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537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3" fontId="46" fillId="0" borderId="10" xfId="75" applyNumberFormat="1" applyFont="1" applyBorder="1" applyAlignment="1" applyProtection="1">
      <alignment horizontal="center" vertical="center" wrapText="1"/>
      <protection locked="0"/>
    </xf>
    <xf numFmtId="166" fontId="46" fillId="0" borderId="15" xfId="75" applyNumberFormat="1" applyFont="1" applyBorder="1" applyAlignment="1" applyProtection="1">
      <alignment horizontal="center" vertical="center" wrapText="1"/>
      <protection locked="0"/>
    </xf>
    <xf numFmtId="3" fontId="46" fillId="0" borderId="10" xfId="74" applyNumberFormat="1" applyFont="1" applyBorder="1" applyAlignment="1">
      <alignment horizontal="center" vertical="center" wrapText="1"/>
    </xf>
    <xf numFmtId="3" fontId="42" fillId="0" borderId="10" xfId="74" applyNumberFormat="1" applyFont="1" applyBorder="1" applyAlignment="1" applyProtection="1">
      <alignment horizontal="center" vertical="center" wrapText="1"/>
      <protection locked="0"/>
    </xf>
    <xf numFmtId="166" fontId="46" fillId="0" borderId="10" xfId="74" applyNumberFormat="1" applyFont="1" applyBorder="1" applyAlignment="1">
      <alignment horizontal="center" vertical="center" wrapText="1"/>
    </xf>
    <xf numFmtId="166" fontId="42" fillId="0" borderId="10" xfId="74" applyNumberFormat="1" applyFont="1" applyBorder="1" applyAlignment="1" applyProtection="1">
      <alignment horizontal="center" vertical="center" wrapText="1"/>
      <protection locked="0"/>
    </xf>
    <xf numFmtId="3" fontId="46" fillId="0" borderId="10" xfId="75" applyNumberFormat="1" applyFont="1" applyBorder="1" applyAlignment="1">
      <alignment horizontal="center" vertical="center" wrapText="1"/>
    </xf>
    <xf numFmtId="166" fontId="46" fillId="0" borderId="16" xfId="75" applyNumberFormat="1" applyFont="1" applyBorder="1" applyAlignment="1" applyProtection="1">
      <alignment horizontal="center" vertical="center" wrapText="1"/>
      <protection locked="0"/>
    </xf>
    <xf numFmtId="166" fontId="46" fillId="0" borderId="16" xfId="75" applyNumberFormat="1" applyFont="1" applyBorder="1" applyAlignment="1">
      <alignment horizontal="center" vertical="center" wrapText="1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3" fontId="33" fillId="0" borderId="10" xfId="62" applyNumberFormat="1" applyFont="1" applyBorder="1" applyAlignment="1" applyProtection="1">
      <alignment horizontal="center" vertical="center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166" fontId="33" fillId="25" borderId="10" xfId="20" applyNumberFormat="1" applyFont="1" applyFill="1" applyBorder="1" applyAlignment="1" applyProtection="1">
      <alignment horizontal="center" vertical="center"/>
      <protection locked="0"/>
    </xf>
    <xf numFmtId="166" fontId="33" fillId="25" borderId="10" xfId="45" applyNumberFormat="1" applyFont="1" applyFill="1" applyBorder="1" applyAlignment="1">
      <alignment horizontal="center" vertical="center" wrapText="1"/>
    </xf>
    <xf numFmtId="166" fontId="33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wrapText="1"/>
      <protection locked="0"/>
    </xf>
    <xf numFmtId="166" fontId="70" fillId="24" borderId="10" xfId="45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7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8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9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3 2 2 2 2" xfId="75" xr:uid="{00000000-0005-0000-0000-000037000000}"/>
    <cellStyle name="Обычный 3 3 2 2 3" xfId="73" xr:uid="{00000000-0005-0000-0000-000038000000}"/>
    <cellStyle name="Обычный 3 3 2 3" xfId="71" xr:uid="{00000000-0005-0000-0000-000039000000}"/>
    <cellStyle name="Обычный 3 3 3" xfId="70" xr:uid="{00000000-0005-0000-0000-00003A000000}"/>
    <cellStyle name="Обычный 3 4" xfId="59" xr:uid="{00000000-0005-0000-0000-00003B000000}"/>
    <cellStyle name="Обычный 3 4 2" xfId="72" xr:uid="{00000000-0005-0000-0000-00003C000000}"/>
    <cellStyle name="Обычный 3 4 2 2" xfId="64" xr:uid="{00000000-0005-0000-0000-00003D000000}"/>
    <cellStyle name="Обычный 3 4 2 2 2" xfId="76" xr:uid="{00000000-0005-0000-0000-00003E000000}"/>
    <cellStyle name="Обычный 3 5" xfId="65" xr:uid="{00000000-0005-0000-0000-00003F000000}"/>
    <cellStyle name="Обычный 3 6" xfId="62" xr:uid="{00000000-0005-0000-0000-000040000000}"/>
    <cellStyle name="Обычный 3 6 2" xfId="74" xr:uid="{00000000-0005-0000-0000-000041000000}"/>
    <cellStyle name="Обычный 6" xfId="53" xr:uid="{00000000-0005-0000-0000-000042000000}"/>
    <cellStyle name="Обычный 6 2" xfId="66" xr:uid="{00000000-0005-0000-0000-000043000000}"/>
    <cellStyle name="Обычный 7" xfId="54" xr:uid="{00000000-0005-0000-0000-000044000000}"/>
    <cellStyle name="Обычный 7 2" xfId="67" xr:uid="{00000000-0005-0000-0000-000045000000}"/>
    <cellStyle name="Плохой" xfId="39" xr:uid="{00000000-0005-0000-0000-000046000000}"/>
    <cellStyle name="Пояснение" xfId="40" xr:uid="{00000000-0005-0000-0000-000047000000}"/>
    <cellStyle name="Примечание" xfId="41" xr:uid="{00000000-0005-0000-0000-000048000000}"/>
    <cellStyle name="Связанная ячейка" xfId="42" xr:uid="{00000000-0005-0000-0000-000049000000}"/>
    <cellStyle name="Стиль 1" xfId="48" xr:uid="{00000000-0005-0000-0000-00004A000000}"/>
    <cellStyle name="Текст предупреждения" xfId="43" xr:uid="{00000000-0005-0000-0000-00004B000000}"/>
    <cellStyle name="Хороший" xfId="44" xr:uid="{00000000-0005-0000-0000-00004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zACAAUABNAAAAAAAAAAAAAAAAAAAAAAAAAAAAAAAAAAAAAAAAAAAAAAAAAAAAAAAAAAAAAAAAAAAAAAAAAAAAAAAAAAAAAAAAAAAAAAAAAAAAAAAAAAAAAAAAAAAAAADoBwwAAAAdABYAI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zMjBaMCMGCSqGSIb3DQEJBDEWBBR+shDxrk+Wug470zEQnx7Elx9z1jArBgsqhkiG9w0BCRACDDEcMBowGDAWBBRE5xMFRVajmd/v2Zzf5CvSbEm8HjANBgkqhkiG9w0BAQEFAASCAQCEjKCLLb994UvnfmsXgaSHpFqGYv6u1MdMpBn9GHWzkCl8NxqUXJnOIK/Iitqs4xrf0B4ECdJDstHmczXBKv0coLKu6/flnqP1vr0Kq+31goXmM6QSlm2/Dcf0g3PZWVhm3yMU6jY3w49TtBUG6tPqCmSJxXwgRduVFm1Nbo++D2U2QJPXkPggkQHe6Z8rLKhtYeYpZBJ66Cw2lRSbAo44LnkRwYF5gWsbylM1EID3Q14tIihPSBz+pg+49/qxeSr4iENjh7ZSX3wT+oMnNkSpv3BRw0mtV3mXWqfxl0GaZm3AqmKG7SG/IHvfky/0wBwniLO6duD15KfMOkUVZdr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wAzACAAUABNAAAAAAAAAAAAAAAAAAAAAAAAAAAAAAAAAAAAAAAAAAAAAAAAAAAAAAAAAAAAAAAAAAAAAAAAAAAAAAAAAAAAAAAAAAAAAAAAAAAAAAAAAAAAAAAAAAAAAADoBwwAAAAdABYAI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MzMjRaMCMGCSqGSIb3DQEJBDEWBBRoL7bcOuyT7n39+RtjtrMtgSDKHTArBgsqhkiG9w0BCRACDDEcMBowGDAWBBRE5xMFRVajmd/v2Zzf5CvSbEm8HjANBgkqhkiG9w0BAQEFAASCAQDNjeXlrhQtf4EVNSZ+YIQPTI0n1Gz69srtXLdsp1IhDwE3QNQ4HnHJ8/T/eK2l6YX1BLacbPnyfqHJTuDVlnZDMmGpvEDaUTLfBQEbObc0+CxTL+PljNRGRUrMO1KD2iqXByWM8+WHjzg7bTWLLRaOdMnMMXsdY1G2bxNeX3h9Q2TETy5+oIFZenMARNFKlZTq9Unsuw801HKz/jJuq/C+QLD26F99lx2n3N7iqUCPoDQU/yuamJ48Xkl6DR2hnPAzJ5E/UyusPWAQXawNE9LM+/ZDVN5kRzjInSbSzW6I4lT33uiuoq8lcCCVi3ckweazJn66o2b122gl898zOXp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F131EB18-7A18-D3BE-473A-783DD436BB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31E413D-00F6-E3C4-8A57-5F0633EA96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9.140625" style="5" customWidth="1"/>
    <col min="17" max="16384" width="9.140625" style="5"/>
  </cols>
  <sheetData>
    <row r="1" spans="1:10">
      <c r="C1" s="239"/>
      <c r="D1" s="449" t="s">
        <v>184</v>
      </c>
      <c r="E1" s="451">
        <v>71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75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82" t="s">
        <v>40</v>
      </c>
      <c r="B12" s="482"/>
      <c r="C12" s="482"/>
      <c r="D12" s="482"/>
      <c r="E12" s="482"/>
      <c r="F12" s="381"/>
    </row>
    <row r="13" spans="1:10" ht="20.45" customHeight="1">
      <c r="A13" s="483" t="s">
        <v>328</v>
      </c>
      <c r="B13" s="483"/>
      <c r="C13" s="483"/>
      <c r="D13" s="483"/>
      <c r="E13" s="483"/>
      <c r="F13" s="373" t="s">
        <v>195</v>
      </c>
    </row>
    <row r="14" spans="1:10" ht="18.75" customHeight="1">
      <c r="A14" s="484" t="s">
        <v>322</v>
      </c>
      <c r="B14" s="484"/>
      <c r="C14" s="484"/>
      <c r="D14" s="484"/>
      <c r="E14" s="484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75781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48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48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8459.5</v>
      </c>
      <c r="E21" s="241"/>
      <c r="F21" s="149"/>
    </row>
    <row r="22" spans="1:6" s="378" customFormat="1">
      <c r="A22" s="374">
        <f>+A21+0.1</f>
        <v>3.1</v>
      </c>
      <c r="B22" s="375" t="s">
        <v>223</v>
      </c>
      <c r="C22" s="375"/>
      <c r="D22" s="376">
        <v>4458.3999999999996</v>
      </c>
      <c r="E22" s="377"/>
      <c r="F22" s="379"/>
    </row>
    <row r="23" spans="1:6" s="378" customFormat="1">
      <c r="A23" s="374">
        <f>+A22+0.1</f>
        <v>3.2</v>
      </c>
      <c r="B23" s="375" t="s">
        <v>224</v>
      </c>
      <c r="C23" s="375"/>
      <c r="D23" s="376">
        <v>4001.1</v>
      </c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20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1066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399"/>
      <c r="D29" s="406">
        <v>3271.7</v>
      </c>
      <c r="E29" s="241"/>
      <c r="F29" s="149"/>
    </row>
    <row r="30" spans="1:6" s="378" customFormat="1">
      <c r="A30" s="374">
        <f>+A29+0.1</f>
        <v>6.1</v>
      </c>
      <c r="B30" s="375" t="s">
        <v>70</v>
      </c>
      <c r="C30" s="375"/>
      <c r="D30" s="408">
        <v>3271.7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71</v>
      </c>
      <c r="C31" s="375"/>
      <c r="D31" s="376"/>
      <c r="E31" s="377"/>
      <c r="F31" s="379"/>
    </row>
    <row r="32" spans="1:6" ht="18.75" hidden="1" customHeight="1">
      <c r="A32" s="61">
        <f>+A29+1</f>
        <v>7</v>
      </c>
      <c r="B32" s="13" t="s">
        <v>9</v>
      </c>
      <c r="C32" s="399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88646.2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60749.9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787.8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3892.5120000000006</v>
      </c>
      <c r="E39" s="377"/>
      <c r="F39" s="379">
        <v>0</v>
      </c>
      <c r="G39" s="378" t="s">
        <v>216</v>
      </c>
    </row>
    <row r="40" spans="1:14">
      <c r="A40" s="61">
        <f>+A37+1</f>
        <v>2</v>
      </c>
      <c r="B40" s="13" t="s">
        <v>14</v>
      </c>
      <c r="C40" s="399"/>
      <c r="D40" s="406">
        <f>+'Snund ev finans. pastaci'!E12-'Dramakan hosqer'!C92</f>
        <v>14258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11003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1678.1</v>
      </c>
      <c r="E41" s="241"/>
      <c r="F41" s="237">
        <f>+D41-'Komunal '!F27</f>
        <v>0</v>
      </c>
      <c r="L41" s="5">
        <f>+'Snund ev finans. pastaci'!E8+'Snund ev finans. pastaci'!E9</f>
        <v>11003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1722</v>
      </c>
      <c r="E42" s="241"/>
      <c r="F42" s="237">
        <f>+D42-'Komunal '!J27</f>
        <v>0</v>
      </c>
      <c r="L42" s="84">
        <f>+L41+L40*0.8</f>
        <v>19805.400000000001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525.4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33.6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262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229.6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57.6</v>
      </c>
      <c r="E47" s="377"/>
      <c r="F47" s="379"/>
    </row>
    <row r="48" spans="1:14" s="378" customFormat="1">
      <c r="A48" s="374">
        <f>+A47+0.1</f>
        <v>8.1999999999999993</v>
      </c>
      <c r="B48" s="375" t="s">
        <v>20</v>
      </c>
      <c r="C48" s="375"/>
      <c r="D48" s="376">
        <v>100</v>
      </c>
      <c r="E48" s="377"/>
      <c r="F48" s="379"/>
    </row>
    <row r="49" spans="1:11" s="378" customFormat="1">
      <c r="A49" s="374">
        <f>+A48+0.1</f>
        <v>8.2999999999999989</v>
      </c>
      <c r="B49" s="375" t="s">
        <v>21</v>
      </c>
      <c r="C49" s="375"/>
      <c r="D49" s="376">
        <v>72</v>
      </c>
      <c r="E49" s="377"/>
      <c r="F49" s="379"/>
    </row>
    <row r="50" spans="1:11" ht="18.75" customHeight="1">
      <c r="A50" s="61">
        <f>+A46+1</f>
        <v>9</v>
      </c>
      <c r="B50" s="13" t="s">
        <v>22</v>
      </c>
      <c r="C50" s="399"/>
      <c r="D50" s="237">
        <v>30</v>
      </c>
      <c r="E50" s="241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399"/>
      <c r="D51" s="237">
        <v>735</v>
      </c>
      <c r="E51" s="241"/>
      <c r="F51" s="149">
        <v>5</v>
      </c>
      <c r="G51" s="5" t="s">
        <v>182</v>
      </c>
      <c r="H51" s="5">
        <v>147</v>
      </c>
      <c r="I51" s="5" t="s">
        <v>183</v>
      </c>
      <c r="J51" s="5">
        <f>+F51*H51</f>
        <v>735</v>
      </c>
    </row>
    <row r="52" spans="1:11" ht="18.75" customHeight="1">
      <c r="A52" s="61">
        <f t="shared" ref="A52:A72" si="2">+A51+1</f>
        <v>11</v>
      </c>
      <c r="B52" s="13" t="s">
        <v>23</v>
      </c>
      <c r="C52" s="399"/>
      <c r="D52" s="237">
        <v>139.5</v>
      </c>
      <c r="E52" s="241"/>
      <c r="F52" s="237">
        <f>+$F$51</f>
        <v>5</v>
      </c>
      <c r="G52" s="5" t="s">
        <v>182</v>
      </c>
      <c r="H52" s="5">
        <v>27.9</v>
      </c>
      <c r="I52" s="5" t="s">
        <v>183</v>
      </c>
      <c r="J52" s="5">
        <f>+F52*H52</f>
        <v>139.5</v>
      </c>
    </row>
    <row r="53" spans="1:11" ht="18.75" customHeight="1">
      <c r="A53" s="61">
        <f t="shared" si="2"/>
        <v>12</v>
      </c>
      <c r="B53" s="13" t="s">
        <v>72</v>
      </c>
      <c r="C53" s="399"/>
      <c r="D53" s="237">
        <v>550</v>
      </c>
      <c r="E53" s="241"/>
      <c r="F53" s="237">
        <f t="shared" ref="F53:F55" si="3">+$F$51</f>
        <v>5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399"/>
      <c r="D54" s="237">
        <v>400</v>
      </c>
      <c r="E54" s="241"/>
      <c r="F54" s="237"/>
    </row>
    <row r="55" spans="1:11" ht="18.75" customHeight="1">
      <c r="A55" s="61">
        <f t="shared" si="2"/>
        <v>14</v>
      </c>
      <c r="B55" s="13" t="s">
        <v>117</v>
      </c>
      <c r="C55" s="399"/>
      <c r="D55" s="237">
        <v>60</v>
      </c>
      <c r="E55" s="241"/>
      <c r="F55" s="237">
        <f t="shared" si="3"/>
        <v>5</v>
      </c>
      <c r="G55" s="5" t="s">
        <v>182</v>
      </c>
      <c r="H55" s="5">
        <v>38.700000000000003</v>
      </c>
      <c r="I55" s="5" t="s">
        <v>183</v>
      </c>
      <c r="J55" s="5">
        <f>+F55*H55</f>
        <v>193.5</v>
      </c>
    </row>
    <row r="56" spans="1:11" ht="18.75" customHeight="1">
      <c r="A56" s="61">
        <f t="shared" si="2"/>
        <v>15</v>
      </c>
      <c r="B56" s="13" t="s">
        <v>118</v>
      </c>
      <c r="C56" s="399"/>
      <c r="D56" s="237">
        <v>150</v>
      </c>
      <c r="E56" s="241"/>
      <c r="F56" s="149"/>
    </row>
    <row r="57" spans="1:11" ht="18.75" customHeight="1">
      <c r="A57" s="61">
        <f t="shared" si="2"/>
        <v>16</v>
      </c>
      <c r="B57" s="13" t="s">
        <v>24</v>
      </c>
      <c r="C57" s="399"/>
      <c r="D57" s="237">
        <v>540</v>
      </c>
      <c r="E57" s="241"/>
      <c r="F57" s="149"/>
    </row>
    <row r="58" spans="1:11" ht="18.75" customHeight="1">
      <c r="A58" s="61">
        <f t="shared" si="2"/>
        <v>17</v>
      </c>
      <c r="B58" s="13" t="s">
        <v>25</v>
      </c>
      <c r="C58" s="399"/>
      <c r="D58" s="237">
        <v>120</v>
      </c>
      <c r="E58" s="241"/>
      <c r="F58" s="149"/>
    </row>
    <row r="59" spans="1:11" ht="18.75" hidden="1" customHeight="1">
      <c r="A59" s="61">
        <f t="shared" si="2"/>
        <v>18</v>
      </c>
      <c r="B59" s="13" t="s">
        <v>64</v>
      </c>
      <c r="C59" s="399"/>
      <c r="D59" s="237"/>
      <c r="E59" s="241"/>
      <c r="F59" s="149"/>
    </row>
    <row r="60" spans="1:11" ht="18.75" hidden="1" customHeight="1">
      <c r="A60" s="61">
        <f t="shared" si="2"/>
        <v>19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v>18</v>
      </c>
      <c r="B61" s="13" t="s">
        <v>43</v>
      </c>
      <c r="C61" s="399"/>
      <c r="D61" s="237">
        <v>125</v>
      </c>
      <c r="E61" s="241"/>
      <c r="F61" s="149"/>
    </row>
    <row r="62" spans="1:11" ht="18.75" customHeight="1">
      <c r="A62" s="61">
        <f t="shared" si="2"/>
        <v>19</v>
      </c>
      <c r="B62" s="13" t="s">
        <v>73</v>
      </c>
      <c r="C62" s="399"/>
      <c r="D62" s="237">
        <v>70</v>
      </c>
      <c r="E62" s="241"/>
      <c r="F62" s="149"/>
    </row>
    <row r="63" spans="1:11" ht="18.75" customHeight="1">
      <c r="A63" s="61">
        <f t="shared" si="2"/>
        <v>20</v>
      </c>
      <c r="B63" s="13" t="s">
        <v>74</v>
      </c>
      <c r="C63" s="399"/>
      <c r="D63" s="237">
        <v>120</v>
      </c>
      <c r="E63" s="241"/>
      <c r="F63" s="149"/>
    </row>
    <row r="64" spans="1:11" ht="18.75" customHeight="1">
      <c r="A64" s="61">
        <f t="shared" si="2"/>
        <v>21</v>
      </c>
      <c r="B64" s="13" t="s">
        <v>44</v>
      </c>
      <c r="C64" s="399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399"/>
      <c r="D65" s="237">
        <v>15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v>23</v>
      </c>
      <c r="B67" s="13" t="s">
        <v>61</v>
      </c>
      <c r="C67" s="399"/>
      <c r="D67" s="237">
        <v>48</v>
      </c>
      <c r="E67" s="241"/>
      <c r="F67" s="149"/>
    </row>
    <row r="68" spans="1:7" ht="18.75" customHeight="1">
      <c r="A68" s="61">
        <f t="shared" si="2"/>
        <v>24</v>
      </c>
      <c r="B68" s="13" t="s">
        <v>332</v>
      </c>
      <c r="C68" s="399"/>
      <c r="D68" s="237">
        <v>270</v>
      </c>
      <c r="E68" s="241"/>
      <c r="F68" s="149"/>
    </row>
    <row r="69" spans="1:7" ht="18.75" hidden="1" customHeight="1">
      <c r="A69" s="61">
        <f t="shared" si="2"/>
        <v>25</v>
      </c>
      <c r="B69" s="13"/>
      <c r="C69" s="399"/>
      <c r="D69" s="237"/>
      <c r="E69" s="241"/>
      <c r="F69" s="149" t="s">
        <v>325</v>
      </c>
    </row>
    <row r="70" spans="1:7" ht="18.75" customHeight="1">
      <c r="A70" s="61">
        <v>25</v>
      </c>
      <c r="B70" s="13" t="s">
        <v>213</v>
      </c>
      <c r="C70" s="399"/>
      <c r="D70" s="237">
        <v>100</v>
      </c>
      <c r="E70" s="241"/>
      <c r="F70" s="149"/>
    </row>
    <row r="71" spans="1:7" ht="18.75" customHeight="1">
      <c r="A71" s="61">
        <f t="shared" si="2"/>
        <v>26</v>
      </c>
      <c r="B71" s="13" t="s">
        <v>212</v>
      </c>
      <c r="C71" s="399"/>
      <c r="D71" s="237">
        <v>60</v>
      </c>
      <c r="E71" s="241"/>
      <c r="F71" s="149"/>
    </row>
    <row r="72" spans="1:7" ht="18.75" customHeight="1">
      <c r="A72" s="61">
        <f t="shared" si="2"/>
        <v>27</v>
      </c>
      <c r="B72" s="13" t="s">
        <v>26</v>
      </c>
      <c r="C72" s="399"/>
      <c r="D72" s="237">
        <v>3271.7</v>
      </c>
      <c r="E72" s="241"/>
      <c r="F72" s="149"/>
    </row>
    <row r="73" spans="1:7" s="378" customFormat="1">
      <c r="A73" s="374">
        <f>+A72+0.1</f>
        <v>27.1</v>
      </c>
      <c r="B73" s="375" t="s">
        <v>75</v>
      </c>
      <c r="C73" s="375"/>
      <c r="D73" s="376">
        <v>3271.7</v>
      </c>
      <c r="E73" s="377"/>
      <c r="F73" s="379"/>
    </row>
    <row r="74" spans="1:7" hidden="1">
      <c r="A74" s="61">
        <f>+A72+1</f>
        <v>28</v>
      </c>
      <c r="B74" s="13" t="s">
        <v>76</v>
      </c>
      <c r="C74" s="399"/>
      <c r="D74" s="237"/>
      <c r="E74" s="241"/>
      <c r="F74" s="149"/>
    </row>
    <row r="75" spans="1:7">
      <c r="A75" s="61">
        <f>+A74+1</f>
        <v>29</v>
      </c>
      <c r="B75" s="13" t="s">
        <v>65</v>
      </c>
      <c r="C75" s="399"/>
      <c r="D75" s="237">
        <v>2380.4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88646.2</v>
      </c>
      <c r="E76" s="404"/>
      <c r="F76" s="480">
        <f>+D34-D76</f>
        <v>0</v>
      </c>
      <c r="G76" s="481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333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72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76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85" t="s">
        <v>40</v>
      </c>
      <c r="B13" s="485"/>
      <c r="C13" s="485"/>
      <c r="D13" s="485"/>
      <c r="E13" s="55"/>
      <c r="F13" s="29"/>
      <c r="G13" s="29"/>
    </row>
    <row r="14" spans="1:10" s="5" customFormat="1" ht="20.25">
      <c r="A14" s="483" t="s">
        <v>328</v>
      </c>
      <c r="B14" s="483"/>
      <c r="C14" s="483"/>
      <c r="D14" s="483"/>
      <c r="E14" s="56"/>
      <c r="F14" s="3"/>
      <c r="G14" s="3"/>
    </row>
    <row r="15" spans="1:10" s="5" customFormat="1" ht="18.75" customHeight="1">
      <c r="A15" s="484" t="s">
        <v>323</v>
      </c>
      <c r="B15" s="484"/>
      <c r="C15" s="484"/>
      <c r="D15" s="484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2775.8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3225.3</v>
      </c>
      <c r="D19" s="419"/>
      <c r="E19" s="486" t="s">
        <v>208</v>
      </c>
      <c r="F19" s="486"/>
      <c r="G19" s="144">
        <v>0</v>
      </c>
    </row>
    <row r="20" spans="1:7" s="42" customFormat="1" ht="17.25">
      <c r="A20" s="417" t="s">
        <v>10</v>
      </c>
      <c r="B20" s="418" t="s">
        <v>79</v>
      </c>
      <c r="C20" s="136">
        <f>SUM(C21:C22,C25,C29:C35)</f>
        <v>85654.5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75781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48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48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8759.5</v>
      </c>
      <c r="D25" s="240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4458.3999999999996</v>
      </c>
      <c r="D26" s="392"/>
      <c r="E26" s="393"/>
      <c r="F26" s="394"/>
      <c r="G26" s="394"/>
    </row>
    <row r="27" spans="1:7" s="395" customFormat="1" ht="15.75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4001.1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250</v>
      </c>
      <c r="C28" s="386">
        <f>+C79</f>
        <v>300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1066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83723.600000000006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83423.600000000006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60749.9</v>
      </c>
      <c r="D38" s="240"/>
      <c r="E38" s="55"/>
      <c r="F38" s="29"/>
      <c r="G38" s="29"/>
    </row>
    <row r="39" spans="1:7" s="395" customForma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787.8</v>
      </c>
      <c r="D39" s="392"/>
      <c r="E39" s="393"/>
      <c r="F39" s="394"/>
      <c r="G39" s="394"/>
    </row>
    <row r="40" spans="1:7" s="395" customForma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3892.5120000000006</v>
      </c>
      <c r="D40" s="392"/>
      <c r="E40" s="393"/>
      <c r="F40" s="394"/>
      <c r="G40" s="394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14258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1678.1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1722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505.4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33.6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262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229.6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57.6</v>
      </c>
      <c r="D48" s="392"/>
      <c r="E48" s="393"/>
      <c r="F48" s="394"/>
      <c r="G48" s="394"/>
    </row>
    <row r="49" spans="1:7" s="395" customFormat="1" ht="15.75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100</v>
      </c>
      <c r="D49" s="392"/>
      <c r="E49" s="393"/>
      <c r="F49" s="394"/>
      <c r="G49" s="394"/>
    </row>
    <row r="50" spans="1:7" s="395" customFormat="1" ht="15.75" customHeight="1">
      <c r="A50" s="383">
        <f>+A49+0.1</f>
        <v>8.2999999999999989</v>
      </c>
      <c r="B50" s="384" t="str">
        <f>+'Ekamut-caxs'!B49</f>
        <v>ինտերնետ կապ</v>
      </c>
      <c r="C50" s="386">
        <f>+'Ekamut-caxs'!D49</f>
        <v>72</v>
      </c>
      <c r="D50" s="392"/>
      <c r="E50" s="393"/>
      <c r="F50" s="394"/>
      <c r="G50" s="394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30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139.5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550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400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60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150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540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120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">
        <v>332</v>
      </c>
      <c r="C60" s="135"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">
        <v>220</v>
      </c>
      <c r="C61" s="135">
        <v>0</v>
      </c>
      <c r="D61" s="240"/>
      <c r="E61" s="55"/>
      <c r="F61" s="29"/>
      <c r="G61" s="29"/>
    </row>
    <row r="62" spans="1:7" s="42" customFormat="1" ht="18" customHeight="1">
      <c r="A62" s="35">
        <v>18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70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120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15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23</v>
      </c>
      <c r="B68" s="244" t="str">
        <f>+'Ekamut-caxs'!B67</f>
        <v>Վերապատրաստման գծով</v>
      </c>
      <c r="C68" s="135">
        <f>+'Ekamut-caxs'!D67</f>
        <v>48</v>
      </c>
      <c r="D68" s="240"/>
      <c r="E68" s="55"/>
      <c r="F68" s="29"/>
      <c r="G68" s="29"/>
    </row>
    <row r="69" spans="1:7" s="42" customFormat="1" ht="18" customHeight="1">
      <c r="A69" s="35">
        <f t="shared" si="2"/>
        <v>24</v>
      </c>
      <c r="B69" s="244" t="str">
        <f>+'Ekamut-caxs'!B68</f>
        <v>Միջոցառման կազմակերպման գծով</v>
      </c>
      <c r="C69" s="134">
        <f>+'Ekamut-caxs'!D68</f>
        <v>270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v>25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v>26</v>
      </c>
      <c r="B72" s="244" t="str">
        <f>+'Ekamut-caxs'!B71</f>
        <v>Կրակմարիչների լիցքավորում</v>
      </c>
      <c r="C72" s="135">
        <f>+'Ekamut-caxs'!D71</f>
        <v>60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27.1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15.75" hidden="1" customHeight="1">
      <c r="A75" s="383">
        <f>+A74+0.1</f>
        <v>27.200000000000003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27.300000000000004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v>27</v>
      </c>
      <c r="B77" s="244" t="s">
        <v>36</v>
      </c>
      <c r="C77" s="135">
        <f>+'Deb. ev kreditor'!D59-'Deb. ev kreditor'!D55</f>
        <v>449.5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28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300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300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/>
      <c r="F81" s="394"/>
      <c r="G81" s="394"/>
    </row>
    <row r="82" spans="1:7" s="395" customFormat="1">
      <c r="A82" s="383">
        <v>1.1000000000000001</v>
      </c>
      <c r="B82" s="384" t="s">
        <v>84</v>
      </c>
      <c r="C82" s="385">
        <v>300</v>
      </c>
      <c r="D82" s="392"/>
      <c r="E82" s="393"/>
      <c r="F82" s="394"/>
      <c r="G82" s="394"/>
    </row>
    <row r="83" spans="1:7" s="395" customFormat="1" hidden="1">
      <c r="A83" s="383">
        <f t="shared" si="3"/>
        <v>1.2000000000000002</v>
      </c>
      <c r="B83" s="384" t="s">
        <v>85</v>
      </c>
      <c r="C83" s="385"/>
      <c r="D83" s="392"/>
      <c r="E83" s="393"/>
      <c r="F83" s="394"/>
      <c r="G83" s="394"/>
    </row>
    <row r="84" spans="1:7" s="395" customFormat="1" hidden="1">
      <c r="A84" s="383">
        <f t="shared" si="3"/>
        <v>1.3000000000000003</v>
      </c>
      <c r="B84" s="384" t="s">
        <v>62</v>
      </c>
      <c r="C84" s="385"/>
      <c r="D84" s="392"/>
      <c r="E84" s="393"/>
      <c r="F84" s="394"/>
      <c r="G84" s="394"/>
    </row>
    <row r="85" spans="1:7" s="395" customFormat="1" hidden="1">
      <c r="A85" s="383">
        <f t="shared" si="3"/>
        <v>1.4000000000000004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idden="1">
      <c r="A86" s="383">
        <f t="shared" si="3"/>
        <v>1.5000000000000004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idden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idden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idden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7.25" hidden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5156.1999999999971</v>
      </c>
      <c r="D94" s="420"/>
      <c r="E94" s="486" t="s">
        <v>185</v>
      </c>
      <c r="F94" s="486"/>
      <c r="G94" s="145"/>
    </row>
    <row r="95" spans="1:7" s="43" customFormat="1" ht="30" customHeight="1">
      <c r="A95" s="421"/>
      <c r="B95" s="422"/>
      <c r="E95" s="427">
        <f>3125.2+500</f>
        <v>3625.2</v>
      </c>
      <c r="F95" s="52"/>
      <c r="G95" s="52"/>
    </row>
    <row r="96" spans="1:7" s="5" customFormat="1" ht="17.25" hidden="1">
      <c r="B96" s="423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478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59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4" zoomScaleSheetLayoutView="100" workbookViewId="0">
      <selection activeCell="F36" sqref="F36"/>
    </sheetView>
  </sheetViews>
  <sheetFormatPr defaultColWidth="9.140625" defaultRowHeight="13.5"/>
  <cols>
    <col min="1" max="1" width="6.285156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7" t="s">
        <v>52</v>
      </c>
      <c r="B1" s="487"/>
      <c r="C1" s="487"/>
      <c r="D1" s="487"/>
      <c r="E1" s="487"/>
      <c r="F1" s="487"/>
    </row>
    <row r="2" spans="1:18" s="14" customFormat="1" ht="20.25">
      <c r="A2" s="483" t="str">
        <f>+'Ekamut-caxs'!A13:D13</f>
        <v xml:space="preserve">«Երևանի հ․63 մսուր-մանկապարտեզ» ՀՈԱԿ-ի </v>
      </c>
      <c r="B2" s="483"/>
      <c r="C2" s="483"/>
      <c r="D2" s="483"/>
      <c r="E2" s="483"/>
      <c r="F2" s="48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0" t="s">
        <v>259</v>
      </c>
      <c r="B3" s="490"/>
      <c r="C3" s="490"/>
      <c r="D3" s="490"/>
      <c r="E3" s="490"/>
      <c r="F3" s="49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82226.3</v>
      </c>
      <c r="D6" s="147">
        <f>SUM(D7:D8,D11,D14:D18,D21:D22)</f>
        <v>88646.2</v>
      </c>
      <c r="E6" s="147">
        <f t="shared" ref="E6:E63" si="0">D6-C6</f>
        <v>6419.8999999999942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69918.3</v>
      </c>
      <c r="D7" s="139">
        <f>+'Ekamut-caxs'!D17</f>
        <v>75781</v>
      </c>
      <c r="E7" s="139">
        <f t="shared" si="0"/>
        <v>5862.6999999999971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8676.6</v>
      </c>
      <c r="D11" s="139">
        <f>SUM(D12:D13)</f>
        <v>8459.5</v>
      </c>
      <c r="E11" s="139">
        <f t="shared" si="0"/>
        <v>-217.10000000000036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3552.6</v>
      </c>
      <c r="D12" s="128">
        <f>+'Ekamut-caxs'!D22</f>
        <v>4458.3999999999996</v>
      </c>
      <c r="E12" s="139">
        <f t="shared" si="0"/>
        <v>905.79999999999973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5124</v>
      </c>
      <c r="D13" s="128">
        <f>+'Ekamut-caxs'!D23</f>
        <v>4001.1</v>
      </c>
      <c r="E13" s="139">
        <f t="shared" si="0"/>
        <v>-1122.9000000000001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300</v>
      </c>
      <c r="D14" s="139">
        <f>+'Ekamut-caxs'!D25</f>
        <v>1066</v>
      </c>
      <c r="E14" s="139">
        <f t="shared" si="0"/>
        <v>766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3271.7</v>
      </c>
      <c r="D18" s="142">
        <f>SUM(D19:D20)</f>
        <v>3271.7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3271.7</v>
      </c>
      <c r="D19" s="129">
        <f>+'Ekamut-caxs'!D30</f>
        <v>3271.7</v>
      </c>
      <c r="E19" s="129">
        <f t="shared" si="0"/>
        <v>0</v>
      </c>
      <c r="F19" s="128"/>
    </row>
    <row r="20" spans="1:18" ht="16.5" hidden="1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6</v>
      </c>
      <c r="B22" s="182" t="s">
        <v>331</v>
      </c>
      <c r="C22" s="140">
        <v>11.7</v>
      </c>
      <c r="D22" s="138">
        <v>20</v>
      </c>
      <c r="E22" s="138">
        <f>D22-C22</f>
        <v>8.3000000000000007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82226.300000000017</v>
      </c>
      <c r="D23" s="148">
        <f>SUM(D24,D27:D33,D37:D59,D61:D62)</f>
        <v>88646.2</v>
      </c>
      <c r="E23" s="147">
        <f t="shared" si="0"/>
        <v>6419.8999999999796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57426.6</v>
      </c>
      <c r="D24" s="142">
        <f>+'Ekamut-caxs'!D37</f>
        <v>60749.9</v>
      </c>
      <c r="E24" s="139">
        <f t="shared" si="0"/>
        <v>3323.3000000000029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300</v>
      </c>
      <c r="D25" s="143">
        <f>+'Ekamut-caxs'!D38</f>
        <v>787.8</v>
      </c>
      <c r="E25" s="129">
        <f>D25-C25</f>
        <v>487.79999999999995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3892.5120000000006</v>
      </c>
      <c r="E26" s="130">
        <f>D26-C26</f>
        <v>3892.5120000000006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15028.7</v>
      </c>
      <c r="D27" s="142">
        <f>+'Ekamut-caxs'!D40</f>
        <v>14258</v>
      </c>
      <c r="E27" s="139">
        <f t="shared" si="0"/>
        <v>-770.70000000000073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1254.5</v>
      </c>
      <c r="D28" s="476">
        <f>+'Ekamut-caxs'!D41</f>
        <v>1678.1</v>
      </c>
      <c r="E28" s="139">
        <f t="shared" si="0"/>
        <v>423.59999999999991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1504.1</v>
      </c>
      <c r="D29" s="476">
        <f>+'Ekamut-caxs'!D42</f>
        <v>1722</v>
      </c>
      <c r="E29" s="139">
        <f t="shared" si="0"/>
        <v>217.90000000000009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307</v>
      </c>
      <c r="D30" s="476">
        <f>+'Ekamut-caxs'!D43</f>
        <v>525.4</v>
      </c>
      <c r="E30" s="139">
        <f t="shared" si="0"/>
        <v>218.39999999999998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33.6</v>
      </c>
      <c r="D31" s="142">
        <f>+'Ekamut-caxs'!D44</f>
        <v>33.6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262</v>
      </c>
      <c r="D32" s="142">
        <f>+'Ekamut-caxs'!D45</f>
        <v>262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209.6</v>
      </c>
      <c r="D33" s="142">
        <f>SUM(D34:D36)</f>
        <v>229.6</v>
      </c>
      <c r="E33" s="139">
        <f t="shared" si="0"/>
        <v>20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80</v>
      </c>
      <c r="D35" s="143">
        <f>+'Ekamut-caxs'!D48</f>
        <v>100</v>
      </c>
      <c r="E35" s="129">
        <f t="shared" si="0"/>
        <v>20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30</v>
      </c>
      <c r="D37" s="142">
        <f>+'Ekamut-caxs'!D50</f>
        <v>30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735</v>
      </c>
      <c r="D38" s="142">
        <f>+'Ekamut-caxs'!D51</f>
        <v>735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139.5</v>
      </c>
      <c r="D39" s="142">
        <f>+'Ekamut-caxs'!D52</f>
        <v>139.5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500</v>
      </c>
      <c r="D40" s="142">
        <f>+'Ekamut-caxs'!D53</f>
        <v>550</v>
      </c>
      <c r="E40" s="139">
        <f t="shared" si="0"/>
        <v>50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300</v>
      </c>
      <c r="D41" s="476">
        <f>+'Ekamut-caxs'!D54</f>
        <v>400</v>
      </c>
      <c r="E41" s="139">
        <f t="shared" si="0"/>
        <v>100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60</v>
      </c>
      <c r="D42" s="142">
        <f>+'Ekamut-caxs'!D55</f>
        <v>60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134</v>
      </c>
      <c r="D43" s="142">
        <f>+'Ekamut-caxs'!D56</f>
        <v>150</v>
      </c>
      <c r="E43" s="139">
        <f t="shared" si="0"/>
        <v>16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250</v>
      </c>
      <c r="D44" s="476">
        <f>+'Ekamut-caxs'!D57</f>
        <v>540</v>
      </c>
      <c r="E44" s="139">
        <f t="shared" si="0"/>
        <v>290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109</v>
      </c>
      <c r="D45" s="142">
        <f>+'Ekamut-caxs'!D58</f>
        <v>120</v>
      </c>
      <c r="E45" s="139">
        <f>D45-C45</f>
        <v>11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125</v>
      </c>
      <c r="E48" s="139">
        <f t="shared" si="0"/>
        <v>20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50</v>
      </c>
      <c r="D49" s="142">
        <f>+'Ekamut-caxs'!D62</f>
        <v>70</v>
      </c>
      <c r="E49" s="139">
        <f t="shared" si="0"/>
        <v>20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120</v>
      </c>
      <c r="D50" s="142">
        <f>+'Ekamut-caxs'!D63</f>
        <v>120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15</v>
      </c>
      <c r="D52" s="142">
        <f>+'Ekamut-caxs'!D65</f>
        <v>15</v>
      </c>
      <c r="E52" s="139">
        <f t="shared" si="5"/>
        <v>0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23</v>
      </c>
      <c r="B54" s="141" t="str">
        <f>+'Ekamut-caxs'!B67</f>
        <v>Վերապատրաստման գծով</v>
      </c>
      <c r="C54" s="138">
        <v>48</v>
      </c>
      <c r="D54" s="142">
        <f>+'Ekamut-caxs'!D67</f>
        <v>48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24</v>
      </c>
      <c r="B55" s="182" t="s">
        <v>332</v>
      </c>
      <c r="C55" s="138">
        <v>200</v>
      </c>
      <c r="D55" s="477">
        <f>+'Ekamut-caxs'!D68</f>
        <v>270</v>
      </c>
      <c r="E55" s="138">
        <f t="shared" si="5"/>
        <v>70</v>
      </c>
      <c r="F55" s="138"/>
    </row>
    <row r="56" spans="1:18" s="32" customFormat="1" ht="17.25" hidden="1">
      <c r="A56" s="35">
        <f t="shared" si="4"/>
        <v>25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25</v>
      </c>
      <c r="B57" s="182" t="str">
        <f>+'Ekamut-caxs'!B70</f>
        <v>Դուրսգրվող գույքի վերագնահատման գծով</v>
      </c>
      <c r="C57" s="138">
        <v>80</v>
      </c>
      <c r="D57" s="140">
        <f>+'Ekamut-caxs'!D70</f>
        <v>100</v>
      </c>
      <c r="E57" s="138">
        <f>D57-C57</f>
        <v>20</v>
      </c>
      <c r="F57" s="250"/>
    </row>
    <row r="58" spans="1:18" s="32" customFormat="1" ht="17.25">
      <c r="A58" s="35">
        <f t="shared" si="4"/>
        <v>26</v>
      </c>
      <c r="B58" s="182" t="str">
        <f>+'Ekamut-caxs'!B71</f>
        <v>Կրակմարիչների լիցքավորում</v>
      </c>
      <c r="C58" s="138">
        <v>50</v>
      </c>
      <c r="D58" s="140">
        <f>+'Ekamut-caxs'!D71</f>
        <v>60</v>
      </c>
      <c r="E58" s="138">
        <f>D58-C58</f>
        <v>10</v>
      </c>
      <c r="F58" s="138"/>
    </row>
    <row r="59" spans="1:18" s="33" customFormat="1" ht="17.25">
      <c r="A59" s="35">
        <f t="shared" si="4"/>
        <v>27</v>
      </c>
      <c r="B59" s="141" t="str">
        <f>+'Ekamut-caxs'!B72</f>
        <v>Հիմնական միջոցների մաշվածության գծով, որից՝</v>
      </c>
      <c r="C59" s="138">
        <v>3271.7</v>
      </c>
      <c r="D59" s="142">
        <f>+'Ekamut-caxs'!D72</f>
        <v>3271.7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27.1</v>
      </c>
      <c r="B60" s="183" t="str">
        <f>+'Ekamut-caxs'!B73</f>
        <v>պայմանով (անհատույց) ստացված</v>
      </c>
      <c r="C60" s="130">
        <v>3271.7</v>
      </c>
      <c r="D60" s="143">
        <f>+'Ekamut-caxs'!D73</f>
        <v>3271.7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28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29</v>
      </c>
      <c r="B62" s="141" t="str">
        <f>+'Ekamut-caxs'!B75</f>
        <v>Այլ ծախսերի գծով</v>
      </c>
      <c r="C62" s="138"/>
      <c r="D62" s="142">
        <f>+'Ekamut-caxs'!D75</f>
        <v>2380.4</v>
      </c>
      <c r="E62" s="139">
        <f t="shared" si="5"/>
        <v>2380.4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9" t="s">
        <v>329</v>
      </c>
      <c r="E65" s="489"/>
      <c r="F65" s="65"/>
    </row>
    <row r="66" spans="1:6" ht="9.75" customHeight="1">
      <c r="B66" s="214"/>
      <c r="C66" s="215"/>
      <c r="D66" s="488" t="s">
        <v>5</v>
      </c>
      <c r="E66" s="488"/>
      <c r="F66" s="151"/>
    </row>
    <row r="67" spans="1:6" ht="24.75" customHeight="1">
      <c r="B67" s="212" t="s">
        <v>6</v>
      </c>
      <c r="C67" s="213"/>
      <c r="D67" s="489" t="s">
        <v>330</v>
      </c>
      <c r="E67" s="489"/>
      <c r="F67" s="65"/>
    </row>
    <row r="68" spans="1:6" ht="11.25" customHeight="1">
      <c r="B68" s="216"/>
      <c r="C68" s="215"/>
      <c r="D68" s="488" t="s">
        <v>5</v>
      </c>
      <c r="E68" s="48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F36" sqref="F36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7" t="s">
        <v>78</v>
      </c>
      <c r="B1" s="487"/>
      <c r="C1" s="487"/>
      <c r="D1" s="487"/>
      <c r="E1" s="487"/>
      <c r="F1" s="487"/>
    </row>
    <row r="2" spans="1:20" s="14" customFormat="1" ht="20.25">
      <c r="A2" s="483" t="str">
        <f>+'Ekamut-caxs'!A13:D13</f>
        <v xml:space="preserve">«Երևանի հ․63 մսուր-մանկապարտեզ» ՀՈԱԿ-ի </v>
      </c>
      <c r="B2" s="483"/>
      <c r="C2" s="483"/>
      <c r="D2" s="483"/>
      <c r="E2" s="483"/>
      <c r="F2" s="48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0" t="s">
        <v>260</v>
      </c>
      <c r="B3" s="490"/>
      <c r="C3" s="490"/>
      <c r="D3" s="490"/>
      <c r="E3" s="490"/>
      <c r="F3" s="49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3225.3</v>
      </c>
      <c r="D6" s="131">
        <f>+C6</f>
        <v>3225.3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79242.899999999994</v>
      </c>
      <c r="D7" s="136">
        <f>SUM(D8:D9,D12,D16:D22)</f>
        <v>85654.5</v>
      </c>
      <c r="E7" s="136">
        <f>D7-C7</f>
        <v>6411.6000000000058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69918.3</v>
      </c>
      <c r="D8" s="135">
        <f>+'Dramakan hosqer'!C21</f>
        <v>75781</v>
      </c>
      <c r="E8" s="135">
        <f>D8-C8</f>
        <v>5862.6999999999971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48</v>
      </c>
      <c r="E9" s="135">
        <f t="shared" ref="E9:E16" si="1">D9-C9</f>
        <v>48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48</v>
      </c>
      <c r="D10" s="386">
        <f>+'Dramakan hosqer'!C23</f>
        <v>48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/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8976.6</v>
      </c>
      <c r="D12" s="135">
        <f>SUM(D13:D15)</f>
        <v>8759.5</v>
      </c>
      <c r="E12" s="135">
        <f t="shared" si="1"/>
        <v>-217.10000000000036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3552.6</v>
      </c>
      <c r="D13" s="386">
        <f>+'Dramakan hosqer'!C26</f>
        <v>4458.3999999999996</v>
      </c>
      <c r="E13" s="387">
        <f t="shared" si="1"/>
        <v>905.79999999999973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5124</v>
      </c>
      <c r="D14" s="386">
        <f>+'Dramakan hosqer'!C27</f>
        <v>4001.1</v>
      </c>
      <c r="E14" s="387">
        <f t="shared" si="1"/>
        <v>-1122.9000000000001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300</v>
      </c>
      <c r="D15" s="386">
        <f>+'Dramakan hosqer'!C28</f>
        <v>300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300</v>
      </c>
      <c r="D16" s="135">
        <f>+'Dramakan hosqer'!C29</f>
        <v>1066</v>
      </c>
      <c r="E16" s="135">
        <f t="shared" si="1"/>
        <v>766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80450.900000000023</v>
      </c>
      <c r="D23" s="136">
        <v>79311.100000000006</v>
      </c>
      <c r="E23" s="136">
        <f t="shared" si="0"/>
        <v>-1139.8000000000175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79392.400000000023</v>
      </c>
      <c r="D24" s="136">
        <v>79011.100000000006</v>
      </c>
      <c r="E24" s="136">
        <f t="shared" si="0"/>
        <v>-381.30000000001746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57426.6</v>
      </c>
      <c r="D25" s="135">
        <f>+'Dramakan hosqer'!C38</f>
        <v>60749.9</v>
      </c>
      <c r="E25" s="135">
        <f t="shared" si="0"/>
        <v>3323.3000000000029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300</v>
      </c>
      <c r="D26" s="386">
        <f>+'Dramakan hosqer'!C39</f>
        <v>787.8</v>
      </c>
      <c r="E26" s="387">
        <f t="shared" si="0"/>
        <v>487.79999999999995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/>
      <c r="D27" s="386">
        <f>+'Dramakan hosqer'!C40</f>
        <v>3892.5120000000006</v>
      </c>
      <c r="E27" s="387">
        <f t="shared" si="0"/>
        <v>3892.5120000000006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15028.7</v>
      </c>
      <c r="D28" s="135">
        <f>+'Dramakan hosqer'!C41</f>
        <v>14258</v>
      </c>
      <c r="E28" s="135">
        <f t="shared" si="0"/>
        <v>-770.70000000000073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1254.5</v>
      </c>
      <c r="D29" s="135">
        <f>+'Dramakan hosqer'!C42</f>
        <v>1678.1</v>
      </c>
      <c r="E29" s="135">
        <f t="shared" si="0"/>
        <v>423.59999999999991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1504.1</v>
      </c>
      <c r="D30" s="135">
        <f>+'Dramakan hosqer'!C43</f>
        <v>1722</v>
      </c>
      <c r="E30" s="135">
        <f t="shared" si="0"/>
        <v>217.90000000000009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295.3</v>
      </c>
      <c r="D31" s="135">
        <f>+'Dramakan hosqer'!C44</f>
        <v>505.4</v>
      </c>
      <c r="E31" s="135">
        <f t="shared" si="0"/>
        <v>210.09999999999997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33.6</v>
      </c>
      <c r="D32" s="135">
        <f>+'Dramakan hosqer'!C45</f>
        <v>33.6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262</v>
      </c>
      <c r="D33" s="135">
        <f>+'Dramakan hosqer'!C46</f>
        <v>262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209.6</v>
      </c>
      <c r="D34" s="135">
        <f>SUM(D35:D37)</f>
        <v>229.6</v>
      </c>
      <c r="E34" s="135">
        <f t="shared" si="0"/>
        <v>20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7" si="4">+A34+0.1</f>
        <v>8.1</v>
      </c>
      <c r="B35" s="384" t="str">
        <f>+'Dramakan hosqer'!B48</f>
        <v>բաժանորդային վճար</v>
      </c>
      <c r="C35" s="385">
        <v>57.6</v>
      </c>
      <c r="D35" s="386">
        <f>+'Dramakan hosqer'!C48</f>
        <v>57.6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customHeight="1">
      <c r="A36" s="383">
        <f t="shared" si="4"/>
        <v>8.1999999999999993</v>
      </c>
      <c r="B36" s="384" t="str">
        <f>+'Dramakan hosqer'!B49</f>
        <v>րոպեավճար</v>
      </c>
      <c r="C36" s="385">
        <v>80</v>
      </c>
      <c r="D36" s="386">
        <f>+'Dramakan hosqer'!C49</f>
        <v>100</v>
      </c>
      <c r="E36" s="387">
        <f t="shared" si="0"/>
        <v>20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f t="shared" si="4"/>
        <v>8.2999999999999989</v>
      </c>
      <c r="B37" s="384" t="str">
        <f>+'Dramakan hosqer'!B50</f>
        <v>ինտերնետ կապ</v>
      </c>
      <c r="C37" s="385">
        <v>72</v>
      </c>
      <c r="D37" s="386">
        <f>+'Dramakan hosqer'!C50</f>
        <v>72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30</v>
      </c>
      <c r="D38" s="135">
        <f>+'Dramakan hosqer'!C51</f>
        <v>30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139.5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500</v>
      </c>
      <c r="D41" s="474">
        <f>+'Dramakan hosqer'!C54</f>
        <v>550</v>
      </c>
      <c r="E41" s="135">
        <f t="shared" si="0"/>
        <v>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300</v>
      </c>
      <c r="D42" s="474">
        <v>400</v>
      </c>
      <c r="E42" s="135">
        <f t="shared" si="0"/>
        <v>100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60</v>
      </c>
      <c r="D43" s="135">
        <f>+'Dramakan hosqer'!C56</f>
        <v>60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134</v>
      </c>
      <c r="D44" s="135">
        <f>+'Dramakan hosqer'!C57</f>
        <v>150</v>
      </c>
      <c r="E44" s="135">
        <f t="shared" si="0"/>
        <v>16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250</v>
      </c>
      <c r="D45" s="474">
        <f>+'Dramakan hosqer'!C58</f>
        <v>540</v>
      </c>
      <c r="E45" s="135">
        <f t="shared" si="0"/>
        <v>290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109</v>
      </c>
      <c r="D46" s="135">
        <f>+'Dramakan hosqer'!C59</f>
        <v>120</v>
      </c>
      <c r="E46" s="135">
        <f t="shared" si="0"/>
        <v>11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Միջոցառման կազմակերպման գծով</v>
      </c>
      <c r="C47" s="134"/>
      <c r="D47" s="135"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վերապատրաստման գծով</v>
      </c>
      <c r="C48" s="134"/>
      <c r="D48" s="135"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125</v>
      </c>
      <c r="E49" s="135">
        <f t="shared" si="0"/>
        <v>20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19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70</v>
      </c>
      <c r="E50" s="135">
        <f t="shared" si="0"/>
        <v>20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20</v>
      </c>
      <c r="B51" s="181" t="str">
        <f>+'Dramakan hosqer'!B64</f>
        <v>Համակարգչային ծրագրի և կայքի սպասարկման գծով</v>
      </c>
      <c r="C51" s="134">
        <v>120</v>
      </c>
      <c r="D51" s="135">
        <f>+'Dramakan hosqer'!C64</f>
        <v>120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21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22</v>
      </c>
      <c r="B53" s="181" t="str">
        <f>+'Dramakan hosqer'!B66</f>
        <v>Հայտարարության գծով</v>
      </c>
      <c r="C53" s="134">
        <v>15</v>
      </c>
      <c r="D53" s="135">
        <f>+'Dramakan hosqer'!C66</f>
        <v>15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24</v>
      </c>
      <c r="B55" s="181" t="str">
        <f>+'Dramakan hosqer'!B68</f>
        <v>Վերապատրաստման գծով</v>
      </c>
      <c r="C55" s="134">
        <v>48</v>
      </c>
      <c r="D55" s="135">
        <f>+'Dramakan hosqer'!C68</f>
        <v>48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25</v>
      </c>
      <c r="B56" s="244" t="s">
        <v>332</v>
      </c>
      <c r="C56" s="134">
        <v>200</v>
      </c>
      <c r="D56" s="475">
        <f>+'Dramakan hosqer'!C69</f>
        <v>270</v>
      </c>
      <c r="E56" s="134">
        <f t="shared" si="0"/>
        <v>70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26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26</v>
      </c>
      <c r="B58" s="181" t="str">
        <f>+'Dramakan hosqer'!B71</f>
        <v>Դուրսգրվող գույքի վերագնահատման գծով</v>
      </c>
      <c r="C58" s="134">
        <v>80</v>
      </c>
      <c r="D58" s="135">
        <f>+'Dramakan hosqer'!C71</f>
        <v>100</v>
      </c>
      <c r="E58" s="135">
        <f>D58-C58</f>
        <v>20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27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60</v>
      </c>
      <c r="E59" s="135">
        <f>D59-C59</f>
        <v>10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28.1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28.200000000000003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28.300000000000004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28</v>
      </c>
      <c r="B64" s="181" t="str">
        <f>+'Dramakan hosqer'!B77</f>
        <v>Կրեդիտորական պարտքի մարման գծով</v>
      </c>
      <c r="C64" s="134">
        <v>449.5</v>
      </c>
      <c r="D64" s="135">
        <f>+'Dramakan hosqer'!C77</f>
        <v>449.5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29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136">
        <f>+D67+D74</f>
        <v>300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300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hidden="1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/>
      <c r="D68" s="386">
        <f>+'Dramakan hosqer'!C81</f>
        <v>0</v>
      </c>
      <c r="E68" s="387">
        <f t="shared" ref="E68:E81" si="7">D68-C68</f>
        <v>0</v>
      </c>
      <c r="F68" s="388"/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300</v>
      </c>
      <c r="D69" s="386">
        <f>+'Dramakan hosqer'!C82</f>
        <v>300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hidden="1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/>
      <c r="D70" s="386">
        <f>+'Dramakan hosqer'!C83</f>
        <v>0</v>
      </c>
      <c r="E70" s="387">
        <f t="shared" si="7"/>
        <v>0</v>
      </c>
      <c r="F70" s="388"/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>
      <c r="A78" s="81" t="s">
        <v>55</v>
      </c>
      <c r="B78" s="9" t="s">
        <v>140</v>
      </c>
      <c r="C78" s="136">
        <f>SUM(C79:C80)</f>
        <v>758.5</v>
      </c>
      <c r="D78" s="136">
        <f>SUM(D79:D80)</f>
        <v>0</v>
      </c>
      <c r="E78" s="136">
        <f t="shared" si="7"/>
        <v>-758.5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758.5</v>
      </c>
      <c r="D79" s="135">
        <f>+'Dramakan hosqer'!C92</f>
        <v>0</v>
      </c>
      <c r="E79" s="134">
        <f>D79-C79</f>
        <v>-758.5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2017.2999999999738</v>
      </c>
      <c r="D81" s="136">
        <f>D6+D7-D23</f>
        <v>9568.6999999999971</v>
      </c>
      <c r="E81" s="136">
        <f t="shared" si="7"/>
        <v>7551.4000000000233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92" t="s">
        <v>329</v>
      </c>
      <c r="E83" s="48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1" t="s">
        <v>91</v>
      </c>
      <c r="E84" s="491"/>
      <c r="F84" s="153"/>
    </row>
    <row r="85" spans="1:20" s="11" customFormat="1" ht="22.5" customHeight="1">
      <c r="A85" s="12"/>
      <c r="B85" s="220" t="s">
        <v>6</v>
      </c>
      <c r="C85" s="215"/>
      <c r="D85" s="489" t="s">
        <v>330</v>
      </c>
      <c r="E85" s="48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1" t="s">
        <v>91</v>
      </c>
      <c r="E86" s="49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36" sqref="F36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3" t="s">
        <v>66</v>
      </c>
      <c r="B1" s="493"/>
      <c r="C1" s="493"/>
      <c r="D1" s="493"/>
      <c r="E1" s="49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4" t="str">
        <f>+'Ekamut-caxs'!A13:D13</f>
        <v xml:space="preserve">«Երևանի հ․63 մսուր-մանկապարտեզ» ՀՈԱԿ-ի </v>
      </c>
      <c r="B2" s="495"/>
      <c r="C2" s="495"/>
      <c r="D2" s="495"/>
      <c r="E2" s="49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6" t="s">
        <v>143</v>
      </c>
      <c r="B3" s="496"/>
      <c r="C3" s="496"/>
      <c r="D3" s="496"/>
      <c r="E3" s="49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7" t="s">
        <v>244</v>
      </c>
      <c r="B4" s="497"/>
      <c r="C4" s="497"/>
      <c r="D4" s="497"/>
      <c r="E4" s="49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8" t="s">
        <v>148</v>
      </c>
      <c r="B7" s="499"/>
      <c r="C7" s="49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113.6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84.1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>
        <v>29.5</v>
      </c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113.6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8" t="s">
        <v>173</v>
      </c>
      <c r="B35" s="499"/>
      <c r="C35" s="49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260.8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157.80000000000001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19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11.9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4125.8</v>
      </c>
      <c r="E54" s="22"/>
      <c r="F54" s="150">
        <f>SUM(D36:D53)</f>
        <v>449.5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4125.8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4575.3</v>
      </c>
      <c r="E59" s="119"/>
      <c r="F59" s="331">
        <f>+D59-D55</f>
        <v>449.5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3225.3</v>
      </c>
      <c r="D62" s="500" t="s">
        <v>176</v>
      </c>
      <c r="E62" s="50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2" t="s">
        <v>329</v>
      </c>
      <c r="E64" s="50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3" t="s">
        <v>91</v>
      </c>
      <c r="E65" s="50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2" t="s">
        <v>330</v>
      </c>
      <c r="E66" s="50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4" t="s">
        <v>91</v>
      </c>
      <c r="E67" s="50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F36" sqref="F36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7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7.140625" style="260" customWidth="1"/>
    <col min="9" max="9" width="14.85546875" style="260" customWidth="1"/>
    <col min="10" max="10" width="17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3.5703125" style="260" customWidth="1"/>
    <col min="15" max="15" width="13.85546875" style="260" customWidth="1"/>
    <col min="16" max="16384" width="9.140625" style="260"/>
  </cols>
  <sheetData>
    <row r="1" spans="1:15" s="258" customFormat="1" ht="18.75" customHeight="1">
      <c r="A1" s="507" t="s">
        <v>66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58" customFormat="1" ht="21.75" customHeight="1">
      <c r="A2" s="506" t="str">
        <f>+'Ekamut-caxs'!A13</f>
        <v xml:space="preserve">«Երևանի հ․63 մսուր-մանկապարտեզ»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258" customFormat="1" ht="21" customHeight="1">
      <c r="A3" s="506" t="s">
        <v>92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263" customFormat="1" ht="19.5" customHeight="1">
      <c r="A5" s="512" t="s">
        <v>113</v>
      </c>
      <c r="B5" s="512" t="s">
        <v>93</v>
      </c>
      <c r="C5" s="513" t="s">
        <v>94</v>
      </c>
      <c r="D5" s="513"/>
      <c r="E5" s="513"/>
      <c r="F5" s="513"/>
      <c r="G5" s="513" t="s">
        <v>95</v>
      </c>
      <c r="H5" s="513"/>
      <c r="I5" s="513"/>
      <c r="J5" s="513"/>
      <c r="K5" s="513" t="s">
        <v>133</v>
      </c>
      <c r="L5" s="513"/>
      <c r="M5" s="513"/>
      <c r="N5" s="513"/>
      <c r="O5" s="513"/>
    </row>
    <row r="6" spans="1:15" s="265" customFormat="1" ht="51" customHeight="1">
      <c r="A6" s="512"/>
      <c r="B6" s="512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463">
        <v>0</v>
      </c>
      <c r="D7" s="464">
        <v>0</v>
      </c>
      <c r="E7" s="268">
        <v>2983</v>
      </c>
      <c r="F7" s="269">
        <f>IF((E7&lt;10000), E7*143.7, E7*107.1)</f>
        <v>428657.1</v>
      </c>
      <c r="G7" s="463">
        <v>3287</v>
      </c>
      <c r="H7" s="470">
        <v>165890</v>
      </c>
      <c r="I7" s="268">
        <v>2973</v>
      </c>
      <c r="J7" s="269">
        <v>155335</v>
      </c>
      <c r="K7" s="463">
        <v>70</v>
      </c>
      <c r="L7" s="268">
        <v>86</v>
      </c>
      <c r="M7" s="270">
        <f>+L7*200.47</f>
        <v>17240.419999999998</v>
      </c>
      <c r="N7" s="271">
        <f>+L7*7.94904</f>
        <v>683.61743999999999</v>
      </c>
      <c r="O7" s="270">
        <f>+N7+M7</f>
        <v>17924.03744</v>
      </c>
    </row>
    <row r="8" spans="1:15" ht="19.5" customHeight="1">
      <c r="A8" s="266">
        <v>2</v>
      </c>
      <c r="B8" s="267" t="s">
        <v>97</v>
      </c>
      <c r="C8" s="463">
        <v>4904</v>
      </c>
      <c r="D8" s="464">
        <v>704704.8</v>
      </c>
      <c r="E8" s="268">
        <v>1980</v>
      </c>
      <c r="F8" s="269">
        <f t="shared" ref="F8:F18" si="0">IF((E8&lt;10000), E8*143.7, E8*107.1)</f>
        <v>284526</v>
      </c>
      <c r="G8" s="463">
        <v>1716</v>
      </c>
      <c r="H8" s="470">
        <v>89169</v>
      </c>
      <c r="I8" s="268">
        <v>2900</v>
      </c>
      <c r="J8" s="269">
        <v>152277</v>
      </c>
      <c r="K8" s="463">
        <v>58</v>
      </c>
      <c r="L8" s="268">
        <v>90</v>
      </c>
      <c r="M8" s="270">
        <f t="shared" ref="M8:M18" si="1">+L8*200.47</f>
        <v>18042.3</v>
      </c>
      <c r="N8" s="271">
        <f t="shared" ref="N8:N18" si="2">+L8*7.94904</f>
        <v>715.41359999999997</v>
      </c>
      <c r="O8" s="270">
        <f t="shared" ref="O8:O18" si="3">+N8+M8</f>
        <v>18757.713599999999</v>
      </c>
    </row>
    <row r="9" spans="1:15" ht="19.5" customHeight="1">
      <c r="A9" s="266">
        <v>3</v>
      </c>
      <c r="B9" s="267" t="s">
        <v>98</v>
      </c>
      <c r="C9" s="463">
        <v>1094</v>
      </c>
      <c r="D9" s="464">
        <v>157207.79999999999</v>
      </c>
      <c r="E9" s="268">
        <v>1496</v>
      </c>
      <c r="F9" s="269">
        <f t="shared" si="0"/>
        <v>214975.19999999998</v>
      </c>
      <c r="G9" s="463">
        <v>2784</v>
      </c>
      <c r="H9" s="470">
        <v>147148</v>
      </c>
      <c r="I9" s="268">
        <v>2934</v>
      </c>
      <c r="J9" s="269">
        <v>153934</v>
      </c>
      <c r="K9" s="463">
        <v>26</v>
      </c>
      <c r="L9" s="268">
        <v>160</v>
      </c>
      <c r="M9" s="270">
        <f t="shared" si="1"/>
        <v>32075.200000000001</v>
      </c>
      <c r="N9" s="271">
        <f t="shared" si="2"/>
        <v>1271.8463999999999</v>
      </c>
      <c r="O9" s="270">
        <f t="shared" si="3"/>
        <v>33347.046399999999</v>
      </c>
    </row>
    <row r="10" spans="1:15" ht="19.5" customHeight="1">
      <c r="A10" s="266">
        <v>4</v>
      </c>
      <c r="B10" s="267" t="s">
        <v>99</v>
      </c>
      <c r="C10" s="463">
        <v>207</v>
      </c>
      <c r="D10" s="464">
        <v>29745.9</v>
      </c>
      <c r="E10" s="268"/>
      <c r="F10" s="269">
        <f t="shared" si="0"/>
        <v>0</v>
      </c>
      <c r="G10" s="463">
        <v>2101</v>
      </c>
      <c r="H10" s="470">
        <v>111485</v>
      </c>
      <c r="I10" s="268">
        <v>2651</v>
      </c>
      <c r="J10" s="269">
        <v>140499</v>
      </c>
      <c r="K10" s="463">
        <v>92</v>
      </c>
      <c r="L10" s="268">
        <v>178</v>
      </c>
      <c r="M10" s="270">
        <f t="shared" si="1"/>
        <v>35683.659999999996</v>
      </c>
      <c r="N10" s="271">
        <f t="shared" si="2"/>
        <v>1414.92912</v>
      </c>
      <c r="O10" s="270">
        <f t="shared" si="3"/>
        <v>37098.589119999997</v>
      </c>
    </row>
    <row r="11" spans="1:15" ht="19.5" customHeight="1">
      <c r="A11" s="266">
        <v>5</v>
      </c>
      <c r="B11" s="267" t="s">
        <v>100</v>
      </c>
      <c r="C11" s="465"/>
      <c r="D11" s="467"/>
      <c r="E11" s="268"/>
      <c r="F11" s="269">
        <f t="shared" si="0"/>
        <v>0</v>
      </c>
      <c r="G11" s="463">
        <v>2147</v>
      </c>
      <c r="H11" s="470">
        <v>113738</v>
      </c>
      <c r="I11" s="268">
        <v>2531</v>
      </c>
      <c r="J11" s="269">
        <v>133925</v>
      </c>
      <c r="K11" s="463">
        <v>110</v>
      </c>
      <c r="L11" s="268">
        <v>238</v>
      </c>
      <c r="M11" s="270">
        <f t="shared" si="1"/>
        <v>47711.86</v>
      </c>
      <c r="N11" s="271">
        <f t="shared" si="2"/>
        <v>1891.8715199999999</v>
      </c>
      <c r="O11" s="270">
        <f t="shared" si="3"/>
        <v>49603.731520000001</v>
      </c>
    </row>
    <row r="12" spans="1:15" ht="19.5" customHeight="1">
      <c r="A12" s="266">
        <v>6</v>
      </c>
      <c r="B12" s="267" t="s">
        <v>101</v>
      </c>
      <c r="C12" s="465"/>
      <c r="D12" s="467"/>
      <c r="E12" s="268"/>
      <c r="F12" s="269">
        <f t="shared" si="0"/>
        <v>0</v>
      </c>
      <c r="G12" s="463">
        <v>2046</v>
      </c>
      <c r="H12" s="470">
        <v>108495</v>
      </c>
      <c r="I12" s="268">
        <v>2200</v>
      </c>
      <c r="J12" s="269">
        <v>116067</v>
      </c>
      <c r="K12" s="463">
        <v>133</v>
      </c>
      <c r="L12" s="268">
        <v>346</v>
      </c>
      <c r="M12" s="270">
        <f t="shared" si="1"/>
        <v>69362.62</v>
      </c>
      <c r="N12" s="271">
        <f t="shared" si="2"/>
        <v>2750.3678399999999</v>
      </c>
      <c r="O12" s="270">
        <f t="shared" si="3"/>
        <v>72112.987840000002</v>
      </c>
    </row>
    <row r="13" spans="1:15" ht="19.5" customHeight="1">
      <c r="A13" s="266">
        <v>7</v>
      </c>
      <c r="B13" s="267" t="s">
        <v>102</v>
      </c>
      <c r="C13" s="465"/>
      <c r="D13" s="467"/>
      <c r="E13" s="268"/>
      <c r="F13" s="269">
        <f t="shared" si="0"/>
        <v>0</v>
      </c>
      <c r="G13" s="463">
        <v>1721</v>
      </c>
      <c r="H13" s="470">
        <v>90590</v>
      </c>
      <c r="I13" s="268">
        <v>2348</v>
      </c>
      <c r="J13" s="269">
        <v>123204</v>
      </c>
      <c r="K13" s="463">
        <v>205</v>
      </c>
      <c r="L13" s="268">
        <v>170</v>
      </c>
      <c r="M13" s="270">
        <f t="shared" si="1"/>
        <v>34079.9</v>
      </c>
      <c r="N13" s="271">
        <f t="shared" si="2"/>
        <v>1351.3368</v>
      </c>
      <c r="O13" s="270">
        <f t="shared" si="3"/>
        <v>35431.236799999999</v>
      </c>
    </row>
    <row r="14" spans="1:15" ht="19.5" customHeight="1">
      <c r="A14" s="266">
        <v>8</v>
      </c>
      <c r="B14" s="272" t="s">
        <v>103</v>
      </c>
      <c r="C14" s="465"/>
      <c r="D14" s="467"/>
      <c r="E14" s="268"/>
      <c r="F14" s="269">
        <f t="shared" si="0"/>
        <v>0</v>
      </c>
      <c r="G14" s="463">
        <v>1473</v>
      </c>
      <c r="H14" s="470">
        <v>77589</v>
      </c>
      <c r="I14" s="268">
        <v>1838</v>
      </c>
      <c r="J14" s="269">
        <v>96108</v>
      </c>
      <c r="K14" s="463">
        <v>192</v>
      </c>
      <c r="L14" s="268">
        <v>230</v>
      </c>
      <c r="M14" s="270">
        <f t="shared" si="1"/>
        <v>46108.1</v>
      </c>
      <c r="N14" s="271">
        <f t="shared" si="2"/>
        <v>1828.2791999999999</v>
      </c>
      <c r="O14" s="270">
        <f t="shared" si="3"/>
        <v>47936.379199999996</v>
      </c>
    </row>
    <row r="15" spans="1:15" ht="19.5" customHeight="1">
      <c r="A15" s="266">
        <v>9</v>
      </c>
      <c r="B15" s="272" t="s">
        <v>104</v>
      </c>
      <c r="C15" s="465"/>
      <c r="D15" s="467"/>
      <c r="E15" s="268"/>
      <c r="F15" s="269">
        <f t="shared" si="0"/>
        <v>0</v>
      </c>
      <c r="G15" s="463">
        <v>1816</v>
      </c>
      <c r="H15" s="470">
        <v>96299</v>
      </c>
      <c r="I15" s="268">
        <v>2607</v>
      </c>
      <c r="J15" s="269">
        <v>137668</v>
      </c>
      <c r="K15" s="463">
        <v>198</v>
      </c>
      <c r="L15" s="268">
        <v>135</v>
      </c>
      <c r="M15" s="270">
        <f t="shared" si="1"/>
        <v>27063.45</v>
      </c>
      <c r="N15" s="271">
        <f t="shared" si="2"/>
        <v>1073.1204</v>
      </c>
      <c r="O15" s="270">
        <f t="shared" si="3"/>
        <v>28136.570400000001</v>
      </c>
    </row>
    <row r="16" spans="1:15" ht="19.5" customHeight="1">
      <c r="A16" s="266">
        <v>10</v>
      </c>
      <c r="B16" s="272" t="s">
        <v>105</v>
      </c>
      <c r="C16" s="465"/>
      <c r="D16" s="467"/>
      <c r="E16" s="473">
        <v>256</v>
      </c>
      <c r="F16" s="269">
        <f t="shared" si="0"/>
        <v>36787.199999999997</v>
      </c>
      <c r="G16" s="463">
        <v>2459</v>
      </c>
      <c r="H16" s="470">
        <v>130133</v>
      </c>
      <c r="I16" s="268">
        <v>3043</v>
      </c>
      <c r="J16" s="269">
        <v>161439</v>
      </c>
      <c r="K16" s="463">
        <v>146</v>
      </c>
      <c r="L16" s="268">
        <v>329</v>
      </c>
      <c r="M16" s="270">
        <f t="shared" si="1"/>
        <v>65954.63</v>
      </c>
      <c r="N16" s="271">
        <f t="shared" si="2"/>
        <v>2615.23416</v>
      </c>
      <c r="O16" s="270">
        <f t="shared" si="3"/>
        <v>68569.864159999997</v>
      </c>
    </row>
    <row r="17" spans="1:15" ht="19.5" customHeight="1">
      <c r="A17" s="266">
        <v>11</v>
      </c>
      <c r="B17" s="272" t="s">
        <v>106</v>
      </c>
      <c r="C17" s="466">
        <v>710</v>
      </c>
      <c r="D17" s="468">
        <v>102027</v>
      </c>
      <c r="E17" s="472">
        <f>+E8</f>
        <v>1980</v>
      </c>
      <c r="F17" s="269">
        <f t="shared" si="0"/>
        <v>284526</v>
      </c>
      <c r="G17" s="469">
        <v>3287</v>
      </c>
      <c r="H17" s="471">
        <v>175788.75999999998</v>
      </c>
      <c r="I17" s="268">
        <f>+G7</f>
        <v>3287</v>
      </c>
      <c r="J17" s="269">
        <f t="shared" ref="J17:J18" si="4">+I17*53.48</f>
        <v>175788.75999999998</v>
      </c>
      <c r="K17" s="469">
        <v>110</v>
      </c>
      <c r="L17" s="268">
        <v>230</v>
      </c>
      <c r="M17" s="270">
        <f t="shared" si="1"/>
        <v>46108.1</v>
      </c>
      <c r="N17" s="271">
        <f t="shared" si="2"/>
        <v>1828.2791999999999</v>
      </c>
      <c r="O17" s="270">
        <f t="shared" si="3"/>
        <v>47936.379199999996</v>
      </c>
    </row>
    <row r="18" spans="1:15" ht="19.5" customHeight="1">
      <c r="A18" s="266">
        <v>12</v>
      </c>
      <c r="B18" s="272" t="s">
        <v>107</v>
      </c>
      <c r="C18" s="466">
        <v>1815</v>
      </c>
      <c r="D18" s="468">
        <v>260815</v>
      </c>
      <c r="E18" s="472">
        <f>+E7</f>
        <v>2983</v>
      </c>
      <c r="F18" s="269">
        <f t="shared" si="0"/>
        <v>428657.1</v>
      </c>
      <c r="G18" s="469">
        <v>3287</v>
      </c>
      <c r="H18" s="471">
        <v>175788.75999999998</v>
      </c>
      <c r="I18" s="268">
        <f>+G18</f>
        <v>3287</v>
      </c>
      <c r="J18" s="269">
        <f t="shared" si="4"/>
        <v>175788.75999999998</v>
      </c>
      <c r="K18" s="469">
        <v>133</v>
      </c>
      <c r="L18" s="268">
        <v>329</v>
      </c>
      <c r="M18" s="270">
        <f t="shared" si="1"/>
        <v>65954.63</v>
      </c>
      <c r="N18" s="271">
        <f t="shared" si="2"/>
        <v>2615.23416</v>
      </c>
      <c r="O18" s="270">
        <f t="shared" si="3"/>
        <v>68569.864159999997</v>
      </c>
    </row>
    <row r="19" spans="1:15" ht="32.25" customHeight="1">
      <c r="A19" s="274"/>
      <c r="B19" s="262" t="s">
        <v>89</v>
      </c>
      <c r="C19" s="275">
        <f t="shared" ref="C19:K19" si="5">SUM(C7:C18)</f>
        <v>8730</v>
      </c>
      <c r="D19" s="276">
        <f t="shared" si="5"/>
        <v>1254500.5</v>
      </c>
      <c r="E19" s="275">
        <f t="shared" si="5"/>
        <v>11678</v>
      </c>
      <c r="F19" s="276">
        <f>SUM(F7:F18)</f>
        <v>1678128.6</v>
      </c>
      <c r="G19" s="275">
        <f>SUM(G7:G18)</f>
        <v>28124</v>
      </c>
      <c r="H19" s="276">
        <f>SUM(H7:H18)</f>
        <v>1482113.52</v>
      </c>
      <c r="I19" s="275">
        <f>SUM(I7:I18)</f>
        <v>32599</v>
      </c>
      <c r="J19" s="276">
        <f>SUM(J7:J18)</f>
        <v>1722033.52</v>
      </c>
      <c r="K19" s="275">
        <f t="shared" si="5"/>
        <v>1473</v>
      </c>
      <c r="L19" s="275">
        <f>SUM(L7:L18)</f>
        <v>2521</v>
      </c>
      <c r="M19" s="276">
        <f>SUM(M7:M18)</f>
        <v>505384.87</v>
      </c>
      <c r="N19" s="277">
        <f>SUM(N7:N18)</f>
        <v>20039.529840000003</v>
      </c>
      <c r="O19" s="276">
        <f>SUM(O7:O18)</f>
        <v>525424.39984000009</v>
      </c>
    </row>
    <row r="20" spans="1:15" ht="21.75" customHeight="1">
      <c r="B20" s="278"/>
      <c r="C20" s="279"/>
      <c r="D20" s="280"/>
      <c r="E20" s="279"/>
      <c r="F20" s="280">
        <f>ROUND(F19/1000,1)</f>
        <v>1678.1</v>
      </c>
      <c r="G20" s="279"/>
      <c r="H20" s="280"/>
      <c r="I20" s="279"/>
      <c r="J20" s="280">
        <f>ROUND(J19/1000,1)</f>
        <v>1722</v>
      </c>
      <c r="K20" s="279"/>
      <c r="L20" s="279"/>
      <c r="M20" s="280">
        <f>ROUND(M19/1000,1)</f>
        <v>505.4</v>
      </c>
      <c r="N20" s="280">
        <f t="shared" ref="N20:O20" si="6">ROUND(N19/1000,1)</f>
        <v>20</v>
      </c>
      <c r="O20" s="280">
        <f t="shared" si="6"/>
        <v>525.4</v>
      </c>
    </row>
    <row r="21" spans="1:15" ht="33.75" customHeight="1" thickBot="1">
      <c r="B21" s="510" t="s">
        <v>236</v>
      </c>
      <c r="C21" s="510"/>
      <c r="D21" s="510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1678.1</v>
      </c>
      <c r="G27" s="315" t="s">
        <v>237</v>
      </c>
      <c r="H27" s="313" t="s">
        <v>237</v>
      </c>
      <c r="I27" s="313" t="s">
        <v>237</v>
      </c>
      <c r="J27" s="314">
        <f>J20-J26</f>
        <v>1722</v>
      </c>
      <c r="K27" s="315" t="s">
        <v>237</v>
      </c>
      <c r="L27" s="313" t="s">
        <v>237</v>
      </c>
      <c r="M27" s="316">
        <f>M20-M26</f>
        <v>505.4</v>
      </c>
      <c r="N27" s="311" t="s">
        <v>237</v>
      </c>
      <c r="O27" s="314">
        <f>+O20-M26</f>
        <v>525.4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6" t="s">
        <v>2</v>
      </c>
      <c r="D30" s="506"/>
      <c r="E30" s="259"/>
      <c r="F30" s="259"/>
      <c r="G30" s="511"/>
      <c r="H30" s="511"/>
      <c r="I30" s="321"/>
      <c r="J30" s="508" t="s">
        <v>329</v>
      </c>
      <c r="K30" s="508"/>
      <c r="M30" s="282"/>
    </row>
    <row r="31" spans="1:15" s="258" customFormat="1">
      <c r="C31" s="322"/>
      <c r="D31" s="322"/>
      <c r="E31" s="323"/>
      <c r="F31" s="323"/>
      <c r="G31" s="509" t="s">
        <v>90</v>
      </c>
      <c r="H31" s="509"/>
      <c r="I31" s="324"/>
      <c r="J31" s="509" t="s">
        <v>108</v>
      </c>
      <c r="K31" s="509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8"/>
      <c r="H32" s="508"/>
      <c r="I32" s="326"/>
      <c r="J32" s="508" t="s">
        <v>330</v>
      </c>
      <c r="K32" s="508"/>
    </row>
    <row r="33" spans="3:13" s="258" customFormat="1">
      <c r="C33" s="281"/>
      <c r="D33" s="281"/>
      <c r="G33" s="509" t="s">
        <v>90</v>
      </c>
      <c r="H33" s="509"/>
      <c r="I33" s="324"/>
      <c r="J33" s="509" t="s">
        <v>108</v>
      </c>
      <c r="K33" s="509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505" t="s">
        <v>205</v>
      </c>
      <c r="J36" s="505"/>
      <c r="K36" s="330"/>
      <c r="L36" s="505" t="s">
        <v>240</v>
      </c>
      <c r="M36" s="505"/>
    </row>
    <row r="37" spans="3:13">
      <c r="C37" s="328"/>
      <c r="D37" s="328"/>
      <c r="E37" s="505" t="s">
        <v>204</v>
      </c>
      <c r="F37" s="505"/>
      <c r="I37" s="505"/>
      <c r="J37" s="505"/>
      <c r="K37" s="330"/>
      <c r="L37" s="505"/>
      <c r="M37" s="505"/>
    </row>
    <row r="38" spans="3:13">
      <c r="C38" s="328"/>
      <c r="D38" s="328"/>
      <c r="E38" s="505"/>
      <c r="F38" s="50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L7" sqref="L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8" t="s">
        <v>66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8" s="13" customFormat="1" ht="20.25">
      <c r="A2" s="483" t="str">
        <f>+'Ekamut-caxs'!A13</f>
        <v xml:space="preserve">«Երևանի հ․63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  <c r="N2" s="483"/>
      <c r="O2" s="483"/>
    </row>
    <row r="3" spans="1:18" ht="17.25">
      <c r="A3" s="496" t="s">
        <v>252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  <c r="P3" s="193"/>
      <c r="Q3" s="193"/>
      <c r="R3" s="193"/>
    </row>
    <row r="4" spans="1:18" ht="16.5">
      <c r="O4" s="207" t="s">
        <v>0</v>
      </c>
    </row>
    <row r="5" spans="1:18" ht="13.5" customHeight="1">
      <c r="A5" s="520" t="s">
        <v>141</v>
      </c>
      <c r="B5" s="520" t="s">
        <v>67</v>
      </c>
      <c r="C5" s="371"/>
      <c r="D5" s="371"/>
      <c r="E5" s="521" t="s">
        <v>278</v>
      </c>
      <c r="F5" s="522"/>
      <c r="G5" s="522"/>
      <c r="H5" s="522"/>
      <c r="I5" s="522"/>
      <c r="J5" s="522"/>
      <c r="K5" s="522"/>
      <c r="L5" s="522"/>
      <c r="M5" s="522"/>
      <c r="N5" s="523"/>
      <c r="O5" s="519" t="s">
        <v>142</v>
      </c>
    </row>
    <row r="6" spans="1:18" ht="106.5" customHeight="1">
      <c r="A6" s="520"/>
      <c r="B6" s="520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9"/>
    </row>
    <row r="7" spans="1:18" ht="27.75" customHeight="1">
      <c r="A7" s="154">
        <v>1</v>
      </c>
      <c r="B7" s="185" t="s">
        <v>189</v>
      </c>
      <c r="C7" s="479">
        <v>41156.300000000003</v>
      </c>
      <c r="D7" s="186">
        <v>4716.8999999999996</v>
      </c>
      <c r="E7" s="186">
        <v>8774.4</v>
      </c>
      <c r="F7" s="186">
        <v>956.8</v>
      </c>
      <c r="G7" s="186">
        <f>IF(F7&gt;0,C15, 0)</f>
        <v>124</v>
      </c>
      <c r="H7" s="186">
        <v>124</v>
      </c>
      <c r="I7" s="249">
        <v>400</v>
      </c>
      <c r="J7" s="186">
        <v>300</v>
      </c>
      <c r="K7" s="249">
        <v>305</v>
      </c>
      <c r="L7" s="186"/>
      <c r="M7" s="186">
        <v>3892.5120000000006</v>
      </c>
      <c r="N7" s="186"/>
      <c r="O7" s="187">
        <f>ROUND(SUM(C7:N7),1)</f>
        <v>60749.9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60749.9</v>
      </c>
    </row>
    <row r="10" spans="1:18" s="156" customFormat="1" ht="18.75" customHeight="1">
      <c r="B10" s="257">
        <v>4865.6000000000004</v>
      </c>
      <c r="C10" s="158">
        <f>+B10*2</f>
        <v>9731.2000000000007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6"/>
      <c r="M11" s="526"/>
      <c r="N11" s="526"/>
      <c r="O11" s="167"/>
    </row>
    <row r="12" spans="1:18" s="156" customFormat="1" ht="69" customHeight="1">
      <c r="B12" s="516" t="s">
        <v>197</v>
      </c>
      <c r="C12" s="517"/>
      <c r="D12" s="166"/>
      <c r="E12" s="166"/>
      <c r="H12" s="126"/>
      <c r="I12" s="126"/>
      <c r="J12" s="516" t="s">
        <v>198</v>
      </c>
      <c r="K12" s="517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4"/>
      <c r="F17" s="514"/>
      <c r="G17" s="227"/>
      <c r="H17" s="227"/>
      <c r="I17" s="524" t="s">
        <v>329</v>
      </c>
      <c r="J17" s="524"/>
      <c r="K17" s="524"/>
      <c r="L17" s="176"/>
      <c r="M17" s="176"/>
    </row>
    <row r="18" spans="2:13" s="177" customFormat="1" ht="17.25" customHeight="1">
      <c r="B18" s="228"/>
      <c r="C18" s="229"/>
      <c r="D18" s="229"/>
      <c r="E18" s="515" t="s">
        <v>90</v>
      </c>
      <c r="F18" s="515"/>
      <c r="G18" s="230"/>
      <c r="H18" s="231"/>
      <c r="I18" s="525" t="s">
        <v>91</v>
      </c>
      <c r="J18" s="525"/>
      <c r="K18" s="52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4"/>
      <c r="F19" s="514"/>
      <c r="G19" s="233"/>
      <c r="H19" s="233"/>
      <c r="I19" s="524" t="s">
        <v>330</v>
      </c>
      <c r="J19" s="524"/>
      <c r="K19" s="524"/>
      <c r="L19" s="176"/>
      <c r="M19" s="176"/>
    </row>
    <row r="20" spans="2:13" s="177" customFormat="1" ht="18.75" customHeight="1">
      <c r="B20" s="229"/>
      <c r="C20" s="229"/>
      <c r="D20" s="229"/>
      <c r="E20" s="515" t="s">
        <v>90</v>
      </c>
      <c r="F20" s="515"/>
      <c r="G20" s="230"/>
      <c r="H20" s="231"/>
      <c r="I20" s="525" t="s">
        <v>91</v>
      </c>
      <c r="J20" s="525"/>
      <c r="K20" s="52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F36" sqref="F36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9" t="s">
        <v>66</v>
      </c>
      <c r="B1" s="529"/>
      <c r="C1" s="529"/>
      <c r="D1" s="529"/>
    </row>
    <row r="2" spans="1:4" ht="24.75" customHeight="1">
      <c r="A2" s="530" t="str">
        <f>+'Ekamut-caxs'!A13:D13</f>
        <v xml:space="preserve">«Երևանի հ․63 մսուր-մանկապարտեզ» ՀՈԱԿ-ի </v>
      </c>
      <c r="B2" s="530"/>
      <c r="C2" s="530"/>
      <c r="D2" s="530"/>
    </row>
    <row r="3" spans="1:4" ht="39.75" customHeight="1">
      <c r="A3" s="530" t="s">
        <v>276</v>
      </c>
      <c r="B3" s="530"/>
      <c r="C3" s="530"/>
      <c r="D3" s="530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0</v>
      </c>
      <c r="D7" s="335">
        <f>SUM(D8:D12)</f>
        <v>0</v>
      </c>
    </row>
    <row r="8" spans="1:4" ht="16.5" customHeight="1">
      <c r="A8" s="337">
        <v>1.1000000000000001</v>
      </c>
      <c r="B8" s="338" t="s">
        <v>124</v>
      </c>
      <c r="C8" s="337"/>
      <c r="D8" s="337"/>
    </row>
    <row r="9" spans="1:4" ht="16.5" customHeight="1">
      <c r="A9" s="337">
        <v>1.2</v>
      </c>
      <c r="B9" s="338" t="s">
        <v>125</v>
      </c>
      <c r="C9" s="337"/>
      <c r="D9" s="337"/>
    </row>
    <row r="10" spans="1:4" ht="16.5" customHeight="1">
      <c r="A10" s="337">
        <v>1.3</v>
      </c>
      <c r="B10" s="338" t="s">
        <v>126</v>
      </c>
      <c r="C10" s="337"/>
      <c r="D10" s="337"/>
    </row>
    <row r="11" spans="1:4" ht="16.5" customHeight="1">
      <c r="A11" s="337">
        <v>1.4</v>
      </c>
      <c r="B11" s="338" t="s">
        <v>292</v>
      </c>
      <c r="C11" s="337"/>
      <c r="D11" s="337"/>
    </row>
    <row r="12" spans="1:4" ht="16.5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0</v>
      </c>
      <c r="D13" s="335">
        <f>SUM(D14:D18)</f>
        <v>0</v>
      </c>
    </row>
    <row r="14" spans="1:4" ht="16.5" customHeight="1">
      <c r="A14" s="337">
        <v>2.1</v>
      </c>
      <c r="B14" s="338" t="s">
        <v>295</v>
      </c>
      <c r="C14" s="337"/>
      <c r="D14" s="337"/>
    </row>
    <row r="15" spans="1:4" ht="16.5" customHeight="1">
      <c r="A15" s="337">
        <v>2.2000000000000002</v>
      </c>
      <c r="B15" s="338" t="s">
        <v>127</v>
      </c>
      <c r="C15" s="337"/>
      <c r="D15" s="337"/>
    </row>
    <row r="16" spans="1:4" ht="16.5" customHeight="1">
      <c r="A16" s="337">
        <v>2.2999999999999998</v>
      </c>
      <c r="B16" s="338" t="s">
        <v>296</v>
      </c>
      <c r="C16" s="337"/>
      <c r="D16" s="337"/>
    </row>
    <row r="17" spans="1:4" ht="16.5" customHeight="1">
      <c r="A17" s="337">
        <v>2.4</v>
      </c>
      <c r="B17" s="338" t="s">
        <v>297</v>
      </c>
      <c r="C17" s="337"/>
      <c r="D17" s="337"/>
    </row>
    <row r="18" spans="1:4" ht="16.5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2</v>
      </c>
      <c r="D19" s="335">
        <f>SUM(D20:D24)</f>
        <v>60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30</v>
      </c>
    </row>
    <row r="22" spans="1:4" ht="16.5" customHeight="1">
      <c r="A22" s="337">
        <v>3.3</v>
      </c>
      <c r="B22" s="338" t="s">
        <v>130</v>
      </c>
      <c r="C22" s="337"/>
      <c r="D22" s="337"/>
    </row>
    <row r="23" spans="1:4" ht="16.5" customHeight="1">
      <c r="A23" s="337">
        <v>3.4</v>
      </c>
      <c r="B23" s="338" t="s">
        <v>300</v>
      </c>
      <c r="C23" s="337"/>
      <c r="D23" s="337"/>
    </row>
    <row r="24" spans="1:4" ht="16.5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3</v>
      </c>
      <c r="D25" s="335">
        <f>SUM(D26:D30)</f>
        <v>95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33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31</v>
      </c>
    </row>
    <row r="28" spans="1:4" ht="16.5" customHeight="1">
      <c r="A28" s="337">
        <v>4.3</v>
      </c>
      <c r="B28" s="338" t="s">
        <v>304</v>
      </c>
      <c r="C28" s="337"/>
      <c r="D28" s="337"/>
    </row>
    <row r="29" spans="1:4" ht="16.5" customHeight="1">
      <c r="A29" s="337">
        <v>4.4000000000000004</v>
      </c>
      <c r="B29" s="338" t="s">
        <v>305</v>
      </c>
      <c r="C29" s="337"/>
      <c r="D29" s="337"/>
    </row>
    <row r="30" spans="1:4" ht="16.5" customHeight="1">
      <c r="A30" s="337">
        <v>4.5</v>
      </c>
      <c r="B30" s="338" t="s">
        <v>306</v>
      </c>
      <c r="C30" s="337">
        <v>1</v>
      </c>
      <c r="D30" s="337">
        <v>31</v>
      </c>
    </row>
    <row r="31" spans="1:4" s="31" customFormat="1" ht="17.25">
      <c r="A31" s="335"/>
      <c r="B31" s="336" t="s">
        <v>68</v>
      </c>
      <c r="C31" s="335">
        <f>C7+C13+C19+C25</f>
        <v>5</v>
      </c>
      <c r="D31" s="335">
        <f>D7+D13+D19+D25</f>
        <v>155</v>
      </c>
    </row>
    <row r="34" spans="2:4" ht="17.25">
      <c r="B34" s="430" t="s">
        <v>2</v>
      </c>
      <c r="C34" s="527" t="s">
        <v>329</v>
      </c>
      <c r="D34" s="527"/>
    </row>
    <row r="35" spans="2:4" ht="15.75" customHeight="1">
      <c r="B35" s="431" t="s">
        <v>4</v>
      </c>
      <c r="C35" s="528" t="s">
        <v>5</v>
      </c>
      <c r="D35" s="528"/>
    </row>
    <row r="36" spans="2:4" ht="27" customHeight="1">
      <c r="B36" s="31" t="s">
        <v>6</v>
      </c>
      <c r="C36" s="527" t="s">
        <v>330</v>
      </c>
      <c r="D36" s="527"/>
    </row>
    <row r="37" spans="2:4">
      <c r="C37" s="528" t="s">
        <v>5</v>
      </c>
      <c r="D37" s="528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7" workbookViewId="0">
      <selection activeCell="F36" sqref="F36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3" t="s">
        <v>66</v>
      </c>
      <c r="B1" s="493"/>
      <c r="C1" s="493"/>
      <c r="D1" s="493"/>
      <c r="E1" s="493"/>
    </row>
    <row r="2" spans="1:13" ht="23.25" customHeight="1">
      <c r="A2" s="496" t="str">
        <f>+'Ekamut-caxs'!A13</f>
        <v xml:space="preserve">«Երևանի հ․63 մսուր-մանկապարտեզ» ՀՈԱԿ-ի </v>
      </c>
      <c r="B2" s="496"/>
      <c r="C2" s="496"/>
      <c r="D2" s="496"/>
      <c r="E2" s="496"/>
    </row>
    <row r="3" spans="1:13" ht="28.5" customHeight="1">
      <c r="A3" s="496" t="s">
        <v>273</v>
      </c>
      <c r="B3" s="496"/>
      <c r="C3" s="496"/>
      <c r="D3" s="496"/>
      <c r="E3" s="496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51506.2</v>
      </c>
      <c r="D8" s="130">
        <v>587</v>
      </c>
      <c r="E8" s="130">
        <v>9603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>
        <v>6537.8</v>
      </c>
      <c r="D9" s="130">
        <v>174</v>
      </c>
      <c r="E9" s="130">
        <v>1400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145</v>
      </c>
      <c r="E10" s="448">
        <f>+M10</f>
        <v>1627.5</v>
      </c>
      <c r="F10" s="353">
        <v>11</v>
      </c>
      <c r="G10" s="354">
        <v>155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1627.5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160</v>
      </c>
      <c r="E11" s="448">
        <f>+M11</f>
        <v>1627.5</v>
      </c>
      <c r="F11" s="353">
        <v>12</v>
      </c>
      <c r="G11" s="359">
        <v>155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1627.5</v>
      </c>
    </row>
    <row r="12" spans="1:13" s="83" customFormat="1" ht="31.5" customHeight="1">
      <c r="A12" s="121"/>
      <c r="B12" s="362" t="s">
        <v>268</v>
      </c>
      <c r="C12" s="363">
        <f>ROUND(SUM(C8:C11),1)</f>
        <v>58044</v>
      </c>
      <c r="D12" s="363">
        <f>ROUND(SUM(D8:D11),1)</f>
        <v>1066</v>
      </c>
      <c r="E12" s="363">
        <f>ROUND(SUM(E8:E11),1)</f>
        <v>14258</v>
      </c>
    </row>
    <row r="14" spans="1:13" ht="51" customHeight="1">
      <c r="B14" s="533" t="s">
        <v>269</v>
      </c>
      <c r="C14" s="533"/>
      <c r="D14" s="533"/>
      <c r="E14" s="533"/>
    </row>
    <row r="19" spans="2:5" ht="20.25" customHeight="1">
      <c r="B19" s="76" t="s">
        <v>2</v>
      </c>
      <c r="C19" s="76"/>
      <c r="D19" s="531" t="s">
        <v>329</v>
      </c>
      <c r="E19" s="531"/>
    </row>
    <row r="20" spans="2:5" ht="18.75" customHeight="1">
      <c r="B20" s="76" t="s">
        <v>4</v>
      </c>
      <c r="D20" s="532" t="s">
        <v>5</v>
      </c>
      <c r="E20" s="532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31" t="s">
        <v>330</v>
      </c>
      <c r="E22" s="531"/>
    </row>
    <row r="23" spans="2:5" ht="23.25" customHeight="1">
      <c r="D23" s="532" t="s">
        <v>5</v>
      </c>
      <c r="E23" s="532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F36" sqref="F36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6" t="s">
        <v>66</v>
      </c>
      <c r="B1" s="536"/>
      <c r="C1" s="536"/>
      <c r="D1" s="536"/>
      <c r="E1" s="536"/>
      <c r="F1" s="536"/>
    </row>
    <row r="2" spans="1:8" ht="23.25" customHeight="1">
      <c r="A2" s="494" t="str">
        <f>+'Ekamut-caxs'!A13</f>
        <v xml:space="preserve">«Երևանի հ․63 մսուր-մանկապարտեզ» ՀՈԱԿ-ի </v>
      </c>
      <c r="B2" s="494"/>
      <c r="C2" s="494"/>
      <c r="D2" s="494"/>
      <c r="E2" s="494"/>
      <c r="F2" s="494"/>
    </row>
    <row r="3" spans="1:8" ht="40.5" customHeight="1">
      <c r="A3" s="494" t="s">
        <v>314</v>
      </c>
      <c r="B3" s="494"/>
      <c r="C3" s="494"/>
      <c r="D3" s="494"/>
      <c r="E3" s="494"/>
      <c r="F3" s="494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>
        <v>19</v>
      </c>
      <c r="D8" s="130">
        <v>15631</v>
      </c>
      <c r="E8" s="130">
        <v>297</v>
      </c>
      <c r="F8" s="130"/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>
        <v>0</v>
      </c>
      <c r="D14" s="130"/>
      <c r="E14" s="446">
        <f>IF(IF((C17+C18)-SUM(E8:E13)&gt;0,(C17+C18)-SUM(E8:E13),0)&lt;=161.2*2*9,IF((C17+C18)-SUM(E8:E13)&gt;0,(C17+C18)-SUM(E8:E13),0), 161.2*2*9)</f>
        <v>1246</v>
      </c>
      <c r="F14" s="130">
        <v>3385.2</v>
      </c>
      <c r="G14" s="461">
        <v>3</v>
      </c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E15" si="2">SUM(C8:C14)</f>
        <v>19</v>
      </c>
      <c r="D15" s="439">
        <f t="shared" si="2"/>
        <v>15631</v>
      </c>
      <c r="E15" s="439">
        <f t="shared" si="2"/>
        <v>1543</v>
      </c>
      <c r="F15" s="439">
        <v>3385.2</v>
      </c>
      <c r="G15" s="27">
        <f>+C17+C18-E15</f>
        <v>0</v>
      </c>
    </row>
    <row r="17" spans="2:6" ht="28.5">
      <c r="B17" s="440" t="s">
        <v>315</v>
      </c>
      <c r="C17" s="441">
        <v>1543</v>
      </c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34" t="s">
        <v>329</v>
      </c>
      <c r="E21" s="534"/>
      <c r="F21" s="534"/>
    </row>
    <row r="22" spans="2:6" ht="18.75" customHeight="1">
      <c r="B22" s="13" t="s">
        <v>4</v>
      </c>
      <c r="D22" s="535" t="s">
        <v>5</v>
      </c>
      <c r="E22" s="535"/>
      <c r="F22" s="535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34" t="s">
        <v>330</v>
      </c>
      <c r="E24" s="534"/>
      <c r="F24" s="534"/>
    </row>
    <row r="25" spans="2:6" ht="23.25" customHeight="1">
      <c r="D25" s="535" t="s">
        <v>5</v>
      </c>
      <c r="E25" s="535"/>
      <c r="F25" s="535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https://mul2.yerevan.am/tasks/1972414/oneclick?token=5d1c4643942fca78a52b3769926548c2</cp:keywords>
  <cp:lastModifiedBy>Lusine Petrosyan</cp:lastModifiedBy>
  <cp:lastPrinted>2024-11-06T11:52:59Z</cp:lastPrinted>
  <dcterms:created xsi:type="dcterms:W3CDTF">1996-10-14T23:33:28Z</dcterms:created>
  <dcterms:modified xsi:type="dcterms:W3CDTF">2024-12-29T18:32:19Z</dcterms:modified>
</cp:coreProperties>
</file>