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90D94D6-627E-4AAA-9F62-7DF372BFC1C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pastaci'!$A$1:$E$45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39" i="19"/>
  <c r="C81" i="7" l="1"/>
  <c r="A83" i="7"/>
  <c r="A77" i="7" l="1"/>
  <c r="A72" i="7"/>
  <c r="A71" i="7"/>
  <c r="A68" i="7"/>
  <c r="I17" i="20"/>
  <c r="E17" i="20"/>
  <c r="A19" i="9" l="1"/>
  <c r="M9" i="21" l="1"/>
  <c r="C12" i="10"/>
  <c r="C9" i="10"/>
  <c r="C7" i="10" s="1"/>
  <c r="A14" i="7" l="1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80" i="7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3" i="7" l="1"/>
  <c r="A55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A72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<sst xmlns="http://schemas.openxmlformats.org/spreadsheetml/2006/main" count="595" uniqueCount="341">
  <si>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</si>
  <si>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</si>
  <si>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</si>
  <si>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</si>
  <si>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</si>
  <si>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</si>
  <si>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</si>
  <si>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</si>
  <si>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</si>
  <si>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</si>
  <si>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</si>
  <si>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</si>
  <si>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</si>
  <si>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</si>
  <si>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</si>
  <si>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</si>
  <si>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</si>
  <si>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</si>
  <si>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</si>
  <si>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</si>
  <si>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</si>
  <si>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</si>
  <si>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</si>
  <si>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</si>
  <si>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</si>
  <si>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</si>
  <si>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</si>
  <si>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</si>
  <si>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</si>
  <si>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</si>
  <si>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</si>
  <si>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</si>
  <si>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</si>
  <si>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</si>
  <si>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</si>
  <si>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</si>
  <si>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</si>
  <si>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</si>
  <si>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</si>
  <si>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</si>
  <si>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</si>
  <si>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</si>
  <si>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</si>
  <si>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</si>
  <si>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</si>
  <si>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</si>
  <si>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</si>
  <si>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</si>
  <si>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</si>
  <si>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</si>
  <si>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</si>
  <si>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</si>
  <si>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</si>
  <si>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</si>
  <si>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</si>
  <si>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</si>
  <si>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</si>
  <si>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</si>
  <si>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</si>
  <si>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</si>
  <si>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</si>
  <si>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</si>
  <si>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</si>
  <si>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</si>
  <si>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</si>
  <si>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</si>
  <si>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</si>
  <si>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</si>
  <si>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</si>
  <si>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</si>
  <si>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</si>
  <si>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</si>
  <si>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</si>
  <si>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</si>
  <si>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</si>
  <si>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</si>
  <si>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</si>
  <si>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</si>
  <si>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</si>
  <si>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</si>
  <si>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</si>
  <si>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</si>
  <si>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</si>
  <si>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</si>
  <si>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</si>
  <si>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</si>
  <si>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</si>
  <si>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</si>
  <si>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</si>
  <si>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</si>
  <si>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</si>
  <si>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</si>
  <si>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</si>
  <si>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</si>
  <si>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</si>
  <si>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</si>
  <si>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</si>
  <si>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</si>
  <si>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</si>
  <si>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</si>
  <si>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</si>
  <si>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</si>
  <si>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</si>
  <si>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</si>
  <si>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</si>
  <si>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</si>
  <si>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</si>
  <si>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</si>
  <si>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</si>
  <si>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</si>
  <si>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</si>
  <si>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</si>
  <si>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</si>
  <si>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</si>
  <si>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</si>
  <si>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</si>
  <si>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</si>
  <si>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</si>
  <si>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</si>
  <si>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</si>
  <si>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</si>
  <si>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</si>
  <si>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</si>
  <si>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</si>
  <si>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</si>
  <si>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</si>
  <si>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</si>
  <si>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</si>
  <si>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</si>
  <si>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</si>
  <si>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</si>
  <si>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</si>
  <si>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</si>
  <si>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</si>
  <si>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</si>
  <si>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</si>
  <si>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</si>
  <si>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</si>
  <si>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</si>
  <si>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</si>
  <si>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</si>
  <si>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</si>
  <si>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</si>
  <si>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</si>
  <si>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</si>
  <si>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</si>
  <si>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</si>
  <si>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</si>
  <si>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</si>
  <si>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</si>
  <si>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</si>
  <si>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</si>
  <si>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</si>
  <si>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</si>
  <si>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</si>
  <si>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</si>
  <si>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</si>
  <si>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</si>
  <si>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</si>
  <si>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</si>
  <si>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</si>
  <si>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</si>
  <si>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</si>
  <si>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</si>
  <si>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</si>
  <si>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</si>
  <si>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</si>
  <si>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</si>
  <si>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</si>
  <si>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</si>
  <si>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</si>
  <si>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</si>
  <si>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</si>
  <si>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</si>
  <si>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</si>
  <si>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</si>
  <si>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</si>
  <si>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</si>
  <si>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</si>
  <si>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</si>
  <si>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</si>
  <si>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</si>
  <si>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</si>
  <si>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</si>
  <si>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</si>
  <si>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</si>
  <si>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</si>
  <si>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</si>
  <si>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</si>
  <si>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</si>
  <si>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</si>
  <si>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</si>
  <si>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</si>
  <si>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</si>
  <si>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</si>
  <si>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</si>
  <si>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</si>
  <si>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</si>
  <si>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</si>
  <si>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</si>
  <si>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</si>
  <si>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</si>
  <si>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</si>
  <si>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</si>
  <si>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</si>
  <si>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</si>
  <si>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</si>
  <si>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</si>
  <si>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</si>
  <si>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</si>
  <si>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</si>
  <si>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</si>
  <si>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</si>
  <si>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</si>
  <si>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</si>
  <si>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</si>
  <si>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</si>
  <si>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</si>
  <si>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</si>
  <si>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</si>
  <si>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</si>
  <si>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</si>
  <si>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</si>
  <si>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</si>
  <si>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</si>
  <si>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</si>
  <si>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</si>
  <si>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</si>
  <si>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</si>
  <si>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</si>
  <si>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</si>
  <si>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</si>
  <si>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</si>
  <si>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</si>
  <si>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</si>
  <si>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</si>
  <si>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</si>
  <si>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</si>
  <si>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</si>
  <si>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</si>
  <si>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</si>
  <si>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</si>
  <si>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</si>
  <si>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</si>
  <si>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</si>
  <si>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</si>
  <si>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</si>
  <si>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</si>
  <si>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</si>
  <si>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</si>
  <si>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</si>
  <si>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</si>
  <si>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</si>
  <si>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</si>
  <si>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</si>
  <si>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</si>
  <si>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</si>
  <si>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</si>
  <si>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</si>
  <si>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</si>
  <si>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</si>
  <si>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</si>
  <si>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</si>
  <si>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</si>
  <si>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</si>
  <si>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</si>
  <si>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</si>
  <si>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</si>
  <si>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</si>
  <si>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</si>
  <si>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</si>
  <si>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</si>
  <si>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</si>
  <si>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</si>
  <si>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</si>
  <si>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</si>
  <si>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</si>
  <si>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</si>
  <si>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</si>
  <si>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</si>
  <si>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</si>
  <si>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</si>
  <si>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</si>
  <si>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</si>
  <si>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</si>
  <si>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</si>
  <si>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</si>
  <si>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</si>
  <si>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</si>
  <si>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</si>
  <si>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</si>
  <si>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</si>
  <si>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</si>
  <si>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</si>
  <si>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</si>
  <si>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</si>
  <si>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</si>
  <si>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</si>
  <si>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</si>
  <si>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</si>
  <si>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</si>
  <si>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</si>
  <si>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</si>
  <si>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</si>
  <si>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</si>
  <si>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</si>
  <si>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</si>
  <si>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</si>
  <si>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</si>
  <si>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</si>
  <si>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</si>
  <si>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</si>
  <si>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</si>
  <si>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</si>
  <si>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</si>
  <si>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</si>
  <si>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</si>
  <si>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</si>
  <si>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</si>
  <si>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</si>
  <si>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</si>
  <si>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</si>
  <si>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</si>
  <si>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</si>
  <si>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</si>
  <si>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</si>
  <si>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</si>
  <si>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</si>
  <si>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Գայանե Հայրապետյան</t>
  </si>
  <si>
    <t>Կարինե Թումասյան</t>
  </si>
  <si>
    <t xml:space="preserve">«Երևանի հ․62 մսուր-մանկապարտեզ» ՀՈԱԿ-ի </t>
  </si>
  <si>
    <t>191717,3,</t>
  </si>
  <si>
    <t>դեկտեմբեր 2023թ․</t>
  </si>
  <si>
    <t>տնտ․ապր․գծով</t>
  </si>
  <si>
    <t>գնումներ համակարգողի ծառայության գծով</t>
  </si>
  <si>
    <t>ընթացիկ վերանորոգման ապրանքների  գծով</t>
  </si>
  <si>
    <t>Հակահրդեհային համակարգի գծով</t>
  </si>
  <si>
    <t>Փոքրարժեք կամ արագամաշ առարկաներ</t>
  </si>
  <si>
    <t>Խելամիտ հարմարեցումներ</t>
  </si>
  <si>
    <t>120,0հ.դ տոնածառ ձեռք բերելու համար</t>
  </si>
  <si>
    <t>207,0հազ.դր.ԿԱՊԿՈՒ սաների համար ձեռք բերված գույք,120,0հ.դր տոնածառ ձեռքբերման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</si>
</sst>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69" fillId="24" borderId="10" xfId="20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NTRaMCMGCSqGSIb3DQEJBDEWBBTB59sgBACEe0MckCXc1Xbu82bd+TArBgsqhkiG9w0BCRACDDEcMBowGDAWBBRE5xMFRVajmd/v2Zzf5CvSbEm8HjANBgkqhkiG9w0BAQEFAASCAQBo8s/R/Eq8kc7Q01bIM4bT0XtlCcumHfptqgeV9lq2mFhMhMqgzVH8boNzFcpQgAFGLenh8vYzbnRDaJRgRcYBYllLtQ9MbSFGLgXSypj2BksaW7Br9MA4DHShsXY6ghnddDyeSKsfVgjNcxrh5wvuMK9MOHg8ApFLYwtsfkXBTNOhM1qbjoo2su4MMSyNOtI/YCalEpqXs88RIGDNeOULqzzaDycn6m7vcW5waosRZ4I9BzQpLPMLP/2Fa6gSBQMeVjNRF0ayORY8pGLfLYR+IsHJlCLxVAt0vXqdU+UCJC1umZZz9IE5ggiTGaOkZno+vWyEg9S9PNLSokL+I22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yACAAUABNAAAAAAAAAAAAAAAAAAAAAAAAAAAAAAAAAAAAAAAAAAAAAAAAAAAAAAAAAAAAAAAAAAAAAAAAAAAAAAAAAAAAAAAAAAAAAAAAAAAAAAAAAAAAAAAAAAAAAADoBwwAAAAdABYAI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yNThaMCMGCSqGSIb3DQEJBDEWBBRIrDAd696We5VbkwbbNt9W39C/CzArBgsqhkiG9w0BCRACDDEcMBowGDAWBBRE5xMFRVajmd/v2Zzf5CvSbEm8HjANBgkqhkiG9w0BAQEFAASCAQCQG1cgArVhTcHVBbDYQ3NmSIMbxu7tL/Dx3bR7hYysoWf/lr/aFHM6Y2sZ6xl09ywRoGGUQJbfysdK2ts+OKPL7dP+kUZvF8daxTvO6656S9JOXZ3mOQwtwke/+gm0GDZP2XrIBwFLbotvkLWhJd22p5xh0v51J8XEGOfKSG/YdxuwbpYJ/xnLmHOaCJxfJ5/jRw858zSdjdbUzWtTvypaLvKZ3zaPoL9kWeWRG4ehzhW7bjch54IaHUUUS561f09aVe1YjvIsxFrqg3lvZ6rcMHVC7+VftgOUNqdreMXQZ2GCG7Vvg5JnttIf8JaBE/JFVvZ6mYQMsM5gKila/4m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594CBD1-4E18-9467-9637-FFAE8ADB84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FE03EDD-8BA2-6831-3114-2B7CE6124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3" width="9.140625" style="5" customWidth="1"/>
    <col min="24" max="16384" width="9.140625" style="5"/>
  </cols>
  <sheetData>
    <row r="1" spans="1:10">
      <c r="C1" s="239"/>
      <c r="D1" s="450" t="s">
        <v>184</v>
      </c>
      <c r="E1" s="452">
        <v>69</v>
      </c>
    </row>
    <row r="2" spans="1:10">
      <c r="C2" s="239"/>
      <c r="D2" s="450" t="s">
        <v>39</v>
      </c>
      <c r="E2" s="39"/>
    </row>
    <row r="3" spans="1:10">
      <c r="C3" s="239"/>
      <c r="D3" s="450" t="s">
        <v>209</v>
      </c>
      <c r="E3" s="39"/>
    </row>
    <row r="4" spans="1:10" s="29" customFormat="1" ht="24.75" customHeight="1">
      <c r="B4" s="245"/>
      <c r="C4" s="245"/>
      <c r="D4" s="450" t="s">
        <v>247</v>
      </c>
      <c r="E4" s="39"/>
      <c r="F4" s="55"/>
    </row>
    <row r="5" spans="1:10" s="29" customFormat="1" ht="20.25" customHeight="1">
      <c r="B5" s="245"/>
      <c r="C5" s="5"/>
      <c r="D5" s="450" t="s">
        <v>210</v>
      </c>
      <c r="E5" s="39"/>
      <c r="F5" s="55"/>
    </row>
    <row r="6" spans="1:10" s="29" customFormat="1" ht="20.25" customHeight="1">
      <c r="B6" s="245"/>
      <c r="C6" s="5"/>
      <c r="D6" s="450"/>
      <c r="E6" s="39"/>
      <c r="F6" s="55"/>
    </row>
    <row r="7" spans="1:10" ht="20.25" customHeight="1">
      <c r="C7" s="239"/>
      <c r="D7" s="450" t="s">
        <v>279</v>
      </c>
      <c r="E7" s="452">
        <v>73</v>
      </c>
    </row>
    <row r="8" spans="1:10" ht="20.25" customHeight="1">
      <c r="C8" s="239"/>
      <c r="D8" s="450" t="s">
        <v>280</v>
      </c>
      <c r="E8" s="239"/>
    </row>
    <row r="9" spans="1:10" ht="20.25" customHeight="1">
      <c r="C9" s="239"/>
      <c r="D9" s="450" t="s">
        <v>281</v>
      </c>
      <c r="E9" s="239"/>
    </row>
    <row r="10" spans="1:10" ht="20.25" customHeight="1">
      <c r="C10" s="236"/>
      <c r="D10" s="451" t="s">
        <v>288</v>
      </c>
      <c r="E10" s="236"/>
    </row>
    <row r="11" spans="1:10" ht="20.25" customHeight="1">
      <c r="C11" s="236"/>
      <c r="D11" s="450" t="s">
        <v>289</v>
      </c>
      <c r="E11" s="236"/>
    </row>
    <row r="12" spans="1:10" ht="20.25">
      <c r="A12" s="480" t="s">
        <v>40</v>
      </c>
      <c r="B12" s="480"/>
      <c r="C12" s="480"/>
      <c r="D12" s="480"/>
      <c r="E12" s="480"/>
      <c r="F12" s="382"/>
    </row>
    <row r="13" spans="1:10" ht="20.45" customHeight="1">
      <c r="A13" s="481" t="s">
        <v>330</v>
      </c>
      <c r="B13" s="481"/>
      <c r="C13" s="481"/>
      <c r="D13" s="481"/>
      <c r="E13" s="481"/>
      <c r="F13" s="374" t="s">
        <v>195</v>
      </c>
    </row>
    <row r="14" spans="1:10" ht="18.75" customHeight="1">
      <c r="A14" s="482" t="s">
        <v>322</v>
      </c>
      <c r="B14" s="482"/>
      <c r="C14" s="482"/>
      <c r="D14" s="482"/>
      <c r="E14" s="482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50</v>
      </c>
      <c r="E15" s="402"/>
    </row>
    <row r="16" spans="1:10" ht="20.25">
      <c r="A16" s="52" t="s">
        <v>7</v>
      </c>
      <c r="B16" s="382" t="s">
        <v>134</v>
      </c>
      <c r="C16" s="403"/>
      <c r="D16" s="404"/>
      <c r="E16" s="404"/>
    </row>
    <row r="17" spans="1:6" ht="18.75" customHeight="1">
      <c r="A17" s="61">
        <v>1</v>
      </c>
      <c r="B17" s="13" t="s">
        <v>114</v>
      </c>
      <c r="C17" s="400"/>
      <c r="D17" s="237">
        <v>136271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0"/>
      <c r="D18" s="407">
        <f>+D19+D20</f>
        <v>72</v>
      </c>
      <c r="E18" s="241"/>
      <c r="F18" s="149"/>
    </row>
    <row r="19" spans="1:6" s="379" customFormat="1">
      <c r="A19" s="375">
        <f>+A18+0.1</f>
        <v>2.1</v>
      </c>
      <c r="B19" s="376" t="s">
        <v>220</v>
      </c>
      <c r="C19" s="376"/>
      <c r="D19" s="377">
        <v>72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221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222</v>
      </c>
      <c r="C21" s="400"/>
      <c r="D21" s="407">
        <f>+D22+D23</f>
        <v>12248.2</v>
      </c>
      <c r="E21" s="241"/>
      <c r="F21" s="149"/>
    </row>
    <row r="22" spans="1:6" s="379" customFormat="1">
      <c r="A22" s="375">
        <f>+A21+0.1</f>
        <v>3.1</v>
      </c>
      <c r="B22" s="376" t="s">
        <v>223</v>
      </c>
      <c r="C22" s="376"/>
      <c r="D22" s="377">
        <v>7433</v>
      </c>
      <c r="E22" s="378"/>
      <c r="F22" s="380"/>
    </row>
    <row r="23" spans="1:6" s="379" customFormat="1">
      <c r="A23" s="375">
        <f>+A22+0.1</f>
        <v>3.2</v>
      </c>
      <c r="B23" s="376" t="s">
        <v>224</v>
      </c>
      <c r="C23" s="376"/>
      <c r="D23" s="377">
        <v>4815.2</v>
      </c>
      <c r="E23" s="378"/>
      <c r="F23" s="380"/>
    </row>
    <row r="24" spans="1:6" ht="18.75" customHeight="1">
      <c r="A24" s="61">
        <f>+A21+1</f>
        <v>4</v>
      </c>
      <c r="B24" s="13" t="s">
        <v>225</v>
      </c>
      <c r="C24" s="400"/>
      <c r="D24" s="407">
        <f>+'Komunal '!N20</f>
        <v>78.3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0"/>
      <c r="D25" s="237">
        <v>7230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0"/>
      <c r="D26" s="407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0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0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0"/>
      <c r="D29" s="407">
        <f>SUM(D30:D31)</f>
        <v>3931.3</v>
      </c>
      <c r="E29" s="241"/>
      <c r="F29" s="149"/>
    </row>
    <row r="30" spans="1:6" s="379" customFormat="1">
      <c r="A30" s="375">
        <f>+A29+0.1</f>
        <v>6.1</v>
      </c>
      <c r="B30" s="376" t="s">
        <v>70</v>
      </c>
      <c r="C30" s="376"/>
      <c r="D30" s="409">
        <f>+D73</f>
        <v>3931.3</v>
      </c>
      <c r="E30" s="378"/>
      <c r="F30" s="380"/>
    </row>
    <row r="31" spans="1:6" s="379" customFormat="1" hidden="1">
      <c r="A31" s="375">
        <f>+A30+0.1</f>
        <v>6.1999999999999993</v>
      </c>
      <c r="B31" s="376" t="s">
        <v>71</v>
      </c>
      <c r="C31" s="376"/>
      <c r="D31" s="377"/>
      <c r="E31" s="378"/>
      <c r="F31" s="380"/>
    </row>
    <row r="32" spans="1:6" ht="18.75" hidden="1" customHeight="1">
      <c r="A32" s="61">
        <f>+A29+1</f>
        <v>7</v>
      </c>
      <c r="B32" s="13" t="s">
        <v>9</v>
      </c>
      <c r="C32" s="400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0"/>
      <c r="D33" s="237"/>
      <c r="E33" s="241"/>
      <c r="F33" s="149" t="s">
        <v>191</v>
      </c>
    </row>
    <row r="34" spans="1:14">
      <c r="A34" s="52"/>
      <c r="B34" s="84" t="s">
        <v>27</v>
      </c>
      <c r="C34" s="403"/>
      <c r="D34" s="408">
        <f>SUM(D17:D18,D21,D24:D29,D32:D33)</f>
        <v>159830.79999999999</v>
      </c>
      <c r="E34" s="405"/>
    </row>
    <row r="35" spans="1:14" ht="15.75" customHeight="1">
      <c r="A35" s="29"/>
      <c r="B35" s="52"/>
      <c r="C35" s="400"/>
      <c r="D35" s="237"/>
      <c r="E35" s="237"/>
    </row>
    <row r="36" spans="1:14" ht="20.25">
      <c r="A36" s="52" t="s">
        <v>10</v>
      </c>
      <c r="B36" s="382" t="s">
        <v>135</v>
      </c>
      <c r="C36" s="404"/>
      <c r="D36" s="406"/>
      <c r="E36" s="406"/>
    </row>
    <row r="37" spans="1:14" ht="18.75" customHeight="1">
      <c r="A37" s="61">
        <v>1</v>
      </c>
      <c r="B37" s="13" t="s">
        <v>11</v>
      </c>
      <c r="C37" s="400"/>
      <c r="D37" s="407">
        <f>+Ashkhatavardz!O9</f>
        <v>99825.3</v>
      </c>
      <c r="E37" s="241"/>
      <c r="F37" s="149"/>
    </row>
    <row r="38" spans="1:14" s="379" customFormat="1">
      <c r="A38" s="375">
        <f>+A37+0.1</f>
        <v>1.1000000000000001</v>
      </c>
      <c r="B38" s="376" t="s">
        <v>116</v>
      </c>
      <c r="C38" s="376"/>
      <c r="D38" s="471">
        <v>3846</v>
      </c>
      <c r="E38" s="378"/>
      <c r="F38" s="380"/>
    </row>
    <row r="39" spans="1:14" s="379" customFormat="1">
      <c r="A39" s="375">
        <f>+A38+0.1</f>
        <v>1.2000000000000002</v>
      </c>
      <c r="B39" s="376" t="s">
        <v>249</v>
      </c>
      <c r="C39" s="376"/>
      <c r="D39" s="377">
        <f>+Ashkhatavardz!M7</f>
        <v>6616.9376000000011</v>
      </c>
      <c r="E39" s="378"/>
      <c r="F39" s="380"/>
      <c r="G39" s="379" t="s">
        <v>216</v>
      </c>
    </row>
    <row r="40" spans="1:14">
      <c r="A40" s="61">
        <f>+A37+1</f>
        <v>2</v>
      </c>
      <c r="B40" s="13" t="s">
        <v>14</v>
      </c>
      <c r="C40" s="400"/>
      <c r="D40" s="407">
        <f>+'Snund ev finans. pastaci'!E12</f>
        <v>33389.699999999997</v>
      </c>
      <c r="E40" s="241"/>
      <c r="F40" s="149">
        <v>397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25052.699999999997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0"/>
      <c r="D41" s="407">
        <f>+'Komunal '!F27</f>
        <v>5258.6</v>
      </c>
      <c r="E41" s="241"/>
      <c r="F41" s="237">
        <f>+D41-'Komunal '!F27</f>
        <v>0</v>
      </c>
      <c r="L41" s="5">
        <f>+'Snund ev finans. pastaci'!E8+'Snund ev finans. pastaci'!E9</f>
        <v>25052.699999999997</v>
      </c>
    </row>
    <row r="42" spans="1:14" ht="18.75" customHeight="1">
      <c r="A42" s="61">
        <f t="shared" ref="A42:A46" si="1">+A41+1</f>
        <v>4</v>
      </c>
      <c r="B42" s="13" t="s">
        <v>12</v>
      </c>
      <c r="C42" s="400"/>
      <c r="D42" s="407">
        <f>+'Komunal '!J27</f>
        <v>3627</v>
      </c>
      <c r="E42" s="241"/>
      <c r="F42" s="237">
        <f>+D42-'Komunal '!J27</f>
        <v>0</v>
      </c>
      <c r="L42" s="84">
        <f>+L41+L40*0.8</f>
        <v>45094.86</v>
      </c>
    </row>
    <row r="43" spans="1:14" ht="18.75" customHeight="1">
      <c r="A43" s="61">
        <f t="shared" si="1"/>
        <v>5</v>
      </c>
      <c r="B43" s="13" t="s">
        <v>15</v>
      </c>
      <c r="C43" s="400"/>
      <c r="D43" s="407">
        <f>+'Komunal '!O27</f>
        <v>2051.9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0"/>
      <c r="D44" s="237">
        <v>224.6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0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0"/>
      <c r="D46" s="407">
        <f>SUM(D47:D49)</f>
        <v>294.60000000000002</v>
      </c>
      <c r="E46" s="241"/>
      <c r="F46" s="149"/>
    </row>
    <row r="47" spans="1:14" s="379" customFormat="1">
      <c r="A47" s="375">
        <f>+A46+0.1</f>
        <v>8.1</v>
      </c>
      <c r="B47" s="376" t="s">
        <v>19</v>
      </c>
      <c r="C47" s="376"/>
      <c r="D47" s="377">
        <v>57.6</v>
      </c>
      <c r="E47" s="378"/>
      <c r="F47" s="380"/>
    </row>
    <row r="48" spans="1:14" s="379" customFormat="1">
      <c r="A48" s="375">
        <f>+A47+0.1</f>
        <v>8.1999999999999993</v>
      </c>
      <c r="B48" s="376" t="s">
        <v>20</v>
      </c>
      <c r="C48" s="376"/>
      <c r="D48" s="377">
        <v>45</v>
      </c>
      <c r="E48" s="378"/>
      <c r="F48" s="380"/>
    </row>
    <row r="49" spans="1:11" s="379" customFormat="1">
      <c r="A49" s="375">
        <f>+A48+0.1</f>
        <v>8.2999999999999989</v>
      </c>
      <c r="B49" s="376" t="s">
        <v>21</v>
      </c>
      <c r="C49" s="376"/>
      <c r="D49" s="377">
        <v>192</v>
      </c>
      <c r="E49" s="378"/>
      <c r="F49" s="380"/>
    </row>
    <row r="50" spans="1:11" ht="18.75" hidden="1" customHeight="1">
      <c r="A50" s="61">
        <f>+A46+1</f>
        <v>9</v>
      </c>
      <c r="B50" s="13" t="s">
        <v>22</v>
      </c>
      <c r="C50" s="400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0"/>
      <c r="D51" s="237">
        <v>1911</v>
      </c>
      <c r="E51" s="241"/>
      <c r="F51" s="149">
        <v>13</v>
      </c>
      <c r="G51" s="5" t="s">
        <v>182</v>
      </c>
      <c r="H51" s="5">
        <v>147</v>
      </c>
      <c r="I51" s="5" t="s">
        <v>183</v>
      </c>
      <c r="J51" s="5">
        <f>+F51*H51</f>
        <v>1911</v>
      </c>
    </row>
    <row r="52" spans="1:11" ht="18.75" customHeight="1">
      <c r="A52" s="61">
        <f t="shared" ref="A52:A72" si="2">+A51+1</f>
        <v>10</v>
      </c>
      <c r="B52" s="13" t="s">
        <v>23</v>
      </c>
      <c r="C52" s="400"/>
      <c r="D52" s="237">
        <v>362.7</v>
      </c>
      <c r="E52" s="241"/>
      <c r="F52" s="237">
        <f>+$F$51</f>
        <v>13</v>
      </c>
      <c r="G52" s="5" t="s">
        <v>182</v>
      </c>
      <c r="H52" s="5">
        <v>27.9</v>
      </c>
      <c r="I52" s="5" t="s">
        <v>183</v>
      </c>
      <c r="J52" s="5">
        <f>+F52*H52</f>
        <v>362.7</v>
      </c>
    </row>
    <row r="53" spans="1:11" ht="18.75" customHeight="1">
      <c r="A53" s="61">
        <f t="shared" si="2"/>
        <v>11</v>
      </c>
      <c r="B53" s="13" t="s">
        <v>72</v>
      </c>
      <c r="C53" s="400"/>
      <c r="D53" s="237">
        <v>2407</v>
      </c>
      <c r="E53" s="241"/>
      <c r="F53" s="237">
        <f t="shared" ref="F53:F55" si="3">+$F$51</f>
        <v>13</v>
      </c>
      <c r="G53" s="5" t="s">
        <v>182</v>
      </c>
      <c r="H53" s="5" t="s">
        <v>242</v>
      </c>
      <c r="I53" s="5" t="s">
        <v>183</v>
      </c>
      <c r="J53" s="5">
        <v>5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0"/>
      <c r="D54" s="237">
        <v>1000.1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0"/>
      <c r="D55" s="237">
        <v>50</v>
      </c>
      <c r="E55" s="241"/>
      <c r="F55" s="237">
        <f t="shared" si="3"/>
        <v>13</v>
      </c>
      <c r="G55" s="5" t="s">
        <v>182</v>
      </c>
      <c r="H55" s="5">
        <v>38.700000000000003</v>
      </c>
      <c r="I55" s="5" t="s">
        <v>183</v>
      </c>
      <c r="J55" s="5">
        <f>+F55*H55</f>
        <v>503.1</v>
      </c>
    </row>
    <row r="56" spans="1:11" ht="18.75" customHeight="1">
      <c r="A56" s="61">
        <f t="shared" si="2"/>
        <v>14</v>
      </c>
      <c r="B56" s="13" t="s">
        <v>118</v>
      </c>
      <c r="C56" s="400"/>
      <c r="D56" s="237">
        <v>120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0"/>
      <c r="D57" s="237">
        <v>1100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0"/>
      <c r="D58" s="237">
        <v>144.69999999999999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0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0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0"/>
      <c r="D61" s="237">
        <v>150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0"/>
      <c r="D62" s="237">
        <v>80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0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0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0"/>
      <c r="D65" s="237">
        <v>25.3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0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0"/>
      <c r="D67" s="237">
        <v>72</v>
      </c>
      <c r="E67" s="241"/>
      <c r="F67" s="149"/>
    </row>
    <row r="68" spans="1:7" ht="18.75" customHeight="1">
      <c r="A68" s="61">
        <f t="shared" si="2"/>
        <v>23</v>
      </c>
      <c r="B68" s="13" t="s">
        <v>336</v>
      </c>
      <c r="C68" s="400"/>
      <c r="D68" s="237">
        <v>143.19999999999999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0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0"/>
      <c r="D70" s="237">
        <v>80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0"/>
      <c r="D71" s="237">
        <v>60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0"/>
      <c r="D72" s="237">
        <v>3931.3</v>
      </c>
      <c r="E72" s="241"/>
      <c r="F72" s="149"/>
    </row>
    <row r="73" spans="1:7" s="379" customFormat="1">
      <c r="A73" s="375">
        <f>+A72+0.1</f>
        <v>26.1</v>
      </c>
      <c r="B73" s="376" t="s">
        <v>75</v>
      </c>
      <c r="C73" s="376"/>
      <c r="D73" s="377">
        <v>3931.3</v>
      </c>
      <c r="E73" s="378"/>
      <c r="F73" s="380"/>
    </row>
    <row r="74" spans="1:7" ht="18.75" hidden="1" customHeight="1">
      <c r="A74" s="61">
        <f>+A72+1</f>
        <v>27</v>
      </c>
      <c r="B74" s="13" t="s">
        <v>76</v>
      </c>
      <c r="C74" s="400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0"/>
      <c r="D75" s="237">
        <f>-1200+4548.8</f>
        <v>3348.8</v>
      </c>
      <c r="E75" s="241"/>
      <c r="F75" s="149"/>
    </row>
    <row r="76" spans="1:7">
      <c r="A76" s="29"/>
      <c r="B76" s="84" t="s">
        <v>29</v>
      </c>
      <c r="C76" s="403"/>
      <c r="D76" s="408">
        <f>SUM(D37,D40:D46,D50:D72,D74:D75)</f>
        <v>159830.80000000002</v>
      </c>
      <c r="E76" s="405"/>
      <c r="F76" s="478">
        <f>+D34-D76</f>
        <v>0</v>
      </c>
      <c r="G76" s="47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3" t="s">
        <v>184</v>
      </c>
      <c r="D1" s="454">
        <f>+'Ekamut-caxs'!E1+1</f>
        <v>70</v>
      </c>
      <c r="E1" s="55"/>
      <c r="F1" s="29"/>
      <c r="G1" s="29"/>
    </row>
    <row r="2" spans="1:10" s="42" customFormat="1" ht="17.25">
      <c r="A2" s="246"/>
      <c r="B2" s="248"/>
      <c r="C2" s="453" t="s">
        <v>39</v>
      </c>
      <c r="D2" s="455"/>
      <c r="E2" s="55"/>
      <c r="F2" s="29"/>
      <c r="G2" s="29"/>
    </row>
    <row r="3" spans="1:10" s="42" customFormat="1" ht="17.25">
      <c r="A3" s="246"/>
      <c r="B3" s="248"/>
      <c r="C3" s="453" t="s">
        <v>209</v>
      </c>
      <c r="D3" s="455"/>
      <c r="E3" s="55"/>
      <c r="F3" s="29"/>
      <c r="G3" s="29"/>
    </row>
    <row r="4" spans="1:10" s="42" customFormat="1" ht="17.25">
      <c r="A4" s="246"/>
      <c r="B4" s="248"/>
      <c r="C4" s="453" t="s">
        <v>247</v>
      </c>
      <c r="D4" s="456"/>
      <c r="E4" s="55"/>
      <c r="F4" s="29"/>
      <c r="G4" s="29"/>
    </row>
    <row r="5" spans="1:10" s="42" customFormat="1" ht="17.25">
      <c r="A5" s="246"/>
      <c r="B5" s="248"/>
      <c r="C5" s="453" t="s">
        <v>210</v>
      </c>
      <c r="D5" s="456"/>
      <c r="E5" s="55"/>
      <c r="F5" s="29"/>
      <c r="G5" s="29"/>
    </row>
    <row r="6" spans="1:10" s="42" customFormat="1" ht="17.25">
      <c r="A6" s="246"/>
      <c r="B6" s="248"/>
      <c r="C6" s="453"/>
      <c r="D6" s="456"/>
      <c r="E6" s="55"/>
      <c r="F6" s="29"/>
      <c r="G6" s="29"/>
    </row>
    <row r="7" spans="1:10" s="42" customFormat="1" ht="17.25">
      <c r="A7" s="246"/>
      <c r="B7" s="410"/>
      <c r="C7" s="457" t="s">
        <v>279</v>
      </c>
      <c r="D7" s="454">
        <f>+'Ekamut-caxs'!E7+1</f>
        <v>74</v>
      </c>
      <c r="E7" s="373"/>
      <c r="F7" s="55"/>
      <c r="G7" s="29"/>
      <c r="H7" s="29"/>
      <c r="I7" s="29"/>
      <c r="J7" s="29"/>
    </row>
    <row r="8" spans="1:10" s="42" customFormat="1" ht="17.25">
      <c r="A8" s="246"/>
      <c r="B8" s="246"/>
      <c r="C8" s="458" t="s">
        <v>39</v>
      </c>
      <c r="D8" s="459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8" t="s">
        <v>281</v>
      </c>
      <c r="D9" s="460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40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+_xlfn.SINGLE('Ekamut-caxs'!A13)</f>
        <v xml:space="preserve">«Երևանի հ․62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323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6"/>
      <c r="B17" s="248"/>
      <c r="C17" s="412" t="s">
        <v>211</v>
      </c>
      <c r="D17" s="413"/>
      <c r="E17" s="55"/>
      <c r="F17" s="29"/>
      <c r="G17" s="29"/>
    </row>
    <row r="18" spans="1:7" s="45" customFormat="1" ht="31.5" customHeight="1" thickBot="1">
      <c r="A18" s="414" t="s">
        <v>3</v>
      </c>
      <c r="B18" s="415" t="s">
        <v>30</v>
      </c>
      <c r="C18" s="416" t="s">
        <v>41</v>
      </c>
      <c r="D18" s="417"/>
      <c r="E18" s="429">
        <f>+C19-C77</f>
        <v>4265.6000000000004</v>
      </c>
      <c r="G18" s="146" t="s">
        <v>207</v>
      </c>
    </row>
    <row r="19" spans="1:7" s="42" customFormat="1" ht="40.9" customHeight="1" thickBot="1">
      <c r="A19" s="418" t="s">
        <v>7</v>
      </c>
      <c r="B19" s="419" t="s">
        <v>31</v>
      </c>
      <c r="C19" s="136">
        <f>+'Dramakani hamematakan'!D6</f>
        <v>4471.3</v>
      </c>
      <c r="D19" s="420"/>
      <c r="E19" s="484" t="s">
        <v>208</v>
      </c>
      <c r="F19" s="484"/>
      <c r="G19" s="144"/>
    </row>
    <row r="20" spans="1:7" s="42" customFormat="1" ht="17.25">
      <c r="A20" s="418" t="s">
        <v>10</v>
      </c>
      <c r="B20" s="419" t="s">
        <v>79</v>
      </c>
      <c r="C20" s="136">
        <f>SUM(C21:C22,C25,C29:C35)</f>
        <v>158191.20000000001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136271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72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14618.2</v>
      </c>
      <c r="D25" s="240"/>
      <c r="E25" s="55"/>
      <c r="F25" s="29"/>
      <c r="G25" s="29"/>
    </row>
    <row r="26" spans="1:7" s="396" customFormat="1" ht="15.75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7433</v>
      </c>
      <c r="D26" s="393"/>
      <c r="E26" s="394"/>
      <c r="F26" s="395"/>
      <c r="G26" s="395"/>
    </row>
    <row r="27" spans="1:7" s="396" customFormat="1" ht="15.75" customHeight="1">
      <c r="A27" s="384">
        <f>+A26+0.1</f>
        <v>3.2</v>
      </c>
      <c r="B27" s="385" t="str">
        <f>+'Ekamut-caxs'!B23</f>
        <v>զինծառայողների երեխաների գծով</v>
      </c>
      <c r="C27" s="387">
        <f>+'Ekamut-caxs'!D23</f>
        <v>4815.2</v>
      </c>
      <c r="D27" s="393"/>
      <c r="E27" s="394"/>
      <c r="F27" s="395"/>
      <c r="G27" s="395"/>
    </row>
    <row r="28" spans="1:7" s="396" customFormat="1" ht="15.75" customHeight="1">
      <c r="A28" s="384">
        <f>+A27+0.1</f>
        <v>3.3000000000000003</v>
      </c>
      <c r="B28" s="385" t="s">
        <v>250</v>
      </c>
      <c r="C28" s="387">
        <v>2370</v>
      </c>
      <c r="D28" s="393"/>
      <c r="E28" s="394"/>
      <c r="F28" s="395"/>
      <c r="G28" s="395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7230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8" t="s">
        <v>33</v>
      </c>
      <c r="B36" s="419" t="s">
        <v>80</v>
      </c>
      <c r="C36" s="136">
        <f>C37+C79+C91</f>
        <v>155255.10000000006</v>
      </c>
      <c r="D36" s="421"/>
      <c r="E36" s="149"/>
      <c r="F36" s="29"/>
      <c r="G36" s="29"/>
    </row>
    <row r="37" spans="1:7" s="42" customFormat="1" ht="17.25">
      <c r="A37" s="28" t="s">
        <v>53</v>
      </c>
      <c r="B37" s="419" t="s">
        <v>56</v>
      </c>
      <c r="C37" s="136">
        <f>SUM(C38,C41:C47,C51:C73,C77:C78)</f>
        <v>152678.10000000006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99825.3</v>
      </c>
      <c r="D38" s="240"/>
      <c r="E38" s="55"/>
      <c r="F38" s="29"/>
      <c r="G38" s="29"/>
    </row>
    <row r="39" spans="1:7" s="396" customForma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3846</v>
      </c>
      <c r="D39" s="393"/>
      <c r="E39" s="394"/>
      <c r="F39" s="395"/>
      <c r="G39" s="395"/>
    </row>
    <row r="40" spans="1:7" s="396" customFormat="1">
      <c r="A40" s="384">
        <f>+A39+0.1</f>
        <v>1.2000000000000002</v>
      </c>
      <c r="B40" s="385" t="str">
        <f>+'Ekamut-caxs'!B39</f>
        <v>պարգևատրման գծով</v>
      </c>
      <c r="C40" s="386">
        <f>+'Ekamut-caxs'!D39</f>
        <v>6616.9376000000011</v>
      </c>
      <c r="D40" s="393"/>
      <c r="E40" s="394"/>
      <c r="F40" s="395"/>
      <c r="G40" s="395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33389.699999999997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5258.6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3627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1973.6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224.6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294.60000000000002</v>
      </c>
      <c r="D47" s="240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45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387">
        <f>+'Ekamut-caxs'!D49</f>
        <v>192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1911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362.7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2407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1000.1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1100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144.69999999999999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25.3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Հակահրդեհային համակարգի գծով</v>
      </c>
      <c r="C69" s="134">
        <f>+'Ekamut-caxs'!D68</f>
        <v>143.19999999999999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80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25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6" customFormat="1" ht="15.75" hidden="1" customHeight="1">
      <c r="A74" s="384">
        <f>+A73+0.1</f>
        <v>26.1</v>
      </c>
      <c r="B74" s="385" t="s">
        <v>35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26.200000000000003</v>
      </c>
      <c r="B75" s="385" t="s">
        <v>47</v>
      </c>
      <c r="C75" s="386"/>
      <c r="D75" s="393"/>
      <c r="E75" s="394"/>
      <c r="F75" s="395"/>
      <c r="G75" s="395"/>
    </row>
    <row r="76" spans="1:7" s="396" customFormat="1" ht="15.75" hidden="1" customHeight="1">
      <c r="A76" s="384">
        <f>+A75+0.1</f>
        <v>26.300000000000004</v>
      </c>
      <c r="B76" s="385" t="s">
        <v>81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205.69999999999982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9" t="s">
        <v>57</v>
      </c>
      <c r="C79" s="136">
        <f>C80+C87</f>
        <v>2577</v>
      </c>
      <c r="D79" s="421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2577</v>
      </c>
      <c r="D80" s="240"/>
      <c r="E80" s="149">
        <f>2370-C80</f>
        <v>-207</v>
      </c>
      <c r="F80" s="29"/>
      <c r="G80" s="29"/>
    </row>
    <row r="81" spans="1:7" s="396" customFormat="1" ht="15.75" customHeight="1">
      <c r="A81" s="384">
        <f t="shared" ref="A81:A86" si="3">+A80+0.1</f>
        <v>1.1000000000000001</v>
      </c>
      <c r="B81" s="385" t="s">
        <v>83</v>
      </c>
      <c r="C81" s="386">
        <f>207+1470</f>
        <v>1677</v>
      </c>
      <c r="D81" s="393"/>
      <c r="E81" s="394" t="s">
        <v>339</v>
      </c>
      <c r="F81" s="395"/>
      <c r="G81" s="395"/>
    </row>
    <row r="82" spans="1:7" s="396" customFormat="1" ht="15.75" hidden="1" customHeight="1">
      <c r="A82" s="384">
        <f t="shared" si="3"/>
        <v>1.2000000000000002</v>
      </c>
      <c r="B82" s="385" t="s">
        <v>84</v>
      </c>
      <c r="C82" s="386"/>
      <c r="D82" s="393"/>
      <c r="E82" s="394"/>
      <c r="F82" s="395"/>
      <c r="G82" s="395"/>
    </row>
    <row r="83" spans="1:7" s="396" customFormat="1">
      <c r="A83" s="384">
        <f>+A81+0.1</f>
        <v>1.2000000000000002</v>
      </c>
      <c r="B83" s="385" t="s">
        <v>85</v>
      </c>
      <c r="C83" s="386">
        <v>400</v>
      </c>
      <c r="D83" s="393"/>
      <c r="E83" s="394"/>
      <c r="F83" s="395"/>
      <c r="G83" s="395"/>
    </row>
    <row r="84" spans="1:7" s="396" customFormat="1">
      <c r="A84" s="384">
        <f t="shared" si="3"/>
        <v>1.3000000000000003</v>
      </c>
      <c r="B84" s="385" t="s">
        <v>62</v>
      </c>
      <c r="C84" s="386">
        <v>500</v>
      </c>
      <c r="D84" s="393"/>
      <c r="E84" s="394"/>
      <c r="F84" s="395"/>
      <c r="G84" s="395"/>
    </row>
    <row r="85" spans="1:7" s="396" customFormat="1" hidden="1">
      <c r="A85" s="384">
        <f t="shared" si="3"/>
        <v>1.4000000000000004</v>
      </c>
      <c r="B85" s="385" t="s">
        <v>63</v>
      </c>
      <c r="C85" s="386"/>
      <c r="D85" s="393"/>
      <c r="E85" s="394"/>
      <c r="F85" s="395"/>
      <c r="G85" s="395"/>
    </row>
    <row r="86" spans="1:7" s="396" customFormat="1" hidden="1">
      <c r="A86" s="384">
        <f t="shared" si="3"/>
        <v>1.5000000000000004</v>
      </c>
      <c r="B86" s="385"/>
      <c r="C86" s="386"/>
      <c r="D86" s="393"/>
      <c r="E86" s="394" t="s">
        <v>327</v>
      </c>
      <c r="F86" s="395"/>
      <c r="G86" s="395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6" customFormat="1" hidden="1">
      <c r="A88" s="384">
        <f>+A87+0.1</f>
        <v>2.1</v>
      </c>
      <c r="B88" s="385" t="s">
        <v>59</v>
      </c>
      <c r="C88" s="386"/>
      <c r="D88" s="393"/>
      <c r="E88" s="394"/>
      <c r="F88" s="395"/>
      <c r="G88" s="395"/>
    </row>
    <row r="89" spans="1:7" s="396" customFormat="1" hidden="1">
      <c r="A89" s="384">
        <f>+A88+0.1</f>
        <v>2.2000000000000002</v>
      </c>
      <c r="B89" s="385" t="s">
        <v>58</v>
      </c>
      <c r="C89" s="386"/>
      <c r="D89" s="393"/>
      <c r="E89" s="394"/>
      <c r="F89" s="395"/>
      <c r="G89" s="395"/>
    </row>
    <row r="90" spans="1:7" s="396" customFormat="1" hidden="1">
      <c r="A90" s="384">
        <f>+A89+0.1</f>
        <v>2.3000000000000003</v>
      </c>
      <c r="B90" s="385" t="s">
        <v>48</v>
      </c>
      <c r="C90" s="386"/>
      <c r="D90" s="393"/>
      <c r="E90" s="394"/>
      <c r="F90" s="395"/>
      <c r="G90" s="395"/>
    </row>
    <row r="91" spans="1:7" s="43" customFormat="1" ht="34.5" hidden="1">
      <c r="A91" s="28" t="s">
        <v>55</v>
      </c>
      <c r="B91" s="419" t="s">
        <v>140</v>
      </c>
      <c r="C91" s="136">
        <f>SUM(C92:C93)</f>
        <v>0</v>
      </c>
      <c r="D91" s="421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8" t="s">
        <v>37</v>
      </c>
      <c r="B94" s="419" t="s">
        <v>38</v>
      </c>
      <c r="C94" s="136">
        <f>C19+C20-C36</f>
        <v>7407.399999999936</v>
      </c>
      <c r="D94" s="421"/>
      <c r="E94" s="484" t="s">
        <v>185</v>
      </c>
      <c r="F94" s="484"/>
      <c r="G94" s="145"/>
    </row>
    <row r="95" spans="1:7" s="43" customFormat="1" ht="30" customHeight="1">
      <c r="A95" s="422"/>
      <c r="B95" s="423"/>
      <c r="E95" s="428"/>
      <c r="F95" s="52"/>
      <c r="G95" s="52"/>
    </row>
    <row r="96" spans="1:7" s="5" customFormat="1" ht="17.25" hidden="1">
      <c r="B96" s="424" t="s">
        <v>2</v>
      </c>
      <c r="C96" s="46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5"/>
      <c r="E97" s="397"/>
      <c r="F97" s="45"/>
      <c r="G97" s="45"/>
    </row>
    <row r="98" spans="1:7" s="2" customFormat="1" ht="17.25" hidden="1">
      <c r="B98" s="426" t="s">
        <v>6</v>
      </c>
      <c r="C98" s="464" t="s">
        <v>329</v>
      </c>
      <c r="D98" s="238"/>
      <c r="E98" s="43"/>
      <c r="F98" s="45"/>
      <c r="G98" s="45"/>
    </row>
    <row r="99" spans="1:7" s="2" customFormat="1" ht="12" hidden="1" customHeight="1">
      <c r="B99" s="413"/>
      <c r="C99" s="235"/>
      <c r="D99" s="425"/>
      <c r="E99" s="397"/>
      <c r="F99" s="45"/>
      <c r="G99" s="45"/>
    </row>
    <row r="100" spans="1:7" s="2" customFormat="1" hidden="1">
      <c r="B100" s="413"/>
      <c r="C100" s="44"/>
      <c r="D100" s="44"/>
      <c r="E100" s="44"/>
      <c r="F100" s="45"/>
      <c r="G100" s="45"/>
    </row>
    <row r="101" spans="1:7" s="252" customFormat="1" ht="17.25">
      <c r="B101" s="427" t="s">
        <v>201</v>
      </c>
      <c r="D101" s="253" t="s">
        <v>218</v>
      </c>
    </row>
    <row r="102" spans="1:7" ht="109.5" customHeight="1">
      <c r="B102" s="47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1" zoomScaleSheetLayoutView="100" workbookViewId="0">
      <selection activeCell="A62" sqref="A62"/>
    </sheetView>
  </sheetViews>
  <sheetFormatPr defaultColWidth="9.140625" defaultRowHeight="13.5"/>
  <cols>
    <col min="1" max="1" width="6.140625" style="16" customWidth="1"/>
    <col min="2" max="2" width="62.7109375" style="196" customWidth="1"/>
    <col min="3" max="3" width="15.85546875" style="12" customWidth="1"/>
    <col min="4" max="4" width="16.42578125" style="12" customWidth="1"/>
    <col min="5" max="5" width="15.5703125" style="12" customWidth="1"/>
    <col min="6" max="6" width="25.71093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52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հ․62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259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7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172855.5</v>
      </c>
      <c r="D6" s="147">
        <f>SUM(D7:D8,D11,D14:D18,D21:D22)</f>
        <v>159830.79999999999</v>
      </c>
      <c r="E6" s="147">
        <f t="shared" ref="E6:E63" si="0">D6-C6</f>
        <v>-13024.700000000012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150455.20000000001</v>
      </c>
      <c r="D7" s="139">
        <f>+'Ekamut-caxs'!D17</f>
        <v>136271</v>
      </c>
      <c r="E7" s="139">
        <f t="shared" si="0"/>
        <v>-14184.200000000012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9229.2999999999993</v>
      </c>
      <c r="D11" s="139">
        <f>SUM(D12:D13)</f>
        <v>12248.2</v>
      </c>
      <c r="E11" s="139">
        <f t="shared" si="0"/>
        <v>3018.9000000000015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4596.8</v>
      </c>
      <c r="D12" s="128">
        <f>+'Ekamut-caxs'!D22</f>
        <v>7433</v>
      </c>
      <c r="E12" s="139">
        <f t="shared" si="0"/>
        <v>2836.2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4632.5</v>
      </c>
      <c r="D13" s="128">
        <f>+'Ekamut-caxs'!D23</f>
        <v>4815.2</v>
      </c>
      <c r="E13" s="139">
        <f t="shared" si="0"/>
        <v>182.69999999999982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7800</v>
      </c>
      <c r="D14" s="139">
        <f>+'Ekamut-caxs'!D25</f>
        <v>7230</v>
      </c>
      <c r="E14" s="139">
        <f t="shared" si="0"/>
        <v>-570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83.1</v>
      </c>
      <c r="D15" s="139">
        <f>+'Ekamut-caxs'!D24</f>
        <v>78.3</v>
      </c>
      <c r="E15" s="139">
        <f t="shared" si="0"/>
        <v>-4.7999999999999972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5215.8999999999996</v>
      </c>
      <c r="D18" s="142">
        <f>SUM(D19:D20)</f>
        <v>3931.3</v>
      </c>
      <c r="E18" s="139">
        <f t="shared" si="0"/>
        <v>-1284.5999999999995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>+A18+0.1</f>
        <v>5.0999999999999996</v>
      </c>
      <c r="B19" s="183" t="str">
        <f>+'Ekamut-caxs'!B30</f>
        <v xml:space="preserve">ոչ ընթացիկ </v>
      </c>
      <c r="C19" s="128">
        <v>5215.8999999999996</v>
      </c>
      <c r="D19" s="129">
        <f>+'Ekamut-caxs'!D30</f>
        <v>3931.3</v>
      </c>
      <c r="E19" s="129">
        <f t="shared" si="0"/>
        <v>-1284.5999999999995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3" t="s">
        <v>284</v>
      </c>
      <c r="C22" s="140">
        <v>0</v>
      </c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172855.50000000006</v>
      </c>
      <c r="D23" s="148">
        <f>SUM(D24,D27:D33,D37:D59,D61:D62)</f>
        <v>159830.80000000002</v>
      </c>
      <c r="E23" s="147">
        <f t="shared" si="0"/>
        <v>-13024.700000000041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469">
        <v>108601.3</v>
      </c>
      <c r="D24" s="142">
        <f>+'Ekamut-caxs'!D37</f>
        <v>99825.3</v>
      </c>
      <c r="E24" s="139">
        <f t="shared" si="0"/>
        <v>-8776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251">
        <v>4426.3</v>
      </c>
      <c r="D25" s="143">
        <f>+'Ekamut-caxs'!D38</f>
        <v>3846</v>
      </c>
      <c r="E25" s="129">
        <f>D25-C25</f>
        <v>-580.30000000000018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251"/>
      <c r="D26" s="128">
        <f>+'Ekamut-caxs'!D39</f>
        <v>6616.9376000000011</v>
      </c>
      <c r="E26" s="130">
        <f>D26-C26</f>
        <v>6616.9376000000011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469">
        <v>39063.199999999997</v>
      </c>
      <c r="D27" s="142">
        <f>+'Ekamut-caxs'!D40</f>
        <v>33389.699999999997</v>
      </c>
      <c r="E27" s="139">
        <f t="shared" si="0"/>
        <v>-5673.5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4773.7</v>
      </c>
      <c r="D28" s="142">
        <f>+'Ekamut-caxs'!D41</f>
        <v>5258.6</v>
      </c>
      <c r="E28" s="139">
        <f t="shared" si="0"/>
        <v>484.90000000000055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3941.9</v>
      </c>
      <c r="D29" s="142">
        <f>+'Ekamut-caxs'!D42</f>
        <v>3627</v>
      </c>
      <c r="E29" s="139">
        <f t="shared" si="0"/>
        <v>-314.90000000000009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2178.4</v>
      </c>
      <c r="D30" s="142">
        <f>+'Ekamut-caxs'!D43</f>
        <v>2051.9</v>
      </c>
      <c r="E30" s="139">
        <f t="shared" si="0"/>
        <v>-126.5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224.6</v>
      </c>
      <c r="D31" s="142">
        <f>+'Ekamut-caxs'!D44</f>
        <v>224.6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294.60000000000002</v>
      </c>
      <c r="D33" s="142">
        <f>SUM(D34:D36)</f>
        <v>294.60000000000002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45</v>
      </c>
      <c r="D35" s="143">
        <f>+'Ekamut-caxs'!D48</f>
        <v>45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192</v>
      </c>
      <c r="D36" s="143">
        <f>+'Ekamut-caxs'!D49</f>
        <v>192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1911</v>
      </c>
      <c r="D38" s="142">
        <f>+'Ekamut-caxs'!D51</f>
        <v>1911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362.7</v>
      </c>
      <c r="D39" s="142">
        <f>+'Ekamut-caxs'!D52</f>
        <v>362.7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2407</v>
      </c>
      <c r="D40" s="142">
        <f>+'Ekamut-caxs'!D53</f>
        <v>2407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1000.1</v>
      </c>
      <c r="D41" s="142">
        <f>+'Ekamut-caxs'!D54</f>
        <v>1000.1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1200</v>
      </c>
      <c r="D44" s="142">
        <f>+'Ekamut-caxs'!D57</f>
        <v>1100</v>
      </c>
      <c r="E44" s="139">
        <f t="shared" si="0"/>
        <v>-100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144.69999999999999</v>
      </c>
      <c r="D45" s="142">
        <f>+'Ekamut-caxs'!D58</f>
        <v>144.69999999999999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300</v>
      </c>
      <c r="D49" s="142">
        <f>+'Ekamut-caxs'!D62</f>
        <v>80</v>
      </c>
      <c r="E49" s="139">
        <f t="shared" si="0"/>
        <v>-220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20</v>
      </c>
      <c r="D52" s="142">
        <f>+'Ekamut-caxs'!D65</f>
        <v>25.3</v>
      </c>
      <c r="E52" s="139">
        <f t="shared" si="5"/>
        <v>5.3000000000000007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336</v>
      </c>
      <c r="C55" s="138">
        <v>143.19999999999999</v>
      </c>
      <c r="D55" s="140">
        <f>+'Ekamut-caxs'!D68</f>
        <v>143.19999999999999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80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60</v>
      </c>
      <c r="D58" s="140">
        <f>+'Ekamut-caxs'!D71</f>
        <v>60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5215.8999999999996</v>
      </c>
      <c r="D59" s="142">
        <f>+'Ekamut-caxs'!D72</f>
        <v>3931.3</v>
      </c>
      <c r="E59" s="139">
        <f t="shared" si="5"/>
        <v>-1284.5999999999995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20.25" customHeight="1">
      <c r="A60" s="473">
        <f>+A59+0.1</f>
        <v>26.1</v>
      </c>
      <c r="B60" s="183" t="str">
        <f>+'Ekamut-caxs'!B73</f>
        <v>պայմանով (անհատույց) ստացված</v>
      </c>
      <c r="C60" s="138">
        <v>5215.8999999999996</v>
      </c>
      <c r="D60" s="143">
        <f>+'Ekamut-caxs'!D73</f>
        <v>3931.3</v>
      </c>
      <c r="E60" s="129">
        <f t="shared" si="5"/>
        <v>-1284.5999999999995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368.2</v>
      </c>
      <c r="D62" s="142">
        <f>+'Ekamut-caxs'!D75</f>
        <v>3348.8</v>
      </c>
      <c r="E62" s="139">
        <f t="shared" si="5"/>
        <v>2980.6000000000004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7" t="str">
        <f>+'Ekamut-caxs'!D78</f>
        <v>Գայանե Հայրապետյան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Կարինե Թումասյան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A62" sqref="A6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5.5703125" style="12" customWidth="1"/>
    <col min="5" max="5" width="15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78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հ․62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260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4471.3</v>
      </c>
      <c r="D6" s="131">
        <f>+C6</f>
        <v>4471.3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169926.5</v>
      </c>
      <c r="D7" s="136">
        <f>SUM(D8:D9,D12,D16:D22)</f>
        <v>158191.20000000001</v>
      </c>
      <c r="E7" s="136">
        <f>D7-C7</f>
        <v>-11735.299999999988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150455.20000000001</v>
      </c>
      <c r="D8" s="135">
        <f>+'Dramakan hosqer'!C21</f>
        <v>136271</v>
      </c>
      <c r="E8" s="135">
        <f>D8-C8</f>
        <v>-14184.200000000012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C10+C11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72</v>
      </c>
      <c r="D10" s="387">
        <f>+'Dramakan hosqer'!C23</f>
        <v>72</v>
      </c>
      <c r="E10" s="388">
        <f t="shared" si="1"/>
        <v>0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11599.3</v>
      </c>
      <c r="D12" s="476">
        <f>SUM(D13:D15)</f>
        <v>14618.2</v>
      </c>
      <c r="E12" s="135">
        <f t="shared" si="1"/>
        <v>3018.9000000000015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>
        <v>4596.8</v>
      </c>
      <c r="D13" s="387">
        <f>+'Dramakan hosqer'!C26</f>
        <v>7433</v>
      </c>
      <c r="E13" s="388">
        <f t="shared" si="1"/>
        <v>2836.2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4632.5</v>
      </c>
      <c r="D14" s="387">
        <f>+'Dramakan hosqer'!C27</f>
        <v>4815.2</v>
      </c>
      <c r="E14" s="388">
        <f t="shared" si="1"/>
        <v>182.69999999999982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2370</v>
      </c>
      <c r="D15" s="387">
        <f>+'Dramakan hosqer'!C28</f>
        <v>2370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7800</v>
      </c>
      <c r="D16" s="135">
        <f>+'Dramakan hosqer'!C29</f>
        <v>7230</v>
      </c>
      <c r="E16" s="135">
        <f t="shared" si="1"/>
        <v>-570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0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169764.00000000006</v>
      </c>
      <c r="D23" s="136">
        <f>+D24+D66+D78</f>
        <v>155255.10000000006</v>
      </c>
      <c r="E23" s="136">
        <f t="shared" si="0"/>
        <v>-14508.899999999994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167394.00000000006</v>
      </c>
      <c r="D24" s="136">
        <f>SUM(D25,D28:D34,D38:D60,D64:D65)</f>
        <v>152678.10000000006</v>
      </c>
      <c r="E24" s="136">
        <f t="shared" si="0"/>
        <v>-14715.899999999994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108601.3</v>
      </c>
      <c r="D25" s="135">
        <f>+'Dramakan hosqer'!C38</f>
        <v>99825.3</v>
      </c>
      <c r="E25" s="135">
        <f t="shared" si="0"/>
        <v>-8776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4426.3</v>
      </c>
      <c r="D26" s="387">
        <f>+'Dramakan hosqer'!C39</f>
        <v>3846</v>
      </c>
      <c r="E26" s="388">
        <f t="shared" si="0"/>
        <v>-580.30000000000018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6616.9376000000011</v>
      </c>
      <c r="E27" s="388">
        <f t="shared" si="0"/>
        <v>6616.9376000000011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39063.199999999997</v>
      </c>
      <c r="D28" s="135">
        <f>+'Dramakan hosqer'!C41</f>
        <v>33389.699999999997</v>
      </c>
      <c r="E28" s="135">
        <f t="shared" si="0"/>
        <v>-5673.5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4773.7</v>
      </c>
      <c r="D29" s="476">
        <f>+'Dramakan hosqer'!C42</f>
        <v>5258.6</v>
      </c>
      <c r="E29" s="135">
        <f t="shared" si="0"/>
        <v>484.90000000000055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3941.9</v>
      </c>
      <c r="D30" s="135">
        <f>+'Dramakan hosqer'!C43</f>
        <v>3627</v>
      </c>
      <c r="E30" s="135">
        <f t="shared" si="0"/>
        <v>-314.90000000000009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2095.3000000000002</v>
      </c>
      <c r="D31" s="135">
        <f>+'Dramakan hosqer'!C44</f>
        <v>1973.6</v>
      </c>
      <c r="E31" s="135">
        <f t="shared" si="0"/>
        <v>-121.70000000000027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224.6</v>
      </c>
      <c r="D32" s="135">
        <f>+'Dramakan hosqer'!C45</f>
        <v>224.6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294.60000000000002</v>
      </c>
      <c r="D34" s="135">
        <f>SUM(D35:D37)</f>
        <v>294.60000000000002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45</v>
      </c>
      <c r="D36" s="387">
        <f>+'Dramakan hosqer'!C49</f>
        <v>45</v>
      </c>
      <c r="E36" s="388">
        <f t="shared" si="0"/>
        <v>0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192</v>
      </c>
      <c r="D37" s="387">
        <f>+'Dramakan hosqer'!C50</f>
        <v>192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1911</v>
      </c>
      <c r="D39" s="135">
        <f>+'Dramakan hosqer'!C52</f>
        <v>1911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362.7</v>
      </c>
      <c r="D40" s="135">
        <f>+'Dramakan hosqer'!C53</f>
        <v>362.7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2407</v>
      </c>
      <c r="D41" s="135">
        <f>+'Dramakan hosqer'!C54</f>
        <v>2407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1000.1</v>
      </c>
      <c r="D42" s="135">
        <f>+'Dramakan hosqer'!C55</f>
        <v>1000.1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1200</v>
      </c>
      <c r="D45" s="135">
        <f>+'Dramakan hosqer'!C58</f>
        <v>1100</v>
      </c>
      <c r="E45" s="135">
        <f t="shared" si="0"/>
        <v>-100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144.69999999999999</v>
      </c>
      <c r="D46" s="135">
        <f>+'Dramakan hosqer'!C59</f>
        <v>144.69999999999999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300</v>
      </c>
      <c r="D50" s="135">
        <f>+'Dramakan hosqer'!C63</f>
        <v>80</v>
      </c>
      <c r="E50" s="135">
        <f t="shared" si="0"/>
        <v>-220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25.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25.3</v>
      </c>
      <c r="E53" s="135">
        <f t="shared" si="0"/>
        <v>5.3000000000000007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24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24</v>
      </c>
      <c r="B56" s="244" t="str">
        <f>+'Dramakan hosqer'!B69</f>
        <v>Հակահրդեհային համակարգի գծով</v>
      </c>
      <c r="C56" s="134">
        <v>143.19999999999999</v>
      </c>
      <c r="D56" s="134">
        <f>+'Dramakan hosqer'!C69</f>
        <v>143.19999999999999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80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60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26.2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hidden="1" customHeight="1">
      <c r="A61" s="384">
        <f>+A60+0.1</f>
        <v>27.1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8" hidden="1" customHeight="1">
      <c r="A62" s="384">
        <f t="shared" ref="A62:A63" si="6">+A61+0.1</f>
        <v>27.200000000000003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hidden="1" customHeight="1">
      <c r="A63" s="384">
        <f t="shared" si="6"/>
        <v>27.300000000000004</v>
      </c>
      <c r="B63" s="385" t="str">
        <f>+'Dramakan hosqer'!B76</f>
        <v xml:space="preserve">չփոխհատուցվող հարկերի գծով </v>
      </c>
      <c r="C63" s="386"/>
      <c r="D63" s="387">
        <f>+'Dramakan hosqer'!C76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205.7</v>
      </c>
      <c r="D64" s="135">
        <f>+'Dramakan hosqer'!C77</f>
        <v>205.69999999999982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2370</v>
      </c>
      <c r="D66" s="136">
        <f>+D67+D74</f>
        <v>2577</v>
      </c>
      <c r="E66" s="136">
        <f t="shared" si="0"/>
        <v>207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2370</v>
      </c>
      <c r="D67" s="476">
        <f>SUM(D68:D73)</f>
        <v>2577</v>
      </c>
      <c r="E67" s="135">
        <f t="shared" si="0"/>
        <v>207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37.5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>
        <v>1470</v>
      </c>
      <c r="D68" s="387">
        <f>+'Dramakan hosqer'!C81</f>
        <v>1677</v>
      </c>
      <c r="E68" s="388">
        <f t="shared" ref="E68:E81" si="7">D68-C68</f>
        <v>207</v>
      </c>
      <c r="F68" s="389" t="s">
        <v>340</v>
      </c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hidden="1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/>
      <c r="D69" s="387"/>
      <c r="E69" s="388">
        <f>D69-C69</f>
        <v>0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>
        <v>400</v>
      </c>
      <c r="D70" s="387">
        <f>+'Dramakan hosqer'!C83</f>
        <v>400</v>
      </c>
      <c r="E70" s="388">
        <f t="shared" si="7"/>
        <v>0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customHeight="1">
      <c r="A71" s="384">
        <f t="shared" si="8"/>
        <v>1.4000000000000004</v>
      </c>
      <c r="B71" s="385" t="str">
        <f>+'Dramakan hosqer'!B84</f>
        <v>սպորտային գույք</v>
      </c>
      <c r="C71" s="386">
        <v>500</v>
      </c>
      <c r="D71" s="387">
        <f>+'Dramakan hosqer'!C84</f>
        <v>500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hidden="1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120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8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4633.7999999999302</v>
      </c>
      <c r="D81" s="136">
        <f>D6+D7-D23</f>
        <v>7407.399999999936</v>
      </c>
      <c r="E81" s="136">
        <f t="shared" si="7"/>
        <v>2773.6000000000058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0" t="str">
        <f>+'Ekamut-caxs'!D78</f>
        <v>Գայանե Հայրապետյան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91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Կարինե Թումասյան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91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A62" sqref="A6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9.85546875" style="1" customWidth="1"/>
    <col min="6" max="22" width="9.140625" style="11"/>
    <col min="23" max="16384" width="9.140625" style="1"/>
  </cols>
  <sheetData>
    <row r="1" spans="1:22" s="87" customFormat="1" ht="17.25">
      <c r="A1" s="491" t="s">
        <v>66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հ․62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143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244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148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116.49999999999999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80</v>
      </c>
      <c r="E11" s="22" t="s">
        <v>332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13.1</v>
      </c>
      <c r="E16" s="22"/>
    </row>
    <row r="17" spans="1:22">
      <c r="A17" s="102">
        <v>1.9</v>
      </c>
      <c r="B17" s="104"/>
      <c r="C17" s="106" t="s">
        <v>333</v>
      </c>
      <c r="D17" s="22">
        <v>9.6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7.7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6.1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116.49999999999999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173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103.8</v>
      </c>
      <c r="E36" s="22" t="s">
        <v>332</v>
      </c>
    </row>
    <row r="37" spans="1:22">
      <c r="A37" s="102">
        <v>1.2</v>
      </c>
      <c r="B37" s="103" t="s">
        <v>152</v>
      </c>
      <c r="C37" s="102" t="s">
        <v>153</v>
      </c>
      <c r="D37" s="22">
        <v>56.6</v>
      </c>
      <c r="E37" s="22" t="s">
        <v>332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1.7</v>
      </c>
      <c r="E41" s="22" t="s">
        <v>332</v>
      </c>
    </row>
    <row r="42" spans="1:22" ht="27">
      <c r="A42" s="102">
        <v>1.7</v>
      </c>
      <c r="B42" s="104"/>
      <c r="C42" s="102" t="s">
        <v>334</v>
      </c>
      <c r="D42" s="22">
        <v>18.7</v>
      </c>
      <c r="E42" s="22" t="s">
        <v>332</v>
      </c>
    </row>
    <row r="43" spans="1:22">
      <c r="A43" s="102">
        <v>1.8</v>
      </c>
      <c r="B43" s="104"/>
      <c r="C43" s="106" t="s">
        <v>180</v>
      </c>
      <c r="D43" s="22">
        <v>22</v>
      </c>
      <c r="E43" s="22" t="s">
        <v>332</v>
      </c>
    </row>
    <row r="44" spans="1:22" ht="27">
      <c r="A44" s="102">
        <v>1.9</v>
      </c>
      <c r="B44" s="104"/>
      <c r="C44" s="106" t="s">
        <v>335</v>
      </c>
      <c r="D44" s="22">
        <v>1.4</v>
      </c>
      <c r="E44" s="22" t="s">
        <v>332</v>
      </c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1.5</v>
      </c>
      <c r="E53" s="22"/>
    </row>
    <row r="54" spans="1:22" ht="28.5">
      <c r="A54" s="102"/>
      <c r="B54" s="99" t="s">
        <v>174</v>
      </c>
      <c r="C54" s="21"/>
      <c r="D54" s="100">
        <f>SUM(D55:D58)</f>
        <v>5629.1</v>
      </c>
      <c r="E54" s="22"/>
      <c r="F54" s="150">
        <f>SUM(D36:D53)</f>
        <v>205.7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5629.1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5834.8</v>
      </c>
      <c r="E59" s="119"/>
      <c r="F59" s="333">
        <f>+D59-D55</f>
        <v>205.69999999999982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4471.3</v>
      </c>
      <c r="D62" s="498" t="s">
        <v>176</v>
      </c>
      <c r="E62" s="49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0" t="str">
        <f>+'Ekamut-caxs'!D78</f>
        <v>Գայանե Հայրապետյան</v>
      </c>
      <c r="E64" s="50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1" t="s">
        <v>91</v>
      </c>
      <c r="E65" s="50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0" t="str">
        <f>+'Ekamut-caxs'!D80</f>
        <v>Կարինե Թումասյան</v>
      </c>
      <c r="E66" s="50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2" t="s">
        <v>91</v>
      </c>
      <c r="E67" s="50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A62" sqref="A6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.5703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.85546875" style="260" customWidth="1"/>
    <col min="15" max="15" width="14.570312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հ․62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10" t="s">
        <v>113</v>
      </c>
      <c r="B5" s="510" t="s">
        <v>93</v>
      </c>
      <c r="C5" s="511" t="s">
        <v>94</v>
      </c>
      <c r="D5" s="511"/>
      <c r="E5" s="511"/>
      <c r="F5" s="511"/>
      <c r="G5" s="511" t="s">
        <v>95</v>
      </c>
      <c r="H5" s="511"/>
      <c r="I5" s="511"/>
      <c r="J5" s="511"/>
      <c r="K5" s="511" t="s">
        <v>133</v>
      </c>
      <c r="L5" s="511"/>
      <c r="M5" s="511"/>
      <c r="N5" s="511"/>
      <c r="O5" s="511"/>
    </row>
    <row r="6" spans="1:15" s="265" customFormat="1" ht="51" customHeight="1">
      <c r="A6" s="510"/>
      <c r="B6" s="51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6">
        <v>10810</v>
      </c>
      <c r="D7" s="467">
        <v>1521789.7</v>
      </c>
      <c r="E7" s="269">
        <v>10210</v>
      </c>
      <c r="F7" s="270">
        <f>IF((E7&lt;10000), E7*143.7, E7*107.1)</f>
        <v>1093491</v>
      </c>
      <c r="G7" s="268">
        <v>8753</v>
      </c>
      <c r="H7" s="467">
        <v>450645</v>
      </c>
      <c r="I7" s="269">
        <v>8470.5</v>
      </c>
      <c r="J7" s="270">
        <v>433920.6</v>
      </c>
      <c r="K7" s="271">
        <v>743</v>
      </c>
      <c r="L7" s="269">
        <v>730</v>
      </c>
      <c r="M7" s="272">
        <f>+L7*200.47</f>
        <v>146343.1</v>
      </c>
      <c r="N7" s="273">
        <f>+L7*7.94904</f>
        <v>5802.7992000000004</v>
      </c>
      <c r="O7" s="272">
        <f>+N7+M7</f>
        <v>152145.89920000001</v>
      </c>
    </row>
    <row r="8" spans="1:15" ht="19.5" customHeight="1">
      <c r="A8" s="266">
        <v>2</v>
      </c>
      <c r="B8" s="267" t="s">
        <v>97</v>
      </c>
      <c r="C8" s="466">
        <v>8900</v>
      </c>
      <c r="D8" s="467">
        <v>1278930</v>
      </c>
      <c r="E8" s="269">
        <v>8904</v>
      </c>
      <c r="F8" s="270">
        <f t="shared" ref="F8:F18" si="0">IF((E8&lt;10000), E8*143.7, E8*107.1)</f>
        <v>1279504.7999999998</v>
      </c>
      <c r="G8" s="268">
        <v>8755</v>
      </c>
      <c r="H8" s="467">
        <v>452032</v>
      </c>
      <c r="I8" s="269">
        <v>8285</v>
      </c>
      <c r="J8" s="270">
        <v>425258.9</v>
      </c>
      <c r="K8" s="271">
        <v>665</v>
      </c>
      <c r="L8" s="269">
        <v>947</v>
      </c>
      <c r="M8" s="272">
        <f t="shared" ref="M8:M18" si="1">+L8*200.47</f>
        <v>189845.09</v>
      </c>
      <c r="N8" s="273">
        <f t="shared" ref="N8:N18" si="2">+L8*7.94904</f>
        <v>7527.7408800000003</v>
      </c>
      <c r="O8" s="272">
        <f t="shared" ref="O8:O18" si="3">+N8+M8</f>
        <v>197372.83087999999</v>
      </c>
    </row>
    <row r="9" spans="1:15" ht="19.5" customHeight="1">
      <c r="A9" s="266">
        <v>3</v>
      </c>
      <c r="B9" s="267" t="s">
        <v>98</v>
      </c>
      <c r="C9" s="466">
        <v>2157</v>
      </c>
      <c r="D9" s="467">
        <v>309960.90000000002</v>
      </c>
      <c r="E9" s="269">
        <v>6074</v>
      </c>
      <c r="F9" s="270">
        <f t="shared" si="0"/>
        <v>872833.79999999993</v>
      </c>
      <c r="G9" s="268">
        <v>6693</v>
      </c>
      <c r="H9" s="467">
        <v>348885</v>
      </c>
      <c r="I9" s="269">
        <v>7501</v>
      </c>
      <c r="J9" s="270">
        <v>385296.1</v>
      </c>
      <c r="K9" s="271">
        <v>724</v>
      </c>
      <c r="L9" s="269">
        <v>1357</v>
      </c>
      <c r="M9" s="272">
        <f t="shared" si="1"/>
        <v>272037.78999999998</v>
      </c>
      <c r="N9" s="273">
        <f t="shared" si="2"/>
        <v>10786.84728</v>
      </c>
      <c r="O9" s="272">
        <f t="shared" si="3"/>
        <v>282824.63727999997</v>
      </c>
    </row>
    <row r="10" spans="1:15" ht="19.5" customHeight="1">
      <c r="A10" s="266">
        <v>4</v>
      </c>
      <c r="B10" s="267" t="s">
        <v>99</v>
      </c>
      <c r="C10" s="468"/>
      <c r="D10" s="272"/>
      <c r="E10" s="269">
        <v>339</v>
      </c>
      <c r="F10" s="270">
        <f t="shared" si="0"/>
        <v>48714.299999999996</v>
      </c>
      <c r="G10" s="268">
        <v>4893</v>
      </c>
      <c r="H10" s="272">
        <v>257216</v>
      </c>
      <c r="I10" s="269">
        <v>4970</v>
      </c>
      <c r="J10" s="270">
        <v>261180.1</v>
      </c>
      <c r="K10" s="271">
        <v>817</v>
      </c>
      <c r="L10" s="269">
        <v>782</v>
      </c>
      <c r="M10" s="272">
        <f t="shared" si="1"/>
        <v>156767.54</v>
      </c>
      <c r="N10" s="273">
        <f t="shared" si="2"/>
        <v>6216.1492799999996</v>
      </c>
      <c r="O10" s="272">
        <f t="shared" si="3"/>
        <v>162983.68928000002</v>
      </c>
    </row>
    <row r="11" spans="1:15" ht="19.5" customHeight="1">
      <c r="A11" s="266">
        <v>5</v>
      </c>
      <c r="B11" s="267" t="s">
        <v>100</v>
      </c>
      <c r="C11" s="468"/>
      <c r="D11" s="272"/>
      <c r="E11" s="269"/>
      <c r="F11" s="270">
        <f t="shared" si="0"/>
        <v>0</v>
      </c>
      <c r="G11" s="268">
        <v>5149</v>
      </c>
      <c r="H11" s="272">
        <v>271386</v>
      </c>
      <c r="I11" s="269">
        <v>4753</v>
      </c>
      <c r="J11" s="270">
        <v>249402</v>
      </c>
      <c r="K11" s="271">
        <v>570</v>
      </c>
      <c r="L11" s="269">
        <v>533</v>
      </c>
      <c r="M11" s="272">
        <f t="shared" si="1"/>
        <v>106850.51</v>
      </c>
      <c r="N11" s="273">
        <f t="shared" si="2"/>
        <v>4236.8383199999998</v>
      </c>
      <c r="O11" s="272">
        <f t="shared" si="3"/>
        <v>111087.34831999999</v>
      </c>
    </row>
    <row r="12" spans="1:15" ht="19.5" customHeight="1">
      <c r="A12" s="266">
        <v>6</v>
      </c>
      <c r="B12" s="267" t="s">
        <v>101</v>
      </c>
      <c r="C12" s="468"/>
      <c r="D12" s="272"/>
      <c r="E12" s="269"/>
      <c r="F12" s="270">
        <f t="shared" si="0"/>
        <v>0</v>
      </c>
      <c r="G12" s="268">
        <v>4926</v>
      </c>
      <c r="H12" s="272">
        <v>260176</v>
      </c>
      <c r="I12" s="269">
        <v>4408</v>
      </c>
      <c r="J12" s="270">
        <v>231287.4</v>
      </c>
      <c r="K12" s="271">
        <v>1144</v>
      </c>
      <c r="L12" s="269">
        <v>879</v>
      </c>
      <c r="M12" s="272">
        <f t="shared" si="1"/>
        <v>176213.13</v>
      </c>
      <c r="N12" s="273">
        <f t="shared" si="2"/>
        <v>6987.2061599999997</v>
      </c>
      <c r="O12" s="272">
        <f t="shared" si="3"/>
        <v>183200.33616000001</v>
      </c>
    </row>
    <row r="13" spans="1:15" ht="19.5" customHeight="1">
      <c r="A13" s="266">
        <v>7</v>
      </c>
      <c r="B13" s="267" t="s">
        <v>102</v>
      </c>
      <c r="C13" s="468"/>
      <c r="D13" s="272"/>
      <c r="E13" s="269"/>
      <c r="F13" s="270">
        <f t="shared" si="0"/>
        <v>0</v>
      </c>
      <c r="G13" s="268">
        <v>4195</v>
      </c>
      <c r="H13" s="272">
        <v>220296</v>
      </c>
      <c r="I13" s="269">
        <v>4025</v>
      </c>
      <c r="J13" s="270">
        <v>210801.3</v>
      </c>
      <c r="K13" s="271">
        <v>965</v>
      </c>
      <c r="L13" s="269">
        <v>910</v>
      </c>
      <c r="M13" s="272">
        <f t="shared" si="1"/>
        <v>182427.7</v>
      </c>
      <c r="N13" s="273">
        <f t="shared" si="2"/>
        <v>7233.6264000000001</v>
      </c>
      <c r="O13" s="272">
        <f t="shared" si="3"/>
        <v>189661.32640000002</v>
      </c>
    </row>
    <row r="14" spans="1:15" ht="19.5" customHeight="1">
      <c r="A14" s="266">
        <v>8</v>
      </c>
      <c r="B14" s="274" t="s">
        <v>103</v>
      </c>
      <c r="C14" s="468"/>
      <c r="D14" s="272"/>
      <c r="E14" s="269"/>
      <c r="F14" s="270">
        <f t="shared" si="0"/>
        <v>0</v>
      </c>
      <c r="G14" s="268">
        <v>4377</v>
      </c>
      <c r="H14" s="272">
        <v>229566</v>
      </c>
      <c r="I14" s="269">
        <v>3672</v>
      </c>
      <c r="J14" s="270" t="s">
        <v>331</v>
      </c>
      <c r="K14" s="271">
        <v>807</v>
      </c>
      <c r="L14" s="269">
        <v>817</v>
      </c>
      <c r="M14" s="272">
        <f t="shared" si="1"/>
        <v>163783.99</v>
      </c>
      <c r="N14" s="273">
        <f t="shared" si="2"/>
        <v>6494.3656799999999</v>
      </c>
      <c r="O14" s="272">
        <f t="shared" si="3"/>
        <v>170278.35567999998</v>
      </c>
    </row>
    <row r="15" spans="1:15" ht="19.5" customHeight="1">
      <c r="A15" s="266">
        <v>9</v>
      </c>
      <c r="B15" s="274" t="s">
        <v>104</v>
      </c>
      <c r="C15" s="468"/>
      <c r="D15" s="272"/>
      <c r="E15" s="269"/>
      <c r="F15" s="270">
        <f t="shared" si="0"/>
        <v>0</v>
      </c>
      <c r="G15" s="268">
        <v>4435</v>
      </c>
      <c r="H15" s="272">
        <v>233655</v>
      </c>
      <c r="I15" s="269">
        <v>4602</v>
      </c>
      <c r="J15" s="270">
        <v>242042.9</v>
      </c>
      <c r="K15" s="271">
        <v>1017</v>
      </c>
      <c r="L15" s="269">
        <v>1104</v>
      </c>
      <c r="M15" s="272">
        <f t="shared" si="1"/>
        <v>221318.88</v>
      </c>
      <c r="N15" s="273">
        <f t="shared" si="2"/>
        <v>8775.7401599999994</v>
      </c>
      <c r="O15" s="272">
        <f t="shared" si="3"/>
        <v>230094.62015999999</v>
      </c>
    </row>
    <row r="16" spans="1:15" ht="19.5" customHeight="1">
      <c r="A16" s="266">
        <v>10</v>
      </c>
      <c r="B16" s="274" t="s">
        <v>105</v>
      </c>
      <c r="C16" s="468"/>
      <c r="D16" s="272"/>
      <c r="E16" s="269">
        <v>1715</v>
      </c>
      <c r="F16" s="270">
        <f t="shared" si="0"/>
        <v>246445.49999999997</v>
      </c>
      <c r="G16" s="271">
        <v>6056</v>
      </c>
      <c r="H16" s="272">
        <v>318796</v>
      </c>
      <c r="I16" s="472">
        <v>6598.5</v>
      </c>
      <c r="J16" s="270">
        <v>345148.9</v>
      </c>
      <c r="K16" s="271">
        <v>1825</v>
      </c>
      <c r="L16" s="472">
        <v>594</v>
      </c>
      <c r="M16" s="272">
        <f t="shared" si="1"/>
        <v>119079.18</v>
      </c>
      <c r="N16" s="273">
        <f t="shared" si="2"/>
        <v>4721.7297600000002</v>
      </c>
      <c r="O16" s="272">
        <f t="shared" si="3"/>
        <v>123800.90976</v>
      </c>
    </row>
    <row r="17" spans="1:15" ht="19.5" customHeight="1">
      <c r="A17" s="266">
        <v>11</v>
      </c>
      <c r="B17" s="274" t="s">
        <v>106</v>
      </c>
      <c r="C17" s="465">
        <v>3576</v>
      </c>
      <c r="D17" s="275">
        <v>513871.2</v>
      </c>
      <c r="E17" s="475">
        <f>+C17</f>
        <v>3576</v>
      </c>
      <c r="F17" s="270">
        <f t="shared" si="0"/>
        <v>513871.19999999995</v>
      </c>
      <c r="G17" s="465">
        <v>7259</v>
      </c>
      <c r="H17" s="275">
        <v>375834</v>
      </c>
      <c r="I17" s="475">
        <f>+G17</f>
        <v>7259</v>
      </c>
      <c r="J17" s="270">
        <f t="shared" ref="J17:J18" si="4">+I17*53.48</f>
        <v>388211.31999999995</v>
      </c>
      <c r="K17" s="269">
        <v>739</v>
      </c>
      <c r="L17" s="269">
        <f>+K7</f>
        <v>743</v>
      </c>
      <c r="M17" s="272">
        <f t="shared" si="1"/>
        <v>148949.21</v>
      </c>
      <c r="N17" s="273">
        <f t="shared" si="2"/>
        <v>5906.1367200000004</v>
      </c>
      <c r="O17" s="272">
        <f t="shared" si="3"/>
        <v>154855.34672</v>
      </c>
    </row>
    <row r="18" spans="1:15" ht="19.5" customHeight="1">
      <c r="A18" s="266">
        <v>12</v>
      </c>
      <c r="B18" s="274" t="s">
        <v>107</v>
      </c>
      <c r="C18" s="465">
        <v>8377</v>
      </c>
      <c r="D18" s="275">
        <v>1203774.8999999999</v>
      </c>
      <c r="E18" s="269">
        <f>+C18</f>
        <v>8377</v>
      </c>
      <c r="F18" s="270">
        <f t="shared" si="0"/>
        <v>1203774.8999999999</v>
      </c>
      <c r="G18" s="465">
        <v>8498</v>
      </c>
      <c r="H18" s="275">
        <v>436579</v>
      </c>
      <c r="I18" s="269">
        <f>+G18</f>
        <v>8498</v>
      </c>
      <c r="J18" s="270">
        <f t="shared" si="4"/>
        <v>454473.04</v>
      </c>
      <c r="K18" s="269">
        <v>449</v>
      </c>
      <c r="L18" s="269">
        <f>+K18</f>
        <v>449</v>
      </c>
      <c r="M18" s="272">
        <f t="shared" si="1"/>
        <v>90011.03</v>
      </c>
      <c r="N18" s="273">
        <f t="shared" si="2"/>
        <v>3569.1189600000002</v>
      </c>
      <c r="O18" s="272">
        <f t="shared" si="3"/>
        <v>93580.148960000006</v>
      </c>
    </row>
    <row r="19" spans="1:15" ht="32.25" customHeight="1">
      <c r="A19" s="276"/>
      <c r="B19" s="262" t="s">
        <v>89</v>
      </c>
      <c r="C19" s="277">
        <f t="shared" ref="C19:K19" si="5">SUM(C7:C18)</f>
        <v>33820</v>
      </c>
      <c r="D19" s="278">
        <f t="shared" si="5"/>
        <v>4828326.7</v>
      </c>
      <c r="E19" s="277">
        <f t="shared" si="5"/>
        <v>39195</v>
      </c>
      <c r="F19" s="278">
        <f>SUM(F7:F18)</f>
        <v>5258635.5</v>
      </c>
      <c r="G19" s="277">
        <f>SUM(G7:G18)</f>
        <v>73989</v>
      </c>
      <c r="H19" s="278">
        <f>SUM(H7:H18)</f>
        <v>3855066</v>
      </c>
      <c r="I19" s="277">
        <f>SUM(I7:I18)</f>
        <v>73042</v>
      </c>
      <c r="J19" s="278">
        <f>SUM(J7:J18)</f>
        <v>3627022.5599999996</v>
      </c>
      <c r="K19" s="277">
        <f t="shared" si="5"/>
        <v>10465</v>
      </c>
      <c r="L19" s="277">
        <f>SUM(L7:L18)</f>
        <v>9845</v>
      </c>
      <c r="M19" s="278">
        <f>SUM(M7:M18)</f>
        <v>1973627.15</v>
      </c>
      <c r="N19" s="279">
        <f>SUM(N7:N18)</f>
        <v>78258.298800000004</v>
      </c>
      <c r="O19" s="278">
        <f>SUM(O7:O18)</f>
        <v>2051885.4487999999</v>
      </c>
    </row>
    <row r="20" spans="1:15" ht="21.75" customHeight="1">
      <c r="B20" s="280"/>
      <c r="C20" s="281"/>
      <c r="D20" s="282"/>
      <c r="E20" s="281"/>
      <c r="F20" s="282">
        <f>ROUND(F19/1000,1)</f>
        <v>5258.6</v>
      </c>
      <c r="G20" s="281"/>
      <c r="H20" s="282"/>
      <c r="I20" s="281"/>
      <c r="J20" s="282">
        <f>ROUND(J19/1000,1)</f>
        <v>3627</v>
      </c>
      <c r="K20" s="281"/>
      <c r="L20" s="281"/>
      <c r="M20" s="282">
        <f>ROUND(M19/1000,1)</f>
        <v>1973.6</v>
      </c>
      <c r="N20" s="282">
        <f t="shared" ref="N20:O20" si="6">ROUND(N19/1000,1)</f>
        <v>78.3</v>
      </c>
      <c r="O20" s="282">
        <f t="shared" si="6"/>
        <v>2051.9</v>
      </c>
    </row>
    <row r="21" spans="1:15" ht="33.75" customHeight="1" thickBot="1">
      <c r="B21" s="508" t="s">
        <v>236</v>
      </c>
      <c r="C21" s="508"/>
      <c r="D21" s="508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5258.6</v>
      </c>
      <c r="G27" s="317" t="s">
        <v>237</v>
      </c>
      <c r="H27" s="315" t="s">
        <v>237</v>
      </c>
      <c r="I27" s="315" t="s">
        <v>237</v>
      </c>
      <c r="J27" s="316">
        <f>J20-J26</f>
        <v>3627</v>
      </c>
      <c r="K27" s="317" t="s">
        <v>237</v>
      </c>
      <c r="L27" s="315" t="s">
        <v>237</v>
      </c>
      <c r="M27" s="318">
        <f>M20-M26</f>
        <v>1973.6</v>
      </c>
      <c r="N27" s="313" t="s">
        <v>237</v>
      </c>
      <c r="O27" s="316">
        <f>+O20-M26</f>
        <v>2051.9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3"/>
      <c r="J30" s="506" t="s">
        <v>328</v>
      </c>
      <c r="K30" s="506"/>
      <c r="M30" s="284"/>
    </row>
    <row r="31" spans="1:15" s="258" customFormat="1">
      <c r="C31" s="324"/>
      <c r="D31" s="324"/>
      <c r="E31" s="325"/>
      <c r="F31" s="325"/>
      <c r="G31" s="507" t="s">
        <v>90</v>
      </c>
      <c r="H31" s="507"/>
      <c r="I31" s="326"/>
      <c r="J31" s="507" t="s">
        <v>108</v>
      </c>
      <c r="K31" s="507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06"/>
      <c r="H32" s="506"/>
      <c r="I32" s="328"/>
      <c r="J32" s="506" t="s">
        <v>329</v>
      </c>
      <c r="K32" s="506"/>
    </row>
    <row r="33" spans="3:13" s="258" customFormat="1">
      <c r="C33" s="283"/>
      <c r="D33" s="283"/>
      <c r="G33" s="507" t="s">
        <v>90</v>
      </c>
      <c r="H33" s="507"/>
      <c r="I33" s="326"/>
      <c r="J33" s="507" t="s">
        <v>108</v>
      </c>
      <c r="K33" s="507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03" t="s">
        <v>205</v>
      </c>
      <c r="J36" s="503"/>
      <c r="K36" s="332"/>
      <c r="L36" s="503" t="s">
        <v>240</v>
      </c>
      <c r="M36" s="503"/>
    </row>
    <row r="37" spans="3:13">
      <c r="C37" s="330"/>
      <c r="D37" s="330"/>
      <c r="E37" s="503" t="s">
        <v>204</v>
      </c>
      <c r="F37" s="503"/>
      <c r="I37" s="503"/>
      <c r="J37" s="503"/>
      <c r="K37" s="332"/>
      <c r="L37" s="503"/>
      <c r="M37" s="503"/>
    </row>
    <row r="38" spans="3:13">
      <c r="C38" s="330"/>
      <c r="D38" s="330"/>
      <c r="E38" s="503"/>
      <c r="F38" s="50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1" style="11" customWidth="1"/>
    <col min="14" max="14" width="11.42578125" style="11" customWidth="1"/>
    <col min="15" max="15" width="18.42578125" style="11" customWidth="1"/>
    <col min="16" max="17" width="9.140625" style="11"/>
    <col min="18" max="18" width="13.7109375" style="11" customWidth="1"/>
    <col min="19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13" customFormat="1" ht="20.25">
      <c r="A2" s="481" t="str">
        <f>+'Ekamut-caxs'!A13</f>
        <v xml:space="preserve">«Երևանի հ․62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4" t="s">
        <v>252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8" t="s">
        <v>141</v>
      </c>
      <c r="B5" s="518" t="s">
        <v>67</v>
      </c>
      <c r="C5" s="372"/>
      <c r="D5" s="372"/>
      <c r="E5" s="519" t="s">
        <v>278</v>
      </c>
      <c r="F5" s="520"/>
      <c r="G5" s="520"/>
      <c r="H5" s="520"/>
      <c r="I5" s="520"/>
      <c r="J5" s="520"/>
      <c r="K5" s="520"/>
      <c r="L5" s="520"/>
      <c r="M5" s="520"/>
      <c r="N5" s="521"/>
      <c r="O5" s="517" t="s">
        <v>142</v>
      </c>
    </row>
    <row r="6" spans="1:18" ht="106.5" customHeight="1">
      <c r="A6" s="518"/>
      <c r="B6" s="518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7"/>
    </row>
    <row r="7" spans="1:18" ht="27.75" customHeight="1">
      <c r="A7" s="154">
        <v>1</v>
      </c>
      <c r="B7" s="185" t="s">
        <v>189</v>
      </c>
      <c r="C7" s="474">
        <v>66123</v>
      </c>
      <c r="D7" s="186">
        <v>8663.7999999999993</v>
      </c>
      <c r="E7" s="186">
        <v>16542.400000000001</v>
      </c>
      <c r="F7" s="186">
        <v>0</v>
      </c>
      <c r="G7" s="186">
        <f>IF(F7&gt;0,C15, 0)</f>
        <v>0</v>
      </c>
      <c r="H7" s="186">
        <v>124</v>
      </c>
      <c r="I7" s="249">
        <v>678.8</v>
      </c>
      <c r="J7" s="186">
        <v>380</v>
      </c>
      <c r="K7" s="249">
        <v>678.4</v>
      </c>
      <c r="L7" s="186">
        <v>0</v>
      </c>
      <c r="M7" s="186">
        <v>6616.9376000000011</v>
      </c>
      <c r="N7" s="186">
        <v>0</v>
      </c>
      <c r="O7" s="187">
        <f>ROUND(SUM(C7:N7),1)</f>
        <v>99807.3</v>
      </c>
      <c r="R7" s="11">
        <v>2828.4</v>
      </c>
    </row>
    <row r="8" spans="1:18" ht="41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  <c r="R8" s="11">
        <v>138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99825.3</v>
      </c>
      <c r="R9" s="156">
        <v>161.19999999999999</v>
      </c>
    </row>
    <row r="10" spans="1:18" s="156" customFormat="1" ht="18.75" customHeight="1">
      <c r="B10" s="257">
        <v>8271.2000000000007</v>
      </c>
      <c r="C10" s="157">
        <f>+B10*2</f>
        <v>16542.400000000001</v>
      </c>
      <c r="D10" s="158"/>
      <c r="E10" s="158"/>
      <c r="F10" s="159"/>
      <c r="G10" s="159"/>
      <c r="H10" s="159"/>
      <c r="I10" s="256">
        <v>13</v>
      </c>
      <c r="J10" s="160"/>
      <c r="K10" s="161"/>
      <c r="L10" s="160"/>
      <c r="M10" s="160"/>
      <c r="N10" s="159"/>
      <c r="O10" s="162"/>
      <c r="P10" s="157"/>
      <c r="R10" s="156">
        <v>40</v>
      </c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4"/>
      <c r="M11" s="524"/>
      <c r="N11" s="524"/>
      <c r="O11" s="167"/>
      <c r="R11" s="163">
        <v>678.4</v>
      </c>
    </row>
    <row r="12" spans="1:18" s="156" customFormat="1" ht="69" customHeight="1">
      <c r="B12" s="514" t="s">
        <v>197</v>
      </c>
      <c r="C12" s="515"/>
      <c r="D12" s="166"/>
      <c r="E12" s="166"/>
      <c r="H12" s="126"/>
      <c r="I12" s="126"/>
      <c r="J12" s="514" t="s">
        <v>198</v>
      </c>
      <c r="K12" s="515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2"/>
      <c r="F17" s="512"/>
      <c r="G17" s="227"/>
      <c r="H17" s="227"/>
      <c r="I17" s="522" t="str">
        <f>+'Ekamut-caxs'!D78</f>
        <v>Գայանե Հայրապետյան</v>
      </c>
      <c r="J17" s="522"/>
      <c r="K17" s="522"/>
      <c r="L17" s="176"/>
      <c r="M17" s="176"/>
    </row>
    <row r="18" spans="2:13" s="177" customFormat="1" ht="17.25" customHeight="1">
      <c r="B18" s="228"/>
      <c r="C18" s="229"/>
      <c r="D18" s="229"/>
      <c r="E18" s="513" t="s">
        <v>90</v>
      </c>
      <c r="F18" s="513"/>
      <c r="G18" s="230"/>
      <c r="H18" s="231"/>
      <c r="I18" s="523" t="s">
        <v>91</v>
      </c>
      <c r="J18" s="523"/>
      <c r="K18" s="52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2"/>
      <c r="F19" s="512"/>
      <c r="G19" s="233"/>
      <c r="H19" s="233"/>
      <c r="I19" s="522" t="str">
        <f>+'Ekamut-caxs'!D80</f>
        <v>Կարինե Թումասյան</v>
      </c>
      <c r="J19" s="522"/>
      <c r="K19" s="522"/>
      <c r="L19" s="176"/>
      <c r="M19" s="176"/>
    </row>
    <row r="20" spans="2:13" s="177" customFormat="1" ht="18.75" customHeight="1">
      <c r="B20" s="229"/>
      <c r="C20" s="229"/>
      <c r="D20" s="229"/>
      <c r="E20" s="513" t="s">
        <v>90</v>
      </c>
      <c r="F20" s="513"/>
      <c r="G20" s="230"/>
      <c r="H20" s="231"/>
      <c r="I20" s="523" t="s">
        <v>91</v>
      </c>
      <c r="J20" s="523"/>
      <c r="K20" s="52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A62" sqref="A62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7" t="s">
        <v>66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հ․62 մսուր-մանկապարտեզ» ՀՈԱԿ-ի </v>
      </c>
      <c r="B2" s="528"/>
      <c r="C2" s="528"/>
      <c r="D2" s="528"/>
    </row>
    <row r="3" spans="1:4" ht="39.75" customHeight="1">
      <c r="A3" s="528" t="s">
        <v>276</v>
      </c>
      <c r="B3" s="528"/>
      <c r="C3" s="528"/>
      <c r="D3" s="528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124</v>
      </c>
      <c r="C8" s="339"/>
      <c r="D8" s="339"/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0" t="s">
        <v>294</v>
      </c>
      <c r="C13" s="337">
        <f>SUM(C14:C18)</f>
        <v>5</v>
      </c>
      <c r="D13" s="337">
        <f>SUM(D14:D18)</f>
        <v>150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296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297</v>
      </c>
      <c r="C17" s="339">
        <v>1</v>
      </c>
      <c r="D17" s="339">
        <v>30</v>
      </c>
    </row>
    <row r="18" spans="1:4" ht="16.5" customHeight="1">
      <c r="A18" s="339">
        <v>2.5</v>
      </c>
      <c r="B18" s="340" t="s">
        <v>298</v>
      </c>
      <c r="C18" s="339">
        <v>1</v>
      </c>
      <c r="D18" s="339">
        <v>30</v>
      </c>
    </row>
    <row r="19" spans="1:4" s="31" customFormat="1" ht="24.75" customHeight="1">
      <c r="A19" s="337">
        <v>3</v>
      </c>
      <c r="B19" s="338" t="s">
        <v>299</v>
      </c>
      <c r="C19" s="337">
        <f>SUM(C20:C24)</f>
        <v>4</v>
      </c>
      <c r="D19" s="337">
        <f>SUM(D20:D24)</f>
        <v>120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customHeight="1">
      <c r="A23" s="339">
        <v>3.4</v>
      </c>
      <c r="B23" s="340" t="s">
        <v>300</v>
      </c>
      <c r="C23" s="339">
        <v>1</v>
      </c>
      <c r="D23" s="339">
        <v>30</v>
      </c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4</v>
      </c>
      <c r="D25" s="337">
        <f>SUM(D26:D30)</f>
        <v>127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32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32</v>
      </c>
    </row>
    <row r="28" spans="1:4" ht="16.5" customHeight="1">
      <c r="A28" s="339">
        <v>4.3</v>
      </c>
      <c r="B28" s="340" t="s">
        <v>304</v>
      </c>
      <c r="C28" s="339">
        <v>1</v>
      </c>
      <c r="D28" s="339">
        <v>31</v>
      </c>
    </row>
    <row r="29" spans="1:4" ht="16.5" customHeight="1">
      <c r="A29" s="339">
        <v>4.4000000000000004</v>
      </c>
      <c r="B29" s="340" t="s">
        <v>305</v>
      </c>
      <c r="C29" s="339">
        <v>1</v>
      </c>
      <c r="D29" s="339">
        <v>32</v>
      </c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13</v>
      </c>
      <c r="D31" s="337">
        <f>D7+D13+D19+D25</f>
        <v>397</v>
      </c>
    </row>
    <row r="34" spans="2:4" ht="17.25">
      <c r="B34" s="431" t="s">
        <v>2</v>
      </c>
      <c r="C34" s="525" t="str">
        <f>+'Ekamut-caxs'!D78</f>
        <v>Գայանե Հայրապետյան</v>
      </c>
      <c r="D34" s="525"/>
    </row>
    <row r="35" spans="2:4" ht="15.75" customHeight="1">
      <c r="B35" s="432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Կարինե Թումասյան</v>
      </c>
      <c r="D36" s="525"/>
    </row>
    <row r="37" spans="2:4">
      <c r="C37" s="526" t="s">
        <v>5</v>
      </c>
      <c r="D37" s="526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5"/>
  <sheetViews>
    <sheetView view="pageBreakPreview" topLeftCell="B7" workbookViewId="0">
      <selection activeCell="A62" sqref="A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հ․62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273</v>
      </c>
      <c r="B3" s="494"/>
      <c r="C3" s="494"/>
      <c r="D3" s="494"/>
      <c r="E3" s="494"/>
    </row>
    <row r="5" spans="1:13">
      <c r="E5" s="92" t="s">
        <v>136</v>
      </c>
    </row>
    <row r="6" spans="1:13" ht="73.5" customHeight="1">
      <c r="A6" s="370" t="s">
        <v>3</v>
      </c>
      <c r="B6" s="370" t="s">
        <v>93</v>
      </c>
      <c r="C6" s="370" t="s">
        <v>274</v>
      </c>
      <c r="D6" s="370" t="s">
        <v>261</v>
      </c>
      <c r="E6" s="370" t="s">
        <v>262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4" t="s">
        <v>275</v>
      </c>
      <c r="C8" s="130">
        <v>105895.6</v>
      </c>
      <c r="D8" s="130">
        <v>5282.7</v>
      </c>
      <c r="E8" s="130">
        <v>21840.1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13402.3</v>
      </c>
      <c r="D9" s="130">
        <v>646.79999999999995</v>
      </c>
      <c r="E9" s="130">
        <v>3212.6</v>
      </c>
      <c r="F9" s="345">
        <v>10</v>
      </c>
      <c r="G9" s="346">
        <v>316</v>
      </c>
      <c r="H9" s="347"/>
      <c r="I9" s="368">
        <v>23</v>
      </c>
      <c r="J9" s="347"/>
      <c r="K9" s="369">
        <v>500</v>
      </c>
      <c r="L9" s="350"/>
      <c r="M9" s="359">
        <f>+(G9*I9*K9)/1000</f>
        <v>3634</v>
      </c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8">
        <v>650</v>
      </c>
      <c r="E10" s="449">
        <f>+M10</f>
        <v>4168.5</v>
      </c>
      <c r="F10" s="355">
        <v>11</v>
      </c>
      <c r="G10" s="356">
        <v>397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4168.5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8">
        <v>650</v>
      </c>
      <c r="E11" s="449">
        <f>+M11</f>
        <v>4168.5</v>
      </c>
      <c r="F11" s="355">
        <v>12</v>
      </c>
      <c r="G11" s="361">
        <v>397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4168.5</v>
      </c>
    </row>
    <row r="12" spans="1:13" s="83" customFormat="1" ht="31.5" customHeight="1">
      <c r="A12" s="121"/>
      <c r="B12" s="364" t="s">
        <v>268</v>
      </c>
      <c r="C12" s="365">
        <f>ROUND(SUM(C8:C11),1)</f>
        <v>119297.9</v>
      </c>
      <c r="D12" s="365">
        <f>ROUND(SUM(D8:D11),1)</f>
        <v>7229.5</v>
      </c>
      <c r="E12" s="365">
        <f>ROUND(SUM(E8:E11),1)</f>
        <v>33389.699999999997</v>
      </c>
    </row>
    <row r="14" spans="1:13" ht="51" customHeight="1">
      <c r="B14" s="531" t="s">
        <v>269</v>
      </c>
      <c r="C14" s="531"/>
      <c r="D14" s="531"/>
      <c r="E14" s="531"/>
    </row>
    <row r="19" spans="2:5" ht="20.25" customHeight="1">
      <c r="B19" s="76" t="s">
        <v>2</v>
      </c>
      <c r="C19" s="76"/>
      <c r="D19" s="529" t="str">
        <f>+'Ekamut-caxs'!D78</f>
        <v>Գայանե Հայրապետյան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9" t="str">
        <f>+'Ekamut-caxs'!D80</f>
        <v>Կարինե Թումասյան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7" t="s">
        <v>1</v>
      </c>
    </row>
    <row r="35" spans="3:3">
      <c r="C35" s="470"/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62" sqref="A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66</v>
      </c>
      <c r="B1" s="534"/>
      <c r="C1" s="534"/>
      <c r="D1" s="534"/>
      <c r="E1" s="534"/>
      <c r="F1" s="534"/>
    </row>
    <row r="2" spans="1:8" ht="23.25" customHeight="1">
      <c r="A2" s="492" t="str">
        <f>+'Ekamut-caxs'!A13</f>
        <v xml:space="preserve">«Երևանի հ․62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314</v>
      </c>
      <c r="B3" s="492"/>
      <c r="C3" s="492"/>
      <c r="D3" s="492"/>
      <c r="E3" s="492"/>
      <c r="F3" s="492"/>
    </row>
    <row r="5" spans="1:8">
      <c r="F5" s="433" t="s">
        <v>136</v>
      </c>
    </row>
    <row r="6" spans="1:8" ht="73.5" customHeight="1">
      <c r="A6" s="434" t="s">
        <v>3</v>
      </c>
      <c r="B6" s="434" t="s">
        <v>307</v>
      </c>
      <c r="C6" s="434" t="s">
        <v>310</v>
      </c>
      <c r="D6" s="434" t="s">
        <v>311</v>
      </c>
      <c r="E6" s="434" t="s">
        <v>312</v>
      </c>
      <c r="F6" s="434" t="s">
        <v>313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308</v>
      </c>
      <c r="C8" s="130">
        <v>1</v>
      </c>
      <c r="D8" s="130">
        <v>54.3</v>
      </c>
      <c r="E8" s="130">
        <f>+D8*C8</f>
        <v>54.3</v>
      </c>
      <c r="F8" s="130"/>
      <c r="G8" s="438"/>
    </row>
    <row r="9" spans="1:8" ht="35.25" customHeight="1">
      <c r="A9" s="436">
        <f>+A8+1</f>
        <v>2</v>
      </c>
      <c r="B9" s="437" t="s">
        <v>309</v>
      </c>
      <c r="C9" s="130">
        <v>1</v>
      </c>
      <c r="D9" s="130">
        <v>756</v>
      </c>
      <c r="E9" s="130">
        <f t="shared" ref="E9:E13" si="0">+D9*C9</f>
        <v>756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318</v>
      </c>
      <c r="C10" s="130">
        <v>1</v>
      </c>
      <c r="D10" s="130">
        <v>50.3</v>
      </c>
      <c r="E10" s="130">
        <f t="shared" si="0"/>
        <v>50.3</v>
      </c>
      <c r="F10" s="130"/>
      <c r="G10" s="438"/>
    </row>
    <row r="11" spans="1:8" ht="35.25" customHeight="1">
      <c r="A11" s="436">
        <f t="shared" si="1"/>
        <v>4</v>
      </c>
      <c r="B11" s="437" t="s">
        <v>337</v>
      </c>
      <c r="C11" s="130">
        <v>1</v>
      </c>
      <c r="D11" s="130">
        <v>30.6</v>
      </c>
      <c r="E11" s="130">
        <f t="shared" si="0"/>
        <v>30.6</v>
      </c>
      <c r="F11" s="130"/>
      <c r="G11" s="438"/>
    </row>
    <row r="12" spans="1:8" ht="35.25" customHeight="1">
      <c r="A12" s="436">
        <f t="shared" si="1"/>
        <v>5</v>
      </c>
      <c r="B12" s="437" t="s">
        <v>338</v>
      </c>
      <c r="C12" s="130">
        <v>1</v>
      </c>
      <c r="D12" s="130">
        <v>130</v>
      </c>
      <c r="E12" s="130">
        <f t="shared" si="0"/>
        <v>130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317</v>
      </c>
      <c r="C14" s="130"/>
      <c r="D14" s="130"/>
      <c r="E14" s="447">
        <f>IF(IF((C17+C18)-SUM(E8:E13)&gt;0,(C17+C18)-SUM(E8:E13),0)&lt;=161.2*2*9,IF((C17+C18)-SUM(E8:E13)&gt;0,(C17+C18)-SUM(E8:E13),0), 161.2*2*9)</f>
        <v>2494.3000000000002</v>
      </c>
      <c r="F14" s="130"/>
      <c r="G14" s="462">
        <v>3</v>
      </c>
      <c r="H14" s="463" t="s">
        <v>320</v>
      </c>
    </row>
    <row r="15" spans="1:8" s="23" customFormat="1" ht="31.5" customHeight="1">
      <c r="A15" s="439"/>
      <c r="B15" s="440" t="s">
        <v>268</v>
      </c>
      <c r="C15" s="440">
        <f t="shared" ref="C15:F15" si="2">SUM(C8:C14)</f>
        <v>5</v>
      </c>
      <c r="D15" s="440">
        <f t="shared" si="2"/>
        <v>1021.1999999999999</v>
      </c>
      <c r="E15" s="440">
        <f t="shared" si="2"/>
        <v>3515.5</v>
      </c>
      <c r="F15" s="440">
        <f t="shared" si="2"/>
        <v>0</v>
      </c>
      <c r="G15" s="27">
        <f>+C17+C18-E15</f>
        <v>0</v>
      </c>
    </row>
    <row r="17" spans="2:6" ht="28.5">
      <c r="B17" s="441" t="s">
        <v>315</v>
      </c>
      <c r="C17" s="442">
        <v>3515.5</v>
      </c>
    </row>
    <row r="18" spans="2:6" ht="22.5" customHeight="1">
      <c r="B18" s="441" t="s">
        <v>316</v>
      </c>
      <c r="C18" s="446"/>
      <c r="D18" s="445" t="s">
        <v>319</v>
      </c>
    </row>
    <row r="21" spans="2:6" ht="20.25" customHeight="1">
      <c r="B21" s="13" t="s">
        <v>2</v>
      </c>
      <c r="C21" s="13"/>
      <c r="D21" s="532" t="str">
        <f>+'Ekamut-caxs'!D78</f>
        <v>Գայանե Հայրապետյան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32" t="str">
        <f>+'Ekamut-caxs'!D80</f>
        <v>Կարինե Թումասյան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rowBreaks count="1" manualBreakCount="1">
    <brk id="1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https://mul2.yerevan.am/tasks/1972414/oneclick?token=9596a1587df2a13ffa2cd844c8763e57</cp:keywords>
  <cp:lastModifiedBy>Lusine Petrosyan</cp:lastModifiedBy>
  <cp:lastPrinted>2024-11-06T11:52:59Z</cp:lastPrinted>
  <dcterms:created xsi:type="dcterms:W3CDTF">1996-10-14T23:33:28Z</dcterms:created>
  <dcterms:modified xsi:type="dcterms:W3CDTF">2024-12-29T18:31:53Z</dcterms:modified>
</cp:coreProperties>
</file>