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72635A1-DAED-4B02-B984-24BE277CC4F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guyq ev aragamash" sheetId="23" state="hidden" r:id="rId11"/>
    <sheet name="kapku-usumnakan" sheetId="24" state="hidden" r:id="rId12"/>
  </sheets>
  <externalReferences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62" i="7"/>
  <c r="A52" i="7"/>
  <c r="A30" i="19"/>
  <c r="A29" i="19"/>
  <c r="L17" i="20"/>
  <c r="I17" i="20"/>
  <c r="E17" i="20"/>
  <c r="E26" i="24" l="1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E5" i="24"/>
  <c r="E4" i="24"/>
  <c r="E27" i="24" s="1"/>
  <c r="D15" i="23" l="1"/>
  <c r="D7" i="23"/>
  <c r="C7" i="10" l="1"/>
  <c r="D10" i="9" l="1"/>
  <c r="D9" i="9"/>
  <c r="D13" i="9"/>
  <c r="D12" i="9"/>
  <c r="E9" i="22"/>
  <c r="E10" i="22"/>
  <c r="E11" i="22"/>
  <c r="E14" i="22" s="1"/>
  <c r="E15" i="22" s="1"/>
  <c r="G15" i="22" s="1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9" i="10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29" i="7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17" i="9"/>
  <c r="A20" i="9" s="1"/>
  <c r="A21" i="9" s="1"/>
  <c r="A22" i="9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1" i="19"/>
  <c r="A47" i="7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9" i="9" s="1"/>
  <c r="A38" i="10"/>
  <c r="A51" i="7"/>
  <c r="A50" i="19"/>
  <c r="A47" i="19"/>
  <c r="A48" i="19" s="1"/>
  <c r="A49" i="19" s="1"/>
  <c r="C29" i="7"/>
  <c r="A61" i="9" l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B27" i="10"/>
  <c r="A67" i="7" l="1"/>
  <c r="A68" i="7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69" i="7" l="1"/>
  <c r="A65" i="10"/>
  <c r="A68" i="19"/>
  <c r="A69" i="19" s="1"/>
  <c r="A70" i="7" l="1"/>
  <c r="A71" i="7"/>
  <c r="A72" i="7" s="1"/>
  <c r="A71" i="19"/>
  <c r="A72" i="19" s="1"/>
  <c r="C28" i="7"/>
  <c r="A73" i="7" l="1"/>
  <c r="A74" i="7" s="1"/>
  <c r="A75" i="7" s="1"/>
  <c r="A76" i="7" s="1"/>
  <c r="A77" i="7"/>
  <c r="A78" i="7" s="1"/>
  <c r="D15" i="10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<sst xmlns="http://schemas.openxmlformats.org/spreadsheetml/2006/main" count="625" uniqueCount="372">
  <si>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</si>
  <si>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</si>
  <si>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</si>
  <si>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</si>
  <si>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</si>
  <si>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</si>
  <si>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</si>
  <si>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</si>
  <si>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</si>
  <si>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</si>
  <si>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</si>
  <si>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</si>
  <si>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</si>
  <si>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</si>
  <si>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</si>
  <si>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</si>
  <si>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</si>
  <si>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</si>
  <si>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</si>
  <si>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</si>
  <si>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</si>
  <si>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</si>
  <si>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</si>
  <si>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</si>
  <si>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</si>
  <si>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</si>
  <si>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</si>
  <si>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</si>
  <si>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</si>
  <si>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</si>
  <si>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</si>
  <si>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</si>
  <si>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</si>
  <si>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</si>
  <si>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</si>
  <si>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</si>
  <si>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</si>
  <si>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</si>
  <si>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</si>
  <si>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</si>
  <si>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</si>
  <si>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</si>
  <si>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</si>
  <si>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</si>
  <si>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</si>
  <si>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</si>
  <si>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</si>
  <si>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</si>
  <si>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</si>
  <si>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</si>
  <si>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</si>
  <si>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</si>
  <si>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</si>
  <si>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</si>
  <si>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</si>
  <si>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</si>
  <si>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</si>
  <si>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</si>
  <si>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</si>
  <si>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</si>
  <si>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</si>
  <si>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</si>
  <si>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</si>
  <si>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</si>
  <si>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</si>
  <si>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</si>
  <si>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</si>
  <si>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</si>
  <si>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</si>
  <si>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</si>
  <si>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</si>
  <si>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</si>
  <si>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</si>
  <si>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</si>
  <si>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</si>
  <si>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</si>
  <si>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</si>
  <si>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</si>
  <si>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</si>
  <si>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</si>
  <si>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</si>
  <si>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</si>
  <si>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</si>
  <si>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</si>
  <si>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</si>
  <si>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</si>
  <si>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</si>
  <si>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</si>
  <si>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</si>
  <si>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</si>
  <si>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</si>
  <si>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</si>
  <si>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</si>
  <si>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</si>
  <si>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</si>
  <si>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</si>
  <si>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</si>
  <si>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</si>
  <si>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</si>
  <si>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</si>
  <si>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</si>
  <si>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</si>
  <si>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</si>
  <si>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</si>
  <si>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</si>
  <si>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</si>
  <si>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</si>
  <si>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</si>
  <si>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</si>
  <si>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</si>
  <si>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</si>
  <si>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</si>
  <si>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</si>
  <si>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</si>
  <si>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</si>
  <si>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</si>
  <si>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</si>
  <si>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</si>
  <si>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</si>
  <si>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</si>
  <si>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</si>
  <si>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</si>
  <si>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</si>
  <si>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</si>
  <si>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</si>
  <si>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</si>
  <si>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</si>
  <si>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</si>
  <si>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</si>
  <si>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</si>
  <si>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</si>
  <si>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</si>
  <si>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</si>
  <si>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</si>
  <si>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</si>
  <si>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</si>
  <si>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</si>
  <si>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</si>
  <si>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</si>
  <si>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</si>
  <si>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</si>
  <si>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</si>
  <si>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</si>
  <si>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</si>
  <si>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</si>
  <si>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</si>
  <si>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</si>
  <si>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</si>
  <si>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</si>
  <si>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</si>
  <si>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</si>
  <si>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</si>
  <si>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</si>
  <si>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</si>
  <si>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</si>
  <si>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</si>
  <si>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</si>
  <si>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</si>
  <si>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</si>
  <si>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</si>
  <si>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</si>
  <si>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</si>
  <si>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</si>
  <si>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</si>
  <si>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</si>
  <si>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</si>
  <si>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</si>
  <si>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</si>
  <si>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</si>
  <si>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</si>
  <si>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</si>
  <si>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</si>
  <si>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</si>
  <si>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</si>
  <si>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</si>
  <si>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</si>
  <si>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</si>
  <si>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</si>
  <si>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</si>
  <si>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</si>
  <si>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</si>
  <si>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</si>
  <si>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</si>
  <si>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</si>
  <si>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</si>
  <si>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</si>
  <si>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</si>
  <si>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</si>
  <si>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</si>
  <si>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</si>
  <si>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</si>
  <si>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</si>
  <si>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</si>
  <si>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</si>
  <si>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</si>
  <si>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</si>
  <si>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</si>
  <si>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</si>
  <si>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</si>
  <si>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</si>
  <si>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</si>
  <si>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</si>
  <si>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</si>
  <si>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</si>
  <si>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</si>
  <si>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</si>
  <si>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</si>
  <si>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</si>
  <si>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</si>
  <si>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</si>
  <si>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</si>
  <si>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</si>
  <si>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</si>
  <si>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</si>
  <si>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</si>
  <si>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</si>
  <si>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</si>
  <si>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</si>
  <si>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</si>
  <si>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</si>
  <si>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</si>
  <si>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</si>
  <si>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</si>
  <si>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</si>
  <si>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</si>
  <si>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</si>
  <si>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</si>
  <si>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</si>
  <si>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</si>
  <si>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</si>
  <si>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</si>
  <si>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</si>
  <si>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</si>
  <si>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</si>
  <si>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</si>
  <si>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</si>
  <si>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</si>
  <si>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</si>
  <si>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</si>
  <si>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</si>
  <si>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</si>
  <si>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</si>
  <si>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</si>
  <si>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</si>
  <si>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</si>
  <si>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</si>
  <si>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</si>
  <si>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</si>
  <si>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</si>
  <si>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</si>
  <si>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</si>
  <si>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</si>
  <si>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</si>
  <si>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</si>
  <si>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</si>
  <si>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</si>
  <si>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</si>
  <si>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</si>
  <si>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</si>
  <si>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</si>
  <si>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</si>
  <si>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</si>
  <si>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</si>
  <si>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</si>
  <si>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</si>
  <si>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</si>
  <si>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</si>
  <si>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</si>
  <si>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</si>
  <si>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</si>
  <si>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</si>
  <si>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</si>
  <si>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</si>
  <si>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</si>
  <si>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</si>
  <si>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</si>
  <si>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</si>
  <si>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</si>
  <si>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</si>
  <si>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</si>
  <si>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</si>
  <si>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</si>
  <si>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</si>
  <si>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</si>
  <si>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</si>
  <si>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</si>
  <si>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</si>
  <si>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</si>
  <si>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</si>
  <si>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</si>
  <si>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</si>
  <si>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</si>
  <si>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</si>
  <si>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</si>
  <si>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</si>
  <si>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</si>
  <si>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</si>
  <si>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</si>
  <si>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</si>
  <si>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</si>
  <si>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</si>
  <si>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</si>
  <si>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</si>
  <si>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</si>
  <si>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</si>
  <si>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</si>
  <si>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</si>
  <si>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</si>
  <si>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</si>
  <si>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</si>
  <si>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</si>
  <si>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</si>
  <si>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</si>
  <si>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</si>
  <si>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</si>
  <si>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</si>
  <si>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</si>
  <si>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</si>
  <si>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</si>
  <si>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</si>
  <si>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</si>
  <si>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</si>
  <si>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</si>
  <si>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</si>
  <si>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</si>
  <si>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</si>
  <si>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</si>
  <si>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</si>
  <si>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հ․6 մսուր-մանկապարտեզ» ՀՈԱԿ-ի </t>
  </si>
  <si>
    <t>Արփինե Գևորգյան</t>
  </si>
  <si>
    <t>Ռուզաննա Մկրտչյան</t>
  </si>
  <si>
    <t>Արխիվային ծառայության գծով</t>
  </si>
  <si>
    <t>նախատեսվում է յուրաքանչյուր աշխատակցին 50.0 հազ․ դրամի չափով</t>
  </si>
  <si>
    <t>Ջեռուցման կաթսա</t>
  </si>
  <si>
    <t>Փոշեկուլ</t>
  </si>
  <si>
    <t>Օդորակիչ շարժական /պահեստի/</t>
  </si>
  <si>
    <t>Գույքի ցանկ</t>
  </si>
  <si>
    <t>Արագամաշ առարկաների ցանկ</t>
  </si>
  <si>
    <t>Տարաներ մեծ</t>
  </si>
  <si>
    <t>Թեյնիկ ներժից</t>
  </si>
  <si>
    <t>Կշեռք սննդի</t>
  </si>
  <si>
    <t>Ցանկը ներկայացված է</t>
  </si>
  <si>
    <t>ցանկը կցված է</t>
  </si>
  <si>
    <t>Ցուցակ</t>
  </si>
  <si>
    <t>Հ/Հ</t>
  </si>
  <si>
    <t>Անվանում</t>
  </si>
  <si>
    <t>Գին</t>
  </si>
  <si>
    <t>Գումար</t>
  </si>
  <si>
    <t>ռետինե      գորգեր</t>
  </si>
  <si>
    <t>գնդակներ</t>
  </si>
  <si>
    <t>լեգոներ՝ դույլով</t>
  </si>
  <si>
    <t>զարգացնող խաղեր՝  կենդանիներ</t>
  </si>
  <si>
    <t>զարգացնող խաղեր՝  սպասք</t>
  </si>
  <si>
    <t>զարգացնող   խաղեր՝ մրգեր</t>
  </si>
  <si>
    <t>զարգացնող   խաղեր՝ հագուստ</t>
  </si>
  <si>
    <t>Թատրոն   գրքեր</t>
  </si>
  <si>
    <t>Սեղանային  խաղեր՝    Գտիր ստվերը</t>
  </si>
  <si>
    <t>Սեղանային  խաղեր՝    Խելացի  եռյակ</t>
  </si>
  <si>
    <t>Համեմատության   քարտեր</t>
  </si>
  <si>
    <t>Սյուժետային    նկարներ</t>
  </si>
  <si>
    <t>Ուսուցողական  քարտեր՝  միրգ</t>
  </si>
  <si>
    <t>Ուսուցողական  քարտեր՝  բանջարեղեն</t>
  </si>
  <si>
    <t>Ուսուցողական   քարտեր՝ սպասք</t>
  </si>
  <si>
    <t>Ուսուցողական   քարտեր՝  կահույք</t>
  </si>
  <si>
    <t>Ուսուցողական    քարտեր՝   հագուստ</t>
  </si>
  <si>
    <t>Ուսուցողական  քարտեր՝  թվեր</t>
  </si>
  <si>
    <t>Ուսուցողական    քարտեր՝   գործողություն</t>
  </si>
  <si>
    <t>Ուսուցողական  քարտեր՝   թռչուններ</t>
  </si>
  <si>
    <t>Ուսուցողական   քարտեր՝  մարմնի  մասեր</t>
  </si>
  <si>
    <t>Ուսուցողական  քարտեր՝  ընտանի  կենդանիներ</t>
  </si>
  <si>
    <t>Ուսուցողական  քարտեր՝ վայրի կենդանիներ</t>
  </si>
  <si>
    <t>ԿԱՊԿՈՒ երեխաների մասով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</si>
</sst>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b/>
      <u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0" fillId="0" borderId="10" xfId="0" applyBorder="1"/>
    <xf numFmtId="0" fontId="1" fillId="0" borderId="0" xfId="65" applyAlignment="1">
      <alignment horizontal="center" vertical="center"/>
    </xf>
    <xf numFmtId="0" fontId="70" fillId="0" borderId="0" xfId="65" applyFont="1"/>
    <xf numFmtId="0" fontId="1" fillId="0" borderId="0" xfId="65"/>
    <xf numFmtId="0" fontId="1" fillId="0" borderId="10" xfId="65" applyBorder="1" applyAlignment="1">
      <alignment horizontal="center" vertical="center"/>
    </xf>
    <xf numFmtId="0" fontId="70" fillId="0" borderId="10" xfId="65" applyFont="1" applyBorder="1" applyAlignment="1">
      <alignment horizontal="center" vertical="center"/>
    </xf>
    <xf numFmtId="0" fontId="70" fillId="0" borderId="0" xfId="65" applyFont="1" applyAlignment="1">
      <alignment horizontal="center" vertical="center"/>
    </xf>
    <xf numFmtId="0" fontId="70" fillId="0" borderId="10" xfId="65" applyFont="1" applyBorder="1"/>
    <xf numFmtId="166" fontId="71" fillId="24" borderId="10" xfId="45" applyNumberFormat="1" applyFont="1" applyFill="1" applyBorder="1" applyAlignment="1" applyProtection="1">
      <alignment horizontal="center" vertical="center"/>
      <protection locked="0"/>
    </xf>
    <xf numFmtId="3" fontId="71" fillId="0" borderId="10" xfId="62" applyNumberFormat="1" applyFont="1" applyBorder="1" applyAlignment="1" applyProtection="1">
      <alignment horizontal="center" vertical="center" wrapText="1"/>
      <protection locked="0"/>
    </xf>
    <xf numFmtId="166" fontId="63" fillId="25" borderId="10" xfId="20" applyNumberFormat="1" applyFont="1" applyFill="1" applyBorder="1" applyAlignment="1">
      <alignment horizontal="center" vertical="center"/>
    </xf>
    <xf numFmtId="166" fontId="29" fillId="25" borderId="10" xfId="20" applyNumberFormat="1" applyFont="1" applyFill="1" applyBorder="1" applyAlignment="1">
      <alignment horizontal="center" vertical="center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69" fillId="0" borderId="0" xfId="65" applyFont="1" applyAlignment="1">
      <alignment horizontal="center"/>
    </xf>
    <xf numFmtId="0" fontId="70" fillId="0" borderId="0" xfId="65" applyFont="1" applyAlignment="1">
      <alignment horizont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2ACAAUABNAAAAAAAAAAAAAAAAAAAAAAAAAAAAAAAAAAAAAAAAAAAAAAAAAAAAAAAAAAAAAAAAAAAAAAAAAAAAAAAAAAAAAAAAAAAAAAAAAAAAAAAAAAAAAAAAAAAAAADoBwwAAAAdABYAL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2MTBaMCMGCSqGSIb3DQEJBDEWBBQtghkN21/ELiSPL+gMPh68XMsC+jArBgsqhkiG9w0BCRACDDEcMBowGDAWBBRE5xMFRVajmd/v2Zzf5CvSbEm8HjANBgkqhkiG9w0BAQEFAASCAQCrrcRbWvL2VeuAKu5S0WxAoPhKlbZP56/H9SfH2k/tP3jIF0RgURTlE4bZkmRsMkoOgaZNCIPD3i8wMJd8w9N0ZhYNW/AMMjR+Df9ivW7yFW4rZVUinD0BNXjD2YyNup6AiKKhu3YpweNWVtFkZKFvKatWL9SwttosnxTq9JIhhYP5/1PWKQjKAGGNt+YwyIOWWIYLhPgaPqF+UrZOY7ERPPyYkEPqWPuso3rU4A4seHg7nVjLgI25sAHXcSi1cmAMzdVxldZmWy6WEuaeLgBvv7WFGvsoKGSYFiJYmYnU0iCbg3bctEI1ww8sBUMqaGLKq+Q5lI9lp3KuoYKl9iE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2ACAAUABNAAAAAAAAAAAAAAAAAAAAAAAAAAAAAAAAAAAAAAAAAAAAAAAAAAAAAAAAAAAAAAAAAAAAAAAAAAAAAAAAAAAAAAAAAAAAAAAAAAAAAAAAAAAAAAAAAAAAAADoBwwAAAAdABYAL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2MThaMCMGCSqGSIb3DQEJBDEWBBSc4nOuvJ4o2ewjdyBD38g+7eJb4zArBgsqhkiG9w0BCRACDDEcMBowGDAWBBRE5xMFRVajmd/v2Zzf5CvSbEm8HjANBgkqhkiG9w0BAQEFAASCAQC1oWufgAV/BfzUwv4qqRdeEQwNYuiiCfsqyerMU98Mhyksi09GjflwfJJQ5R34hoZVBWDXGFhShkH3XtOGWELJk/0RkiFeVryzj9YkZengq2XV7ThJajLXrWNzabuqlrVWo3toRk02/ALjV5tmzfaPKvAN6QeCBEoKqZh5kidcPtKkQnS/rsEpG+f7EWbi/GjuodSuaRTuuhtclvI5Jkym7u95RHQGevs9QR4mRJVmdt1MEiHGMg0mm7LJ87QMg3JYXjSi3EjAcd2tWrViTgOucF1o2wEfLdGM772oyGMnb9sYmR8Ct2FIr7vmBZQH0ENVoU3ln4Bzi3gpPb8AuYr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1C5FB6CF-3359-A3C7-4817-3F7B6FFEA8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94</xdr:row>
          <xdr:rowOff>0</xdr:rowOff>
        </xdr:from>
        <xdr:to>
          <xdr:col>1</xdr:col>
          <xdr:colOff>2540000</xdr:colOff>
          <xdr:row>100</xdr:row>
          <xdr:rowOff>365125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3695410F-1F05-1712-F8C3-4357269EA9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4" width="0" style="5" hidden="1" customWidth="1"/>
    <col min="35" max="16384" width="9.140625" style="5"/>
  </cols>
  <sheetData>
    <row r="1" spans="1:10">
      <c r="C1" s="239"/>
      <c r="D1" s="453" t="s">
        <v>184</v>
      </c>
      <c r="E1" s="455">
        <v>105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109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85" t="s">
        <v>40</v>
      </c>
      <c r="B12" s="485"/>
      <c r="C12" s="485"/>
      <c r="D12" s="485"/>
      <c r="E12" s="485"/>
      <c r="F12" s="385"/>
    </row>
    <row r="13" spans="1:10" ht="20.45" customHeight="1">
      <c r="A13" s="486" t="s">
        <v>328</v>
      </c>
      <c r="B13" s="486"/>
      <c r="C13" s="486"/>
      <c r="D13" s="486"/>
      <c r="E13" s="486"/>
      <c r="F13" s="377" t="s">
        <v>195</v>
      </c>
    </row>
    <row r="14" spans="1:10" ht="18.75" customHeight="1">
      <c r="A14" s="487" t="s">
        <v>322</v>
      </c>
      <c r="B14" s="487"/>
      <c r="C14" s="487"/>
      <c r="D14" s="487"/>
      <c r="E14" s="487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45961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44.8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44.8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3571.7999999999997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391.7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3180.1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5.5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2634.2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403"/>
      <c r="D29" s="410">
        <f>SUM(D30:D31)</f>
        <v>2312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2312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54529.3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39498.5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1710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2390.2944000000002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7729.3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5965.3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715.1</v>
      </c>
      <c r="E41" s="241"/>
      <c r="F41" s="237">
        <f>+D41-'Komunal '!F27</f>
        <v>0</v>
      </c>
      <c r="L41" s="5">
        <f>+'Snund ev finans. pastaci'!E8+'Snund ev finans. pastaci'!E9</f>
        <v>5965.3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736.7</v>
      </c>
      <c r="E42" s="241"/>
      <c r="F42" s="237">
        <f>+D42-'Komunal '!J27</f>
        <v>0</v>
      </c>
      <c r="L42" s="84">
        <f>+L41+L40*0.8</f>
        <v>10737.54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144.4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14.2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24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155.6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20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78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441</v>
      </c>
      <c r="E51" s="241"/>
      <c r="F51" s="149">
        <v>3</v>
      </c>
      <c r="G51" s="5" t="s">
        <v>182</v>
      </c>
      <c r="H51" s="5">
        <v>147</v>
      </c>
      <c r="I51" s="5" t="s">
        <v>183</v>
      </c>
      <c r="J51" s="5">
        <f>+F51*H51</f>
        <v>441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83.7</v>
      </c>
      <c r="E52" s="241"/>
      <c r="F52" s="237">
        <f>+$F$51</f>
        <v>3</v>
      </c>
      <c r="G52" s="5" t="s">
        <v>182</v>
      </c>
      <c r="H52" s="5">
        <v>27.9</v>
      </c>
      <c r="I52" s="5" t="s">
        <v>183</v>
      </c>
      <c r="J52" s="5">
        <f>+F52*H52</f>
        <v>83.699999999999989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160</v>
      </c>
      <c r="E53" s="241"/>
      <c r="F53" s="237">
        <f t="shared" ref="F53:F55" si="3">+$F$51</f>
        <v>3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220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36</v>
      </c>
      <c r="E55" s="241"/>
      <c r="F55" s="237">
        <f t="shared" si="3"/>
        <v>3</v>
      </c>
      <c r="G55" s="5" t="s">
        <v>182</v>
      </c>
      <c r="H55" s="5">
        <v>38.700000000000003</v>
      </c>
      <c r="I55" s="5" t="s">
        <v>183</v>
      </c>
      <c r="J55" s="5">
        <f>+F55*H55</f>
        <v>116.10000000000001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70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400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47.3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50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3.8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3"/>
      <c r="D67" s="237">
        <v>44.8</v>
      </c>
      <c r="E67" s="241"/>
      <c r="F67" s="149"/>
    </row>
    <row r="68" spans="1:7" ht="18.75" customHeight="1">
      <c r="A68" s="61">
        <f t="shared" si="2"/>
        <v>23</v>
      </c>
      <c r="B68" s="481" t="s">
        <v>331</v>
      </c>
      <c r="C68" s="403"/>
      <c r="D68" s="237">
        <v>30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v>24</v>
      </c>
      <c r="B70" s="13" t="s">
        <v>213</v>
      </c>
      <c r="C70" s="403"/>
      <c r="D70" s="237">
        <v>30</v>
      </c>
      <c r="E70" s="241"/>
      <c r="F70" s="149"/>
    </row>
    <row r="71" spans="1:7" ht="18.75" customHeight="1">
      <c r="A71" s="61">
        <f t="shared" si="2"/>
        <v>25</v>
      </c>
      <c r="B71" s="13" t="s">
        <v>212</v>
      </c>
      <c r="C71" s="403"/>
      <c r="D71" s="237">
        <v>30</v>
      </c>
      <c r="E71" s="241"/>
      <c r="F71" s="149"/>
    </row>
    <row r="72" spans="1:7" ht="18.75" customHeight="1">
      <c r="A72" s="61">
        <f t="shared" si="2"/>
        <v>26</v>
      </c>
      <c r="B72" s="13" t="s">
        <v>26</v>
      </c>
      <c r="C72" s="403"/>
      <c r="D72" s="237">
        <v>2312</v>
      </c>
      <c r="E72" s="241"/>
      <c r="F72" s="149"/>
    </row>
    <row r="73" spans="1:7" s="382" customFormat="1">
      <c r="A73" s="378">
        <f>+A72+0.1</f>
        <v>26.1</v>
      </c>
      <c r="B73" s="379" t="s">
        <v>75</v>
      </c>
      <c r="C73" s="379"/>
      <c r="D73" s="380">
        <v>2312</v>
      </c>
      <c r="E73" s="381"/>
      <c r="F73" s="383"/>
    </row>
    <row r="74" spans="1:7" ht="18.75" hidden="1" customHeight="1">
      <c r="A74" s="61">
        <f>+A72+1</f>
        <v>27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v>27</v>
      </c>
      <c r="B75" s="13" t="s">
        <v>65</v>
      </c>
      <c r="C75" s="403"/>
      <c r="D75" s="237">
        <v>1324.9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54529.3</v>
      </c>
      <c r="E76" s="408"/>
      <c r="F76" s="483">
        <f>+D34-D76</f>
        <v>0</v>
      </c>
      <c r="G76" s="484"/>
    </row>
    <row r="77" spans="1:7" ht="17.4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tabSelected="1" view="pageBreakPreview" topLeftCell="A62" zoomScaleSheetLayoutView="100" workbookViewId="0">
      <selection activeCell="B95" sqref="B95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4.710937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1" width="0" style="44" hidden="1" customWidth="1"/>
    <col min="12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106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110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8" t="s">
        <v>40</v>
      </c>
      <c r="B13" s="488"/>
      <c r="C13" s="488"/>
      <c r="D13" s="488"/>
      <c r="E13" s="55"/>
      <c r="F13" s="29"/>
      <c r="G13" s="29"/>
    </row>
    <row r="14" spans="1:10" s="5" customFormat="1" ht="20.25" customHeight="1">
      <c r="A14" s="486" t="s">
        <v>328</v>
      </c>
      <c r="B14" s="486"/>
      <c r="C14" s="486"/>
      <c r="D14" s="486"/>
      <c r="E14" s="482"/>
      <c r="F14" s="3"/>
      <c r="G14" s="3"/>
    </row>
    <row r="15" spans="1:10" s="5" customFormat="1" ht="18.75" customHeight="1">
      <c r="A15" s="487" t="s">
        <v>323</v>
      </c>
      <c r="B15" s="487"/>
      <c r="C15" s="487"/>
      <c r="D15" s="487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1111.6999999999998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1304.0999999999999</v>
      </c>
      <c r="D19" s="423"/>
      <c r="E19" s="489" t="s">
        <v>208</v>
      </c>
      <c r="F19" s="489"/>
      <c r="G19" s="144">
        <v>0</v>
      </c>
    </row>
    <row r="20" spans="1:7" s="42" customFormat="1" ht="17.25">
      <c r="A20" s="421" t="s">
        <v>10</v>
      </c>
      <c r="B20" s="422" t="s">
        <v>79</v>
      </c>
      <c r="C20" s="136">
        <f>SUM(C21:C22,C25,C29:C35)</f>
        <v>52611.8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45961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44.8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44.8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3971.7999999999997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391.7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3180.1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f>+C79</f>
        <v>400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2634.2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51479.3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51079.3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39498.5</v>
      </c>
      <c r="D38" s="240"/>
      <c r="E38" s="55"/>
      <c r="F38" s="29"/>
      <c r="G38" s="29"/>
    </row>
    <row r="39" spans="1:7" s="399" customForma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1710</v>
      </c>
      <c r="D39" s="396"/>
      <c r="E39" s="397"/>
      <c r="F39" s="398"/>
      <c r="G39" s="398"/>
    </row>
    <row r="40" spans="1:7" s="399" customForma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2390.2944000000002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7729.3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715.1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736.7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138.9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14.2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24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155.6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20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78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441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83.7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160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220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36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70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400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47.3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50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3.8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44.8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Արխիվային ծառայության գծով</v>
      </c>
      <c r="C69" s="134">
        <f>+'Ekamut-caxs'!D68</f>
        <v>30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24</v>
      </c>
      <c r="B71" s="244" t="str">
        <f>+'Ekamut-caxs'!B70</f>
        <v>Դուրսգրվող գույքի վերագնահատման գծով</v>
      </c>
      <c r="C71" s="135">
        <f>+'Ekamut-caxs'!D70</f>
        <v>30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30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26.300000000000004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+A72+1</f>
        <v>26</v>
      </c>
      <c r="B77" s="244" t="s">
        <v>36</v>
      </c>
      <c r="C77" s="135">
        <f>+'Deb. ev kreditor'!D59-'Deb. ev kreditor'!D55</f>
        <v>192.40000000000009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400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400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v>400</v>
      </c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84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2436.5999999999985</v>
      </c>
      <c r="D94" s="424"/>
      <c r="E94" s="489" t="s">
        <v>185</v>
      </c>
      <c r="F94" s="489"/>
      <c r="G94" s="145"/>
    </row>
    <row r="95" spans="1:7" s="43" customFormat="1" ht="71.25" customHeight="1">
      <c r="A95" s="425"/>
      <c r="B95" s="426"/>
      <c r="E95" s="431">
        <v>0</v>
      </c>
      <c r="F95" s="52"/>
      <c r="G95" s="52"/>
    </row>
    <row r="96" spans="1:7" s="5" customFormat="1" ht="17.25" hidden="1">
      <c r="B96" s="427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12.5" customHeight="1">
      <c r="B101" s="430" t="s">
        <v>201</v>
      </c>
      <c r="D101" s="253" t="s">
        <v>218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94</xdr:row>
                <xdr:rowOff>0</xdr:rowOff>
              </from>
              <to>
                <xdr:col>1</xdr:col>
                <xdr:colOff>2543175</xdr:colOff>
                <xdr:row>100</xdr:row>
                <xdr:rowOff>361950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2" zoomScaleSheetLayoutView="100" workbookViewId="0">
      <selection activeCell="E41" sqref="E41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59.2851562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0" t="s">
        <v>52</v>
      </c>
      <c r="B1" s="490"/>
      <c r="C1" s="490"/>
      <c r="D1" s="490"/>
      <c r="E1" s="490"/>
      <c r="F1" s="490"/>
    </row>
    <row r="2" spans="1:18" s="14" customFormat="1" ht="20.25">
      <c r="A2" s="486" t="str">
        <f>+'Ekamut-caxs'!A13:D13</f>
        <v xml:space="preserve">«Երևանի հ․6 մսուր-մանկապարտեզ» ՀՈԱԿ-ի </v>
      </c>
      <c r="B2" s="486"/>
      <c r="C2" s="486"/>
      <c r="D2" s="486"/>
      <c r="E2" s="486"/>
      <c r="F2" s="48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3" t="s">
        <v>259</v>
      </c>
      <c r="B3" s="493"/>
      <c r="C3" s="493"/>
      <c r="D3" s="493"/>
      <c r="E3" s="493"/>
      <c r="F3" s="49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55046.8</v>
      </c>
      <c r="D6" s="147">
        <f>SUM(D7:D8,D11,D14:D18,D21:D22)</f>
        <v>54529.700000000004</v>
      </c>
      <c r="E6" s="147">
        <f t="shared" ref="E6:E63" si="0">D6-C6</f>
        <v>-517.09999999999854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46058.8</v>
      </c>
      <c r="D7" s="139">
        <f>+'Ekamut-caxs'!D17</f>
        <v>45961</v>
      </c>
      <c r="E7" s="139">
        <f t="shared" si="0"/>
        <v>-97.80000000000291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44.8</v>
      </c>
      <c r="D8" s="139">
        <f>SUM(D9:D10)</f>
        <v>44.8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44.8</v>
      </c>
      <c r="D9" s="128">
        <f>+'Ekamut-caxs'!D19</f>
        <v>44.8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4075.5</v>
      </c>
      <c r="D11" s="139">
        <f>SUM(D12:D13)</f>
        <v>3571.7999999999997</v>
      </c>
      <c r="E11" s="139">
        <f t="shared" si="0"/>
        <v>-503.70000000000027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408.6</v>
      </c>
      <c r="D12" s="128">
        <f>+'Ekamut-caxs'!D22</f>
        <v>391.7</v>
      </c>
      <c r="E12" s="139">
        <f t="shared" si="0"/>
        <v>-16.900000000000034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3666.9</v>
      </c>
      <c r="D13" s="128">
        <f>+'Ekamut-caxs'!D23</f>
        <v>3180.1</v>
      </c>
      <c r="E13" s="139">
        <f t="shared" si="0"/>
        <v>-486.80000000000018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2550</v>
      </c>
      <c r="D14" s="139">
        <f>+'Ekamut-caxs'!D25</f>
        <v>2634.2</v>
      </c>
      <c r="E14" s="139">
        <f t="shared" si="0"/>
        <v>84.199999999999818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5.7</v>
      </c>
      <c r="D15" s="139">
        <v>5.9</v>
      </c>
      <c r="E15" s="139">
        <f t="shared" si="0"/>
        <v>0.20000000000000018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2312</v>
      </c>
      <c r="D18" s="142">
        <f>SUM(D19:D20)</f>
        <v>2312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5.0999999999999996</v>
      </c>
      <c r="B19" s="183" t="str">
        <f>+'Ekamut-caxs'!B30</f>
        <v xml:space="preserve">ոչ ընթացիկ </v>
      </c>
      <c r="C19" s="128">
        <v>2312</v>
      </c>
      <c r="D19" s="129">
        <f>+'Ekamut-caxs'!D30</f>
        <v>2312</v>
      </c>
      <c r="E19" s="129">
        <f t="shared" si="0"/>
        <v>0</v>
      </c>
      <c r="F19" s="128"/>
    </row>
    <row r="20" spans="1:18" ht="16.5" hidden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8.1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55046.8</v>
      </c>
      <c r="D23" s="148">
        <f>SUM(D24,D27:D33,D37:D59,D61:D62)</f>
        <v>54529.3</v>
      </c>
      <c r="E23" s="147">
        <f t="shared" si="0"/>
        <v>-517.5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38795.300000000003</v>
      </c>
      <c r="D24" s="142">
        <f>+'Ekamut-caxs'!D37</f>
        <v>39498.5</v>
      </c>
      <c r="E24" s="139">
        <f t="shared" si="0"/>
        <v>703.19999999999709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1660.8</v>
      </c>
      <c r="D25" s="143">
        <f>+'Ekamut-caxs'!D38</f>
        <v>1710</v>
      </c>
      <c r="E25" s="129">
        <f>D25-C25</f>
        <v>49.200000000000045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2390.2944000000002</v>
      </c>
      <c r="E26" s="130">
        <f>D26-C26</f>
        <v>2390.2944000000002</v>
      </c>
      <c r="F26" s="468" t="s">
        <v>332</v>
      </c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7792.4</v>
      </c>
      <c r="D27" s="142">
        <f>+'Ekamut-caxs'!D40</f>
        <v>7729.3</v>
      </c>
      <c r="E27" s="139">
        <f t="shared" si="0"/>
        <v>-63.099999999999454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655.29999999999995</v>
      </c>
      <c r="D28" s="142">
        <f>+'Ekamut-caxs'!D41</f>
        <v>715.1</v>
      </c>
      <c r="E28" s="139">
        <f t="shared" si="0"/>
        <v>59.800000000000068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717.3</v>
      </c>
      <c r="D29" s="142">
        <f>+'Ekamut-caxs'!D42</f>
        <v>736.7</v>
      </c>
      <c r="E29" s="139">
        <f t="shared" si="0"/>
        <v>19.400000000000091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150.69999999999999</v>
      </c>
      <c r="D30" s="142">
        <f>+'Ekamut-caxs'!D43</f>
        <v>144.4</v>
      </c>
      <c r="E30" s="139">
        <f t="shared" si="0"/>
        <v>-6.2999999999999829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14.2</v>
      </c>
      <c r="D31" s="142">
        <f>+'Ekamut-caxs'!D44</f>
        <v>14.2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24</v>
      </c>
      <c r="D32" s="142">
        <f>+'Ekamut-caxs'!D45</f>
        <v>24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155.6</v>
      </c>
      <c r="D33" s="142">
        <f>SUM(D34:D36)</f>
        <v>155.6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20</v>
      </c>
      <c r="D35" s="143">
        <f>+'Ekamut-caxs'!D48</f>
        <v>20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78</v>
      </c>
      <c r="D36" s="143">
        <f>+'Ekamut-caxs'!D49</f>
        <v>78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441</v>
      </c>
      <c r="D38" s="142">
        <f>+'Ekamut-caxs'!D51</f>
        <v>441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83.7</v>
      </c>
      <c r="D39" s="142">
        <f>+'Ekamut-caxs'!D52</f>
        <v>83.7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100</v>
      </c>
      <c r="D40" s="142">
        <f>+'Ekamut-caxs'!D53</f>
        <v>160</v>
      </c>
      <c r="E40" s="139">
        <f t="shared" si="0"/>
        <v>60</v>
      </c>
      <c r="F40" s="128" t="s">
        <v>341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170</v>
      </c>
      <c r="D41" s="142">
        <f>+'Ekamut-caxs'!D54</f>
        <v>220</v>
      </c>
      <c r="E41" s="139">
        <f t="shared" si="0"/>
        <v>50</v>
      </c>
      <c r="F41" s="128" t="s">
        <v>371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36</v>
      </c>
      <c r="D42" s="142">
        <f>+'Ekamut-caxs'!D55</f>
        <v>36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80</v>
      </c>
      <c r="D43" s="142">
        <f>+'Ekamut-caxs'!D56</f>
        <v>70</v>
      </c>
      <c r="E43" s="139">
        <f t="shared" si="0"/>
        <v>-10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400</v>
      </c>
      <c r="D44" s="142">
        <f>+'Ekamut-caxs'!D57</f>
        <v>400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47.3</v>
      </c>
      <c r="D45" s="142">
        <f>+'Ekamut-caxs'!D58</f>
        <v>47.3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50</v>
      </c>
      <c r="D49" s="142">
        <f>+'Ekamut-caxs'!D62</f>
        <v>50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40</v>
      </c>
      <c r="D52" s="142">
        <f>+'Ekamut-caxs'!D65</f>
        <v>3.8</v>
      </c>
      <c r="E52" s="139">
        <f t="shared" si="5"/>
        <v>-36.200000000000003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44.8</v>
      </c>
      <c r="D54" s="142">
        <f>+'Ekamut-caxs'!D67</f>
        <v>44.8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2" t="s">
        <v>331</v>
      </c>
      <c r="C55" s="138">
        <v>30</v>
      </c>
      <c r="D55" s="140">
        <f>+'Ekamut-caxs'!D68</f>
        <v>30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30</v>
      </c>
      <c r="D57" s="140">
        <f>+'Ekamut-caxs'!D70</f>
        <v>30</v>
      </c>
      <c r="E57" s="138">
        <f>D57-C57</f>
        <v>0</v>
      </c>
      <c r="F57" s="250"/>
    </row>
    <row r="58" spans="1:18" s="32" customFormat="1" ht="17.25">
      <c r="A58" s="35">
        <v>25</v>
      </c>
      <c r="B58" s="182" t="str">
        <f>+'Ekamut-caxs'!B71</f>
        <v>Կրակմարիչների լիցքավորում</v>
      </c>
      <c r="C58" s="138">
        <v>30</v>
      </c>
      <c r="D58" s="140">
        <f>+'Ekamut-caxs'!D71</f>
        <v>30</v>
      </c>
      <c r="E58" s="138">
        <f>D58-C58</f>
        <v>0</v>
      </c>
      <c r="F58" s="138"/>
    </row>
    <row r="59" spans="1:18" s="33" customFormat="1" ht="17.25">
      <c r="A59" s="35">
        <f t="shared" si="4"/>
        <v>26</v>
      </c>
      <c r="B59" s="141" t="str">
        <f>+'Ekamut-caxs'!B72</f>
        <v>Հիմնական միջոցների մաշվածության գծով, որից՝</v>
      </c>
      <c r="C59" s="138">
        <v>2312</v>
      </c>
      <c r="D59" s="142">
        <f>+'Ekamut-caxs'!D72</f>
        <v>2312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26.1</v>
      </c>
      <c r="B60" s="183" t="str">
        <f>+'Ekamut-caxs'!B73</f>
        <v>պայմանով (անհատույց) ստացված</v>
      </c>
      <c r="C60" s="130">
        <v>2312</v>
      </c>
      <c r="D60" s="143">
        <f>+'Ekamut-caxs'!D73</f>
        <v>2312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27</v>
      </c>
      <c r="B62" s="141" t="str">
        <f>+'Ekamut-caxs'!B75</f>
        <v>Այլ ծախսերի գծով</v>
      </c>
      <c r="C62" s="138">
        <v>2619.1999999999998</v>
      </c>
      <c r="D62" s="142">
        <f>+'Ekamut-caxs'!D75</f>
        <v>1324.9</v>
      </c>
      <c r="E62" s="139">
        <f t="shared" si="5"/>
        <v>-1294.2999999999997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0.40000000000145519</v>
      </c>
      <c r="E63" s="147">
        <f t="shared" si="0"/>
        <v>0.40000000000145519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92" t="str">
        <f>+'Ekamut-caxs'!D78</f>
        <v>Արփինե Գևորգյան</v>
      </c>
      <c r="E65" s="492"/>
      <c r="F65" s="65"/>
    </row>
    <row r="66" spans="1:6" ht="9.75" customHeight="1">
      <c r="B66" s="214"/>
      <c r="C66" s="215"/>
      <c r="D66" s="491" t="s">
        <v>5</v>
      </c>
      <c r="E66" s="491"/>
      <c r="F66" s="151"/>
    </row>
    <row r="67" spans="1:6" ht="24.75" customHeight="1">
      <c r="B67" s="212" t="s">
        <v>6</v>
      </c>
      <c r="C67" s="213"/>
      <c r="D67" s="492" t="str">
        <f>+'Ekamut-caxs'!D80</f>
        <v>Ռուզաննա Մկրտչյան</v>
      </c>
      <c r="E67" s="492"/>
      <c r="F67" s="65"/>
    </row>
    <row r="68" spans="1:6" ht="11.25" customHeight="1">
      <c r="B68" s="216"/>
      <c r="C68" s="215"/>
      <c r="D68" s="491" t="s">
        <v>5</v>
      </c>
      <c r="E68" s="491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9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7" zoomScaleSheetLayoutView="100" workbookViewId="0">
      <selection activeCell="E41" sqref="E41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0" t="s">
        <v>78</v>
      </c>
      <c r="B1" s="490"/>
      <c r="C1" s="490"/>
      <c r="D1" s="490"/>
      <c r="E1" s="490"/>
      <c r="F1" s="490"/>
    </row>
    <row r="2" spans="1:20" s="14" customFormat="1" ht="20.25">
      <c r="A2" s="486" t="str">
        <f>+'Ekamut-caxs'!A13:D13</f>
        <v xml:space="preserve">«Երևանի հ․6 մսուր-մանկապարտեզ» ՀՈԱԿ-ի </v>
      </c>
      <c r="B2" s="486"/>
      <c r="C2" s="486"/>
      <c r="D2" s="486"/>
      <c r="E2" s="486"/>
      <c r="F2" s="48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3" t="s">
        <v>260</v>
      </c>
      <c r="B3" s="493"/>
      <c r="C3" s="493"/>
      <c r="D3" s="493"/>
      <c r="E3" s="493"/>
      <c r="F3" s="49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1304.0999999999999</v>
      </c>
      <c r="D6" s="131">
        <f>+C6</f>
        <v>1304.0999999999999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SUM(C8:C12,C16:C22)</f>
        <v>53129.100000000006</v>
      </c>
      <c r="D7" s="136">
        <f>SUM(D8:D12,D16:D22)</f>
        <v>52611.8</v>
      </c>
      <c r="E7" s="136">
        <f>D7-C7</f>
        <v>-517.30000000000291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46058.8</v>
      </c>
      <c r="D8" s="135">
        <f>+'Dramakan hosqer'!C21</f>
        <v>45961</v>
      </c>
      <c r="E8" s="135">
        <f>D8-C8</f>
        <v>-97.80000000000291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/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44.8</v>
      </c>
      <c r="D10" s="390">
        <f>+'Dramakan hosqer'!C23</f>
        <v>44.8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4475.5</v>
      </c>
      <c r="D12" s="135">
        <f>SUM(D13:D15)</f>
        <v>3971.7999999999997</v>
      </c>
      <c r="E12" s="135">
        <f t="shared" si="1"/>
        <v>-503.70000000000027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408.6</v>
      </c>
      <c r="D13" s="390">
        <f>+'Dramakan hosqer'!C26</f>
        <v>391.7</v>
      </c>
      <c r="E13" s="391">
        <f t="shared" si="1"/>
        <v>-16.900000000000034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3666.9</v>
      </c>
      <c r="D14" s="390">
        <f>+'Dramakan hosqer'!C27</f>
        <v>3180.1</v>
      </c>
      <c r="E14" s="391">
        <f t="shared" si="1"/>
        <v>-486.80000000000018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400</v>
      </c>
      <c r="D15" s="479">
        <f>+'Dramakan hosqer'!C28</f>
        <v>400</v>
      </c>
      <c r="E15" s="391">
        <f t="shared" si="1"/>
        <v>0</v>
      </c>
      <c r="F15" s="392" t="s">
        <v>341</v>
      </c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2550</v>
      </c>
      <c r="D16" s="135">
        <f>+'Dramakan hosqer'!C29</f>
        <v>2634.2</v>
      </c>
      <c r="E16" s="135">
        <f t="shared" si="1"/>
        <v>84.199999999999818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50702.200000000012</v>
      </c>
      <c r="D23" s="136">
        <f>+D24+D66+D78</f>
        <v>51479.3</v>
      </c>
      <c r="E23" s="136">
        <f t="shared" si="0"/>
        <v>777.09999999999127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50302.200000000012</v>
      </c>
      <c r="D24" s="136">
        <f>SUM(D25,D28:D34,D38:D60,D64:D65)</f>
        <v>51079.3</v>
      </c>
      <c r="E24" s="136">
        <f t="shared" si="0"/>
        <v>777.09999999999127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38795.300000000003</v>
      </c>
      <c r="D25" s="135">
        <f>+'Dramakan hosqer'!C38</f>
        <v>39498.5</v>
      </c>
      <c r="E25" s="135">
        <f t="shared" si="0"/>
        <v>703.19999999999709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1660.8</v>
      </c>
      <c r="D26" s="390">
        <f>+'Dramakan hosqer'!C39</f>
        <v>1710</v>
      </c>
      <c r="E26" s="391">
        <f t="shared" si="0"/>
        <v>49.200000000000045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2390.2944000000002</v>
      </c>
      <c r="E27" s="391">
        <f t="shared" si="0"/>
        <v>2390.2944000000002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7792.4</v>
      </c>
      <c r="D28" s="135">
        <f>+'Dramakan hosqer'!C41</f>
        <v>7729.3</v>
      </c>
      <c r="E28" s="135">
        <f t="shared" si="0"/>
        <v>-63.099999999999454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655.29999999999995</v>
      </c>
      <c r="D29" s="135">
        <f>+'Dramakan hosqer'!C42</f>
        <v>715.1</v>
      </c>
      <c r="E29" s="135">
        <f t="shared" si="0"/>
        <v>59.800000000000068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717.3</v>
      </c>
      <c r="D30" s="135">
        <f>+'Dramakan hosqer'!C43</f>
        <v>736.7</v>
      </c>
      <c r="E30" s="135">
        <f t="shared" si="0"/>
        <v>19.400000000000091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144.9</v>
      </c>
      <c r="D31" s="135">
        <f>+'Dramakan hosqer'!C44</f>
        <v>138.9</v>
      </c>
      <c r="E31" s="135">
        <f t="shared" si="0"/>
        <v>-6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14.2</v>
      </c>
      <c r="D32" s="135">
        <f>+'Dramakan hosqer'!C45</f>
        <v>14.2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24</v>
      </c>
      <c r="D33" s="135">
        <f>+'Dramakan hosqer'!C46</f>
        <v>24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155.6</v>
      </c>
      <c r="D34" s="135">
        <f>SUM(D35:D37)</f>
        <v>155.6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20</v>
      </c>
      <c r="D36" s="390">
        <f>+'Dramakan hosqer'!C49</f>
        <v>20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78</v>
      </c>
      <c r="D37" s="390">
        <f>+'Dramakan hosqer'!C50</f>
        <v>78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441</v>
      </c>
      <c r="D39" s="135">
        <f>+'Dramakan hosqer'!C52</f>
        <v>441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83.7</v>
      </c>
      <c r="D40" s="135">
        <f>+'Dramakan hosqer'!C53</f>
        <v>83.7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100</v>
      </c>
      <c r="D41" s="135">
        <f>+'Dramakan hosqer'!C54</f>
        <v>160</v>
      </c>
      <c r="E41" s="135">
        <f t="shared" si="0"/>
        <v>60</v>
      </c>
      <c r="F41" s="128" t="s">
        <v>341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170</v>
      </c>
      <c r="D42" s="135">
        <f>+'Dramakan hosqer'!C55</f>
        <v>220</v>
      </c>
      <c r="E42" s="135">
        <f t="shared" si="0"/>
        <v>50</v>
      </c>
      <c r="F42" s="128" t="s">
        <v>371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36</v>
      </c>
      <c r="D43" s="135">
        <f>+'Dramakan hosqer'!C56</f>
        <v>36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80</v>
      </c>
      <c r="D44" s="135">
        <f>+'Dramakan hosqer'!C57</f>
        <v>70</v>
      </c>
      <c r="E44" s="135">
        <f t="shared" si="0"/>
        <v>-10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400</v>
      </c>
      <c r="D45" s="135">
        <f>+'Dramakan hosqer'!C58</f>
        <v>400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47.3</v>
      </c>
      <c r="D46" s="135">
        <f>+'Dramakan hosqer'!C59</f>
        <v>47.3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50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40</v>
      </c>
      <c r="D53" s="135">
        <f>+'Dramakan hosqer'!C66</f>
        <v>3.8</v>
      </c>
      <c r="E53" s="135">
        <f t="shared" si="0"/>
        <v>-36.200000000000003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44.8</v>
      </c>
      <c r="D55" s="135">
        <f>+'Dramakan hosqer'!C68</f>
        <v>44.8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182" t="s">
        <v>331</v>
      </c>
      <c r="C56" s="134">
        <v>30</v>
      </c>
      <c r="D56" s="134">
        <f>+'Dramakan hosqer'!C69</f>
        <v>30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30</v>
      </c>
      <c r="D58" s="135">
        <f>+'Dramakan hosqer'!C71</f>
        <v>30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1" t="str">
        <f>+'Dramakan hosqer'!B72</f>
        <v>Կրակմարիչների լիցքավորում</v>
      </c>
      <c r="C59" s="134">
        <v>30</v>
      </c>
      <c r="D59" s="135">
        <f>+'Dramakan hosqer'!C72</f>
        <v>30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26.1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26.200000000000003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26.300000000000004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192.4</v>
      </c>
      <c r="D64" s="135">
        <f>+'Dramakan hosqer'!C77</f>
        <v>192.40000000000009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400</v>
      </c>
      <c r="D66" s="480">
        <f>+D67+D74</f>
        <v>400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400</v>
      </c>
      <c r="D67" s="135">
        <f>SUM(D68:D73)</f>
        <v>400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400</v>
      </c>
      <c r="D68" s="390">
        <f>+'Dramakan hosqer'!C81</f>
        <v>400</v>
      </c>
      <c r="E68" s="391">
        <f t="shared" ref="E68:E81" si="7">D68-C68</f>
        <v>0</v>
      </c>
      <c r="F68" s="392" t="s">
        <v>341</v>
      </c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3730.9999999999927</v>
      </c>
      <c r="D81" s="136">
        <f>D6+D7-D23</f>
        <v>2436.5999999999985</v>
      </c>
      <c r="E81" s="136">
        <f t="shared" si="7"/>
        <v>-1294.3999999999942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5" t="str">
        <f>+'Ekamut-caxs'!D78</f>
        <v>Արփինե Գևորգյան</v>
      </c>
      <c r="E83" s="49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4" t="s">
        <v>91</v>
      </c>
      <c r="E84" s="494"/>
      <c r="F84" s="153"/>
    </row>
    <row r="85" spans="1:20" s="11" customFormat="1" ht="22.5" customHeight="1">
      <c r="A85" s="12"/>
      <c r="B85" s="220" t="s">
        <v>6</v>
      </c>
      <c r="C85" s="215"/>
      <c r="D85" s="492" t="str">
        <f>+'Ekamut-caxs'!D80</f>
        <v>Ռուզաննա Մկրտչյան</v>
      </c>
      <c r="E85" s="49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4" t="s">
        <v>91</v>
      </c>
      <c r="E86" s="49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3" workbookViewId="0">
      <selection activeCell="E41" sqref="E4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01" t="s">
        <v>66</v>
      </c>
      <c r="B1" s="501"/>
      <c r="C1" s="501"/>
      <c r="D1" s="501"/>
      <c r="E1" s="50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2" t="str">
        <f>+'Ekamut-caxs'!A13:D13</f>
        <v xml:space="preserve">«Երևանի հ․6 մսուր-մանկապարտեզ» ՀՈԱԿ-ի </v>
      </c>
      <c r="B2" s="503"/>
      <c r="C2" s="503"/>
      <c r="D2" s="503"/>
      <c r="E2" s="50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4" t="s">
        <v>143</v>
      </c>
      <c r="B3" s="504"/>
      <c r="C3" s="504"/>
      <c r="D3" s="504"/>
      <c r="E3" s="50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5" t="s">
        <v>244</v>
      </c>
      <c r="B4" s="505"/>
      <c r="C4" s="505"/>
      <c r="D4" s="505"/>
      <c r="E4" s="50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6" t="s">
        <v>148</v>
      </c>
      <c r="B7" s="507"/>
      <c r="C7" s="50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104.3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32.6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2.1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>
        <v>0.4</v>
      </c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7.4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61.8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104.3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6" t="s">
        <v>173</v>
      </c>
      <c r="B35" s="507"/>
      <c r="C35" s="50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10.3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 hidden="1">
      <c r="A39" s="102">
        <v>1.4</v>
      </c>
      <c r="B39" s="104" t="s">
        <v>156</v>
      </c>
      <c r="C39" s="105" t="s">
        <v>157</v>
      </c>
      <c r="D39" s="22"/>
      <c r="E39" s="22"/>
    </row>
    <row r="40" spans="1:22" hidden="1">
      <c r="A40" s="102">
        <v>1.5</v>
      </c>
      <c r="B40" s="104"/>
      <c r="C40" s="102" t="s">
        <v>158</v>
      </c>
      <c r="D40" s="22"/>
      <c r="E40" s="22"/>
    </row>
    <row r="41" spans="1:22" hidden="1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 hidden="1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182.1</v>
      </c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 hidden="1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1143.2</v>
      </c>
      <c r="E54" s="22"/>
      <c r="F54" s="150">
        <f>SUM(D36:D53)</f>
        <v>192.4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1143.2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1335.6000000000001</v>
      </c>
      <c r="E59" s="119"/>
      <c r="F59" s="335">
        <f>+D59-D55</f>
        <v>192.40000000000009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1304.0999999999999</v>
      </c>
      <c r="D62" s="496" t="s">
        <v>176</v>
      </c>
      <c r="E62" s="497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8" t="str">
        <f>+'Ekamut-caxs'!D78</f>
        <v>Արփինե Գևորգյան</v>
      </c>
      <c r="E64" s="49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9" t="s">
        <v>91</v>
      </c>
      <c r="E65" s="49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8" t="str">
        <f>+'Ekamut-caxs'!D80</f>
        <v>Ռուզաննա Մկրտչյան</v>
      </c>
      <c r="E66" s="49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0" t="s">
        <v>91</v>
      </c>
      <c r="E67" s="50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SheetLayoutView="100" workbookViewId="0">
      <selection activeCell="E41" sqref="E41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12" t="s">
        <v>66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5" s="258" customFormat="1" ht="21.75" customHeight="1">
      <c r="A2" s="511" t="str">
        <f>+'Ekamut-caxs'!A13</f>
        <v xml:space="preserve">«Երևանի հ․6 մսուր-մանկապարտեզ» ՀՈԱԿ-ի 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</row>
    <row r="3" spans="1:15" s="258" customFormat="1" ht="21" customHeight="1">
      <c r="A3" s="511" t="s">
        <v>92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</row>
    <row r="4" spans="1:15" ht="21" customHeight="1"/>
    <row r="5" spans="1:15" s="263" customFormat="1" ht="19.5" customHeight="1">
      <c r="A5" s="508" t="s">
        <v>113</v>
      </c>
      <c r="B5" s="508" t="s">
        <v>93</v>
      </c>
      <c r="C5" s="509" t="s">
        <v>94</v>
      </c>
      <c r="D5" s="509"/>
      <c r="E5" s="509"/>
      <c r="F5" s="509"/>
      <c r="G5" s="509" t="s">
        <v>95</v>
      </c>
      <c r="H5" s="509"/>
      <c r="I5" s="509"/>
      <c r="J5" s="509"/>
      <c r="K5" s="509" t="s">
        <v>133</v>
      </c>
      <c r="L5" s="509"/>
      <c r="M5" s="509"/>
      <c r="N5" s="509"/>
      <c r="O5" s="509"/>
    </row>
    <row r="6" spans="1:15" s="265" customFormat="1" ht="51" customHeight="1">
      <c r="A6" s="508"/>
      <c r="B6" s="508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954</v>
      </c>
      <c r="D7" s="269">
        <v>137090</v>
      </c>
      <c r="E7" s="270">
        <v>867</v>
      </c>
      <c r="F7" s="271">
        <f>IF((E7&lt;10000), E7*143.7, E7*107.1)</f>
        <v>124587.9</v>
      </c>
      <c r="G7" s="268">
        <v>1180</v>
      </c>
      <c r="H7" s="269">
        <v>61980</v>
      </c>
      <c r="I7" s="270">
        <v>1445</v>
      </c>
      <c r="J7" s="271">
        <v>75982</v>
      </c>
      <c r="K7" s="272">
        <v>102</v>
      </c>
      <c r="L7" s="270">
        <v>49</v>
      </c>
      <c r="M7" s="273">
        <f>+L7*200.47</f>
        <v>9823.0300000000007</v>
      </c>
      <c r="N7" s="274">
        <f>+L7*7.94904</f>
        <v>389.50296000000003</v>
      </c>
      <c r="O7" s="273">
        <f>+N7+M7</f>
        <v>10212.53296</v>
      </c>
    </row>
    <row r="8" spans="1:15" ht="19.5" customHeight="1">
      <c r="A8" s="266">
        <v>2</v>
      </c>
      <c r="B8" s="267" t="s">
        <v>97</v>
      </c>
      <c r="C8" s="268">
        <v>895</v>
      </c>
      <c r="D8" s="269">
        <v>128611</v>
      </c>
      <c r="E8" s="270">
        <v>771</v>
      </c>
      <c r="F8" s="271">
        <f t="shared" ref="F8:F18" si="0">IF((E8&lt;10000), E8*143.7, E8*107.1)</f>
        <v>110792.7</v>
      </c>
      <c r="G8" s="268">
        <v>1090</v>
      </c>
      <c r="H8" s="269">
        <v>57388</v>
      </c>
      <c r="I8" s="270">
        <v>1427</v>
      </c>
      <c r="J8" s="271">
        <v>74873</v>
      </c>
      <c r="K8" s="272">
        <v>92</v>
      </c>
      <c r="L8" s="270">
        <v>48</v>
      </c>
      <c r="M8" s="273">
        <f t="shared" ref="M8:M18" si="1">+L8*200.47</f>
        <v>9622.56</v>
      </c>
      <c r="N8" s="274">
        <f t="shared" ref="N8:N18" si="2">+L8*7.94904</f>
        <v>381.55392000000001</v>
      </c>
      <c r="O8" s="273">
        <f t="shared" ref="O8:O18" si="3">+N8+M8</f>
        <v>10004.11392</v>
      </c>
    </row>
    <row r="9" spans="1:15" ht="19.5" customHeight="1">
      <c r="A9" s="266">
        <v>3</v>
      </c>
      <c r="B9" s="267" t="s">
        <v>98</v>
      </c>
      <c r="C9" s="268">
        <v>523</v>
      </c>
      <c r="D9" s="269">
        <v>75155</v>
      </c>
      <c r="E9" s="270">
        <v>790</v>
      </c>
      <c r="F9" s="271">
        <f t="shared" si="0"/>
        <v>113522.99999999999</v>
      </c>
      <c r="G9" s="268">
        <v>1221</v>
      </c>
      <c r="H9" s="269">
        <v>64057</v>
      </c>
      <c r="I9" s="270">
        <v>1282</v>
      </c>
      <c r="J9" s="271">
        <v>67027</v>
      </c>
      <c r="K9" s="272">
        <v>68</v>
      </c>
      <c r="L9" s="270">
        <v>62</v>
      </c>
      <c r="M9" s="273">
        <f t="shared" si="1"/>
        <v>12429.14</v>
      </c>
      <c r="N9" s="274">
        <f t="shared" si="2"/>
        <v>492.84048000000001</v>
      </c>
      <c r="O9" s="273">
        <f t="shared" si="3"/>
        <v>12921.98048</v>
      </c>
    </row>
    <row r="10" spans="1:15" ht="19.5" customHeight="1">
      <c r="A10" s="266">
        <v>4</v>
      </c>
      <c r="B10" s="267" t="s">
        <v>99</v>
      </c>
      <c r="C10" s="272">
        <v>197</v>
      </c>
      <c r="D10" s="275">
        <v>28309</v>
      </c>
      <c r="E10" s="270">
        <v>169</v>
      </c>
      <c r="F10" s="271">
        <f t="shared" si="0"/>
        <v>24285.3</v>
      </c>
      <c r="G10" s="268">
        <v>1171</v>
      </c>
      <c r="H10" s="275">
        <v>61342</v>
      </c>
      <c r="I10" s="270">
        <v>1055</v>
      </c>
      <c r="J10" s="271">
        <v>55646</v>
      </c>
      <c r="K10" s="272">
        <v>59</v>
      </c>
      <c r="L10" s="270">
        <v>64</v>
      </c>
      <c r="M10" s="273">
        <f t="shared" si="1"/>
        <v>12830.08</v>
      </c>
      <c r="N10" s="274">
        <f t="shared" si="2"/>
        <v>508.73856000000001</v>
      </c>
      <c r="O10" s="273">
        <f t="shared" si="3"/>
        <v>13338.81856</v>
      </c>
    </row>
    <row r="11" spans="1:15" ht="19.5" customHeight="1">
      <c r="A11" s="266">
        <v>5</v>
      </c>
      <c r="B11" s="267" t="s">
        <v>100</v>
      </c>
      <c r="C11" s="272">
        <v>141</v>
      </c>
      <c r="D11" s="275">
        <v>20262</v>
      </c>
      <c r="E11" s="270">
        <v>136</v>
      </c>
      <c r="F11" s="271">
        <f t="shared" si="0"/>
        <v>19543.199999999997</v>
      </c>
      <c r="G11" s="268">
        <v>1042</v>
      </c>
      <c r="H11" s="275">
        <v>55010</v>
      </c>
      <c r="I11" s="270">
        <v>1027</v>
      </c>
      <c r="J11" s="271">
        <v>54203</v>
      </c>
      <c r="K11" s="272">
        <v>41</v>
      </c>
      <c r="L11" s="270">
        <v>37</v>
      </c>
      <c r="M11" s="273">
        <f t="shared" si="1"/>
        <v>7417.39</v>
      </c>
      <c r="N11" s="274">
        <f t="shared" si="2"/>
        <v>294.11448000000001</v>
      </c>
      <c r="O11" s="273">
        <f t="shared" si="3"/>
        <v>7711.5044800000005</v>
      </c>
    </row>
    <row r="12" spans="1:15" ht="19.5" customHeight="1">
      <c r="A12" s="266">
        <v>6</v>
      </c>
      <c r="B12" s="267" t="s">
        <v>101</v>
      </c>
      <c r="C12" s="272">
        <v>128</v>
      </c>
      <c r="D12" s="275">
        <v>18394</v>
      </c>
      <c r="E12" s="270">
        <v>120</v>
      </c>
      <c r="F12" s="271">
        <f t="shared" si="0"/>
        <v>17244</v>
      </c>
      <c r="G12" s="268">
        <v>1048</v>
      </c>
      <c r="H12" s="275">
        <v>55375</v>
      </c>
      <c r="I12" s="270">
        <v>959</v>
      </c>
      <c r="J12" s="271">
        <v>50495</v>
      </c>
      <c r="K12" s="272">
        <v>56</v>
      </c>
      <c r="L12" s="270">
        <v>69</v>
      </c>
      <c r="M12" s="273">
        <f t="shared" si="1"/>
        <v>13832.43</v>
      </c>
      <c r="N12" s="274">
        <f t="shared" si="2"/>
        <v>548.48375999999996</v>
      </c>
      <c r="O12" s="273">
        <f t="shared" si="3"/>
        <v>14380.913759999999</v>
      </c>
    </row>
    <row r="13" spans="1:15" ht="19.5" customHeight="1">
      <c r="A13" s="266">
        <v>7</v>
      </c>
      <c r="B13" s="267" t="s">
        <v>102</v>
      </c>
      <c r="C13" s="272">
        <v>77</v>
      </c>
      <c r="D13" s="275">
        <v>11065</v>
      </c>
      <c r="E13" s="270">
        <v>119</v>
      </c>
      <c r="F13" s="271">
        <f t="shared" si="0"/>
        <v>17100.3</v>
      </c>
      <c r="G13" s="268">
        <v>853</v>
      </c>
      <c r="H13" s="275">
        <v>44870</v>
      </c>
      <c r="I13" s="270">
        <v>976</v>
      </c>
      <c r="J13" s="271">
        <v>51243</v>
      </c>
      <c r="K13" s="272">
        <v>52</v>
      </c>
      <c r="L13" s="270">
        <v>51</v>
      </c>
      <c r="M13" s="273">
        <f t="shared" si="1"/>
        <v>10223.969999999999</v>
      </c>
      <c r="N13" s="274">
        <f t="shared" si="2"/>
        <v>405.40104000000002</v>
      </c>
      <c r="O13" s="273">
        <f t="shared" si="3"/>
        <v>10629.37104</v>
      </c>
    </row>
    <row r="14" spans="1:15" ht="19.5" customHeight="1">
      <c r="A14" s="266">
        <v>8</v>
      </c>
      <c r="B14" s="276" t="s">
        <v>103</v>
      </c>
      <c r="C14" s="272">
        <v>86</v>
      </c>
      <c r="D14" s="275">
        <v>12358</v>
      </c>
      <c r="E14" s="270">
        <v>118</v>
      </c>
      <c r="F14" s="271">
        <f t="shared" si="0"/>
        <v>16956.599999999999</v>
      </c>
      <c r="G14" s="268">
        <v>908</v>
      </c>
      <c r="H14" s="275">
        <v>47661</v>
      </c>
      <c r="I14" s="270">
        <v>990</v>
      </c>
      <c r="J14" s="271">
        <v>51980</v>
      </c>
      <c r="K14" s="272">
        <v>48</v>
      </c>
      <c r="L14" s="270">
        <v>70</v>
      </c>
      <c r="M14" s="273">
        <f t="shared" si="1"/>
        <v>14032.9</v>
      </c>
      <c r="N14" s="274">
        <f t="shared" si="2"/>
        <v>556.43280000000004</v>
      </c>
      <c r="O14" s="273">
        <f t="shared" si="3"/>
        <v>14589.3328</v>
      </c>
    </row>
    <row r="15" spans="1:15" ht="19.5" customHeight="1">
      <c r="A15" s="266">
        <v>9</v>
      </c>
      <c r="B15" s="276" t="s">
        <v>104</v>
      </c>
      <c r="C15" s="272">
        <v>96</v>
      </c>
      <c r="D15" s="275">
        <v>13795</v>
      </c>
      <c r="E15" s="270">
        <v>142</v>
      </c>
      <c r="F15" s="271">
        <f t="shared" si="0"/>
        <v>20405.399999999998</v>
      </c>
      <c r="G15" s="268">
        <v>1029</v>
      </c>
      <c r="H15" s="275">
        <v>52660</v>
      </c>
      <c r="I15" s="270">
        <v>1003</v>
      </c>
      <c r="J15" s="271">
        <v>52738</v>
      </c>
      <c r="K15" s="272">
        <v>44</v>
      </c>
      <c r="L15" s="270">
        <v>52</v>
      </c>
      <c r="M15" s="273">
        <f t="shared" si="1"/>
        <v>10424.44</v>
      </c>
      <c r="N15" s="274">
        <f t="shared" si="2"/>
        <v>413.35007999999999</v>
      </c>
      <c r="O15" s="273">
        <f t="shared" si="3"/>
        <v>10837.790080000001</v>
      </c>
    </row>
    <row r="16" spans="1:15" ht="19.5" customHeight="1">
      <c r="A16" s="266">
        <v>10</v>
      </c>
      <c r="B16" s="276" t="s">
        <v>105</v>
      </c>
      <c r="C16" s="272">
        <v>170</v>
      </c>
      <c r="D16" s="275">
        <v>24429</v>
      </c>
      <c r="E16" s="270">
        <v>364</v>
      </c>
      <c r="F16" s="271">
        <f t="shared" si="0"/>
        <v>52306.799999999996</v>
      </c>
      <c r="G16" s="272">
        <v>1142</v>
      </c>
      <c r="H16" s="275">
        <v>60269</v>
      </c>
      <c r="I16" s="270">
        <v>1318</v>
      </c>
      <c r="J16" s="271">
        <v>69459</v>
      </c>
      <c r="K16" s="272">
        <v>94</v>
      </c>
      <c r="L16" s="270">
        <v>71</v>
      </c>
      <c r="M16" s="273">
        <f t="shared" si="1"/>
        <v>14233.37</v>
      </c>
      <c r="N16" s="274">
        <f t="shared" si="2"/>
        <v>564.38184000000001</v>
      </c>
      <c r="O16" s="273">
        <f t="shared" si="3"/>
        <v>14797.751840000001</v>
      </c>
    </row>
    <row r="17" spans="1:15" ht="19.5" customHeight="1">
      <c r="A17" s="266">
        <v>11</v>
      </c>
      <c r="B17" s="276" t="s">
        <v>106</v>
      </c>
      <c r="C17" s="467">
        <v>536</v>
      </c>
      <c r="D17" s="277">
        <v>77023</v>
      </c>
      <c r="E17" s="478">
        <f>+C17</f>
        <v>536</v>
      </c>
      <c r="F17" s="271">
        <f t="shared" si="0"/>
        <v>77023.199999999997</v>
      </c>
      <c r="G17" s="467">
        <v>1138</v>
      </c>
      <c r="H17" s="277">
        <v>59618</v>
      </c>
      <c r="I17" s="478">
        <f>+G17</f>
        <v>1138</v>
      </c>
      <c r="J17" s="271">
        <f t="shared" ref="J17:J18" si="4">+I17*53.48</f>
        <v>60860.24</v>
      </c>
      <c r="K17" s="270">
        <v>55</v>
      </c>
      <c r="L17" s="478">
        <f>+K17</f>
        <v>55</v>
      </c>
      <c r="M17" s="273">
        <f t="shared" si="1"/>
        <v>11025.85</v>
      </c>
      <c r="N17" s="274">
        <f t="shared" si="2"/>
        <v>437.19720000000001</v>
      </c>
      <c r="O17" s="273">
        <f t="shared" si="3"/>
        <v>11463.047200000001</v>
      </c>
    </row>
    <row r="18" spans="1:15" ht="19.5" customHeight="1">
      <c r="A18" s="266">
        <v>12</v>
      </c>
      <c r="B18" s="276" t="s">
        <v>107</v>
      </c>
      <c r="C18" s="467">
        <v>844</v>
      </c>
      <c r="D18" s="277">
        <v>121283</v>
      </c>
      <c r="E18" s="270">
        <f>+C18</f>
        <v>844</v>
      </c>
      <c r="F18" s="271">
        <f t="shared" si="0"/>
        <v>121282.79999999999</v>
      </c>
      <c r="G18" s="467">
        <v>1350</v>
      </c>
      <c r="H18" s="277">
        <v>70824</v>
      </c>
      <c r="I18" s="270">
        <f>+G18</f>
        <v>1350</v>
      </c>
      <c r="J18" s="271">
        <f t="shared" si="4"/>
        <v>72198</v>
      </c>
      <c r="K18" s="270">
        <v>65</v>
      </c>
      <c r="L18" s="270">
        <f>+K18</f>
        <v>65</v>
      </c>
      <c r="M18" s="273">
        <f t="shared" si="1"/>
        <v>13030.55</v>
      </c>
      <c r="N18" s="274">
        <f t="shared" si="2"/>
        <v>516.68759999999997</v>
      </c>
      <c r="O18" s="273">
        <f t="shared" si="3"/>
        <v>13547.237599999999</v>
      </c>
    </row>
    <row r="19" spans="1:15" ht="32.25" customHeight="1">
      <c r="A19" s="278"/>
      <c r="B19" s="262" t="s">
        <v>89</v>
      </c>
      <c r="C19" s="279">
        <f t="shared" ref="C19:K19" si="5">SUM(C7:C18)</f>
        <v>4647</v>
      </c>
      <c r="D19" s="280">
        <f t="shared" si="5"/>
        <v>667774</v>
      </c>
      <c r="E19" s="279">
        <f t="shared" si="5"/>
        <v>4976</v>
      </c>
      <c r="F19" s="280">
        <f>SUM(F7:F18)</f>
        <v>715051.2</v>
      </c>
      <c r="G19" s="279">
        <f>SUM(G7:G18)</f>
        <v>13172</v>
      </c>
      <c r="H19" s="280">
        <f>SUM(H7:H18)</f>
        <v>691054</v>
      </c>
      <c r="I19" s="279">
        <f>SUM(I7:I18)</f>
        <v>13970</v>
      </c>
      <c r="J19" s="280">
        <f>SUM(J7:J18)</f>
        <v>736704.24</v>
      </c>
      <c r="K19" s="279">
        <f t="shared" si="5"/>
        <v>776</v>
      </c>
      <c r="L19" s="279">
        <f>SUM(L7:L18)</f>
        <v>693</v>
      </c>
      <c r="M19" s="280">
        <f>SUM(M7:M18)</f>
        <v>138925.71</v>
      </c>
      <c r="N19" s="281">
        <f>SUM(N7:N18)</f>
        <v>5508.6847200000011</v>
      </c>
      <c r="O19" s="280">
        <f>SUM(O7:O18)</f>
        <v>144434.39472000001</v>
      </c>
    </row>
    <row r="20" spans="1:15" ht="21.75" customHeight="1">
      <c r="B20" s="282"/>
      <c r="C20" s="283"/>
      <c r="D20" s="284"/>
      <c r="E20" s="283"/>
      <c r="F20" s="284">
        <f>ROUND(F19/1000,1)</f>
        <v>715.1</v>
      </c>
      <c r="G20" s="283"/>
      <c r="H20" s="284"/>
      <c r="I20" s="283"/>
      <c r="J20" s="284">
        <f>ROUND(J19/1000,1)</f>
        <v>736.7</v>
      </c>
      <c r="K20" s="283"/>
      <c r="L20" s="283"/>
      <c r="M20" s="284">
        <f>ROUND(M19/1000,1)</f>
        <v>138.9</v>
      </c>
      <c r="N20" s="284">
        <f t="shared" ref="N20:O20" si="6">ROUND(N19/1000,1)</f>
        <v>5.5</v>
      </c>
      <c r="O20" s="284">
        <f t="shared" si="6"/>
        <v>144.4</v>
      </c>
    </row>
    <row r="21" spans="1:15" ht="33.75" customHeight="1" thickBot="1">
      <c r="B21" s="515" t="s">
        <v>236</v>
      </c>
      <c r="C21" s="515"/>
      <c r="D21" s="515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715.1</v>
      </c>
      <c r="G27" s="319" t="s">
        <v>237</v>
      </c>
      <c r="H27" s="317" t="s">
        <v>237</v>
      </c>
      <c r="I27" s="317" t="s">
        <v>237</v>
      </c>
      <c r="J27" s="318">
        <f>J20-J26</f>
        <v>736.7</v>
      </c>
      <c r="K27" s="319" t="s">
        <v>237</v>
      </c>
      <c r="L27" s="317" t="s">
        <v>237</v>
      </c>
      <c r="M27" s="320">
        <f>M20-M26</f>
        <v>138.9</v>
      </c>
      <c r="N27" s="315" t="s">
        <v>237</v>
      </c>
      <c r="O27" s="318">
        <f>+O20-M26</f>
        <v>144.4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11" t="s">
        <v>2</v>
      </c>
      <c r="D30" s="511"/>
      <c r="E30" s="259"/>
      <c r="F30" s="259"/>
      <c r="G30" s="516"/>
      <c r="H30" s="516"/>
      <c r="I30" s="325"/>
      <c r="J30" s="513"/>
      <c r="K30" s="513"/>
      <c r="M30" s="286"/>
    </row>
    <row r="31" spans="1:15" s="258" customFormat="1">
      <c r="C31" s="326"/>
      <c r="D31" s="326"/>
      <c r="E31" s="327"/>
      <c r="F31" s="327"/>
      <c r="G31" s="514" t="s">
        <v>90</v>
      </c>
      <c r="H31" s="514"/>
      <c r="I31" s="328"/>
      <c r="J31" s="514" t="s">
        <v>108</v>
      </c>
      <c r="K31" s="514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13"/>
      <c r="H32" s="513"/>
      <c r="I32" s="330"/>
      <c r="J32" s="513"/>
      <c r="K32" s="513"/>
    </row>
    <row r="33" spans="3:13" s="258" customFormat="1">
      <c r="C33" s="285"/>
      <c r="D33" s="285"/>
      <c r="G33" s="514" t="s">
        <v>90</v>
      </c>
      <c r="H33" s="514"/>
      <c r="I33" s="328"/>
      <c r="J33" s="514" t="s">
        <v>108</v>
      </c>
      <c r="K33" s="514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10" t="s">
        <v>205</v>
      </c>
      <c r="J36" s="510"/>
      <c r="K36" s="334"/>
      <c r="L36" s="510" t="s">
        <v>240</v>
      </c>
      <c r="M36" s="510"/>
    </row>
    <row r="37" spans="3:13">
      <c r="C37" s="332"/>
      <c r="D37" s="332"/>
      <c r="E37" s="510" t="s">
        <v>204</v>
      </c>
      <c r="F37" s="510"/>
      <c r="I37" s="510"/>
      <c r="J37" s="510"/>
      <c r="K37" s="334"/>
      <c r="L37" s="510"/>
      <c r="M37" s="510"/>
    </row>
    <row r="38" spans="3:13">
      <c r="C38" s="332"/>
      <c r="D38" s="332"/>
      <c r="E38" s="510"/>
      <c r="F38" s="51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2" t="s">
        <v>66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8" s="13" customFormat="1" ht="20.25">
      <c r="A2" s="486" t="str">
        <f>+'Ekamut-caxs'!A13</f>
        <v xml:space="preserve">«Երևանի հ․6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</row>
    <row r="3" spans="1:18" ht="17.25">
      <c r="A3" s="504" t="s">
        <v>252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193"/>
      <c r="Q3" s="193"/>
      <c r="R3" s="193"/>
    </row>
    <row r="4" spans="1:18" ht="16.5">
      <c r="O4" s="207" t="s">
        <v>0</v>
      </c>
    </row>
    <row r="5" spans="1:18" ht="13.5" customHeight="1">
      <c r="A5" s="524" t="s">
        <v>141</v>
      </c>
      <c r="B5" s="524" t="s">
        <v>67</v>
      </c>
      <c r="C5" s="375"/>
      <c r="D5" s="375"/>
      <c r="E5" s="525" t="s">
        <v>278</v>
      </c>
      <c r="F5" s="526"/>
      <c r="G5" s="526"/>
      <c r="H5" s="526"/>
      <c r="I5" s="526"/>
      <c r="J5" s="526"/>
      <c r="K5" s="526"/>
      <c r="L5" s="526"/>
      <c r="M5" s="526"/>
      <c r="N5" s="527"/>
      <c r="O5" s="523" t="s">
        <v>142</v>
      </c>
    </row>
    <row r="6" spans="1:18" ht="106.5" customHeight="1">
      <c r="A6" s="524"/>
      <c r="B6" s="524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23"/>
    </row>
    <row r="7" spans="1:18" ht="27.75" customHeight="1">
      <c r="A7" s="154">
        <v>1</v>
      </c>
      <c r="B7" s="185" t="s">
        <v>189</v>
      </c>
      <c r="C7" s="477">
        <v>27447.544999999998</v>
      </c>
      <c r="D7" s="186">
        <v>3031</v>
      </c>
      <c r="E7" s="186">
        <v>5975.7</v>
      </c>
      <c r="F7" s="186"/>
      <c r="G7" s="186">
        <f>IF(F7&gt;0,C15, 0)</f>
        <v>0</v>
      </c>
      <c r="H7" s="186">
        <v>124</v>
      </c>
      <c r="I7" s="249">
        <v>200</v>
      </c>
      <c r="J7" s="186"/>
      <c r="K7" s="249">
        <v>330</v>
      </c>
      <c r="L7" s="186"/>
      <c r="M7" s="186">
        <v>2390.2944000000002</v>
      </c>
      <c r="N7" s="186"/>
      <c r="O7" s="187">
        <f>ROUND(SUM(C7:N7),1)</f>
        <v>39498.5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39498.5</v>
      </c>
    </row>
    <row r="10" spans="1:18" s="156" customFormat="1" ht="18.75" customHeight="1">
      <c r="B10" s="257">
        <v>2987.9</v>
      </c>
      <c r="C10" s="157">
        <f>+B10*2</f>
        <v>5975.8</v>
      </c>
      <c r="D10" s="158"/>
      <c r="E10" s="158"/>
      <c r="F10" s="159"/>
      <c r="G10" s="159"/>
      <c r="H10" s="159"/>
      <c r="I10" s="256">
        <v>3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9"/>
      <c r="M11" s="519"/>
      <c r="N11" s="519"/>
      <c r="O11" s="167"/>
    </row>
    <row r="12" spans="1:18" s="156" customFormat="1" ht="69" customHeight="1">
      <c r="B12" s="520" t="s">
        <v>197</v>
      </c>
      <c r="C12" s="521"/>
      <c r="D12" s="166"/>
      <c r="E12" s="166"/>
      <c r="H12" s="126"/>
      <c r="I12" s="126"/>
      <c r="J12" s="520" t="s">
        <v>198</v>
      </c>
      <c r="K12" s="521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8"/>
      <c r="F17" s="528"/>
      <c r="G17" s="227"/>
      <c r="H17" s="227"/>
      <c r="I17" s="517" t="str">
        <f>+'Ekamut-caxs'!D78</f>
        <v>Արփինե Գևորգյան</v>
      </c>
      <c r="J17" s="517"/>
      <c r="K17" s="517"/>
      <c r="L17" s="176"/>
      <c r="M17" s="176"/>
    </row>
    <row r="18" spans="2:13" s="177" customFormat="1" ht="17.25" customHeight="1">
      <c r="B18" s="228"/>
      <c r="C18" s="229"/>
      <c r="D18" s="229"/>
      <c r="E18" s="529" t="s">
        <v>90</v>
      </c>
      <c r="F18" s="529"/>
      <c r="G18" s="230"/>
      <c r="H18" s="231"/>
      <c r="I18" s="518" t="s">
        <v>91</v>
      </c>
      <c r="J18" s="518"/>
      <c r="K18" s="51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8"/>
      <c r="F19" s="528"/>
      <c r="G19" s="233"/>
      <c r="H19" s="233"/>
      <c r="I19" s="517" t="str">
        <f>+'Ekamut-caxs'!D80</f>
        <v>Ռուզաննա Մկրտչյան</v>
      </c>
      <c r="J19" s="517"/>
      <c r="K19" s="517"/>
      <c r="L19" s="176"/>
      <c r="M19" s="176"/>
    </row>
    <row r="20" spans="2:13" s="177" customFormat="1" ht="18.75" customHeight="1">
      <c r="B20" s="229"/>
      <c r="C20" s="229"/>
      <c r="D20" s="229"/>
      <c r="E20" s="529" t="s">
        <v>90</v>
      </c>
      <c r="F20" s="529"/>
      <c r="G20" s="230"/>
      <c r="H20" s="231"/>
      <c r="I20" s="518" t="s">
        <v>91</v>
      </c>
      <c r="J20" s="518"/>
      <c r="K20" s="51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E41" sqref="E41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32" t="s">
        <v>66</v>
      </c>
      <c r="B1" s="532"/>
      <c r="C1" s="532"/>
      <c r="D1" s="532"/>
    </row>
    <row r="2" spans="1:4" ht="24.75" customHeight="1">
      <c r="A2" s="533" t="str">
        <f>+'Ekamut-caxs'!A13:D13</f>
        <v xml:space="preserve">«Երևանի հ․6 մսուր-մանկապարտեզ» ՀՈԱԿ-ի </v>
      </c>
      <c r="B2" s="533"/>
      <c r="C2" s="533"/>
      <c r="D2" s="533"/>
    </row>
    <row r="3" spans="1:4" ht="39.75" customHeight="1">
      <c r="A3" s="533" t="s">
        <v>276</v>
      </c>
      <c r="B3" s="533"/>
      <c r="C3" s="533"/>
      <c r="D3" s="533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>
        <v>0</v>
      </c>
      <c r="D8" s="341">
        <v>0</v>
      </c>
    </row>
    <row r="9" spans="1:4" ht="16.5" hidden="1" customHeight="1">
      <c r="A9" s="341">
        <v>1.2</v>
      </c>
      <c r="B9" s="342" t="s">
        <v>125</v>
      </c>
      <c r="C9" s="341"/>
      <c r="D9" s="341"/>
    </row>
    <row r="10" spans="1:4" ht="16.5" hidden="1" customHeight="1">
      <c r="A10" s="341">
        <v>1.3</v>
      </c>
      <c r="B10" s="342" t="s">
        <v>126</v>
      </c>
      <c r="C10" s="341"/>
      <c r="D10" s="341"/>
    </row>
    <row r="11" spans="1:4" ht="16.5" hidden="1" customHeight="1">
      <c r="A11" s="341">
        <v>1.4</v>
      </c>
      <c r="B11" s="342" t="s">
        <v>292</v>
      </c>
      <c r="C11" s="341"/>
      <c r="D11" s="341"/>
    </row>
    <row r="12" spans="1:4" ht="16.5" hidden="1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29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29</v>
      </c>
    </row>
    <row r="15" spans="1:4" ht="16.5" hidden="1" customHeight="1">
      <c r="A15" s="341">
        <v>2.2000000000000002</v>
      </c>
      <c r="B15" s="342" t="s">
        <v>127</v>
      </c>
      <c r="C15" s="341"/>
      <c r="D15" s="341"/>
    </row>
    <row r="16" spans="1:4" ht="16.5" hidden="1" customHeight="1">
      <c r="A16" s="341">
        <v>2.2999999999999998</v>
      </c>
      <c r="B16" s="342" t="s">
        <v>296</v>
      </c>
      <c r="C16" s="341"/>
      <c r="D16" s="341"/>
    </row>
    <row r="17" spans="1:4" ht="16.5" hidden="1" customHeight="1">
      <c r="A17" s="341">
        <v>2.4</v>
      </c>
      <c r="B17" s="342" t="s">
        <v>297</v>
      </c>
      <c r="C17" s="341"/>
      <c r="D17" s="341"/>
    </row>
    <row r="18" spans="1:4" ht="16.5" hidden="1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1</v>
      </c>
      <c r="D19" s="339">
        <f>SUM(D20:D24)</f>
        <v>28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28</v>
      </c>
    </row>
    <row r="21" spans="1:4" ht="16.5" hidden="1" customHeight="1">
      <c r="A21" s="341">
        <v>3.2</v>
      </c>
      <c r="B21" s="342" t="s">
        <v>129</v>
      </c>
      <c r="C21" s="341"/>
      <c r="D21" s="341"/>
    </row>
    <row r="22" spans="1:4" ht="16.5" hidden="1" customHeight="1">
      <c r="A22" s="341">
        <v>3.3</v>
      </c>
      <c r="B22" s="342" t="s">
        <v>130</v>
      </c>
      <c r="C22" s="341"/>
      <c r="D22" s="341"/>
    </row>
    <row r="23" spans="1:4" ht="16.5" hidden="1" customHeight="1">
      <c r="A23" s="341">
        <v>3.4</v>
      </c>
      <c r="B23" s="342" t="s">
        <v>300</v>
      </c>
      <c r="C23" s="341"/>
      <c r="D23" s="341"/>
    </row>
    <row r="24" spans="1:4" ht="16.5" hidden="1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27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27</v>
      </c>
    </row>
    <row r="27" spans="1:4" ht="16.5" hidden="1" customHeight="1">
      <c r="A27" s="341">
        <v>4.2</v>
      </c>
      <c r="B27" s="342" t="s">
        <v>131</v>
      </c>
      <c r="C27" s="341"/>
      <c r="D27" s="341"/>
    </row>
    <row r="28" spans="1:4" ht="16.5" hidden="1" customHeight="1">
      <c r="A28" s="341">
        <v>4.3</v>
      </c>
      <c r="B28" s="342" t="s">
        <v>304</v>
      </c>
      <c r="C28" s="341"/>
      <c r="D28" s="341"/>
    </row>
    <row r="29" spans="1:4" ht="16.5" hidden="1" customHeight="1">
      <c r="A29" s="341">
        <v>4.4000000000000004</v>
      </c>
      <c r="B29" s="342" t="s">
        <v>305</v>
      </c>
      <c r="C29" s="341"/>
      <c r="D29" s="341"/>
    </row>
    <row r="30" spans="1:4" ht="16.5" hidden="1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3</v>
      </c>
      <c r="D31" s="339">
        <f>D7+D13+D19+D25</f>
        <v>84</v>
      </c>
    </row>
    <row r="34" spans="2:4" ht="17.25">
      <c r="B34" s="434" t="s">
        <v>2</v>
      </c>
      <c r="C34" s="530" t="str">
        <f>+'Ekamut-caxs'!D78</f>
        <v>Արփինե Գևորգյան</v>
      </c>
      <c r="D34" s="530"/>
    </row>
    <row r="35" spans="2:4" ht="15.75" customHeight="1">
      <c r="B35" s="435" t="s">
        <v>4</v>
      </c>
      <c r="C35" s="531" t="s">
        <v>5</v>
      </c>
      <c r="D35" s="531"/>
    </row>
    <row r="36" spans="2:4" ht="27" customHeight="1">
      <c r="B36" s="31" t="s">
        <v>6</v>
      </c>
      <c r="C36" s="530" t="str">
        <f>+'Ekamut-caxs'!D80</f>
        <v>Ռուզաննա Մկրտչյան</v>
      </c>
      <c r="D36" s="530"/>
    </row>
    <row r="37" spans="2:4">
      <c r="C37" s="531" t="s">
        <v>5</v>
      </c>
      <c r="D37" s="531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E41" sqref="E4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1" t="s">
        <v>66</v>
      </c>
      <c r="B1" s="501"/>
      <c r="C1" s="501"/>
      <c r="D1" s="501"/>
      <c r="E1" s="501"/>
    </row>
    <row r="2" spans="1:13" ht="23.25" customHeight="1">
      <c r="A2" s="504" t="str">
        <f>+'Ekamut-caxs'!A13</f>
        <v xml:space="preserve">«Երևանի հ․6 մսուր-մանկապարտեզ» ՀՈԱԿ-ի </v>
      </c>
      <c r="B2" s="504"/>
      <c r="C2" s="504"/>
      <c r="D2" s="504"/>
      <c r="E2" s="504"/>
    </row>
    <row r="3" spans="1:13" ht="28.5" customHeight="1">
      <c r="A3" s="504" t="s">
        <v>273</v>
      </c>
      <c r="B3" s="504"/>
      <c r="C3" s="504"/>
      <c r="D3" s="504"/>
      <c r="E3" s="504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34003.800000000003</v>
      </c>
      <c r="D8" s="130">
        <v>1927.2</v>
      </c>
      <c r="E8" s="130">
        <v>5232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4116.1000000000004</v>
      </c>
      <c r="D9" s="130">
        <v>227</v>
      </c>
      <c r="E9" s="130">
        <v>733.3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>
        <v>240</v>
      </c>
      <c r="E10" s="452">
        <f>+M10</f>
        <v>882</v>
      </c>
      <c r="F10" s="357">
        <v>11</v>
      </c>
      <c r="G10" s="358">
        <v>84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882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>
        <v>240</v>
      </c>
      <c r="E11" s="452">
        <f>+M11</f>
        <v>882</v>
      </c>
      <c r="F11" s="357">
        <v>12</v>
      </c>
      <c r="G11" s="363">
        <v>84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882</v>
      </c>
    </row>
    <row r="12" spans="1:13" s="83" customFormat="1" ht="31.5" customHeight="1">
      <c r="A12" s="121"/>
      <c r="B12" s="366" t="s">
        <v>268</v>
      </c>
      <c r="C12" s="367">
        <f>ROUND(SUM(C8:C11),1)</f>
        <v>38119.9</v>
      </c>
      <c r="D12" s="367">
        <f>ROUND(SUM(D8:D11),1)</f>
        <v>2634.2</v>
      </c>
      <c r="E12" s="367">
        <f>ROUND(SUM(E8:E11),1)</f>
        <v>7729.3</v>
      </c>
    </row>
    <row r="14" spans="1:13" ht="51" customHeight="1">
      <c r="B14" s="536" t="s">
        <v>269</v>
      </c>
      <c r="C14" s="536"/>
      <c r="D14" s="536"/>
      <c r="E14" s="536"/>
    </row>
    <row r="19" spans="2:5" ht="20.25" customHeight="1">
      <c r="B19" s="76" t="s">
        <v>2</v>
      </c>
      <c r="C19" s="76"/>
      <c r="D19" s="534" t="str">
        <f>+'Ekamut-caxs'!D78</f>
        <v>Արփինե Գևորգյան</v>
      </c>
      <c r="E19" s="534"/>
    </row>
    <row r="20" spans="2:5" ht="18.75" customHeight="1">
      <c r="B20" s="76" t="s">
        <v>4</v>
      </c>
      <c r="D20" s="535" t="s">
        <v>5</v>
      </c>
      <c r="E20" s="535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34" t="str">
        <f>+'Ekamut-caxs'!D80</f>
        <v>Ռուզաննա Մկրտչյան</v>
      </c>
      <c r="E22" s="534"/>
    </row>
    <row r="23" spans="2:5" ht="23.25" customHeight="1">
      <c r="D23" s="535" t="s">
        <v>5</v>
      </c>
      <c r="E23" s="535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E41" sqref="E4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9" t="s">
        <v>66</v>
      </c>
      <c r="B1" s="539"/>
      <c r="C1" s="539"/>
      <c r="D1" s="539"/>
      <c r="E1" s="539"/>
      <c r="F1" s="539"/>
    </row>
    <row r="2" spans="1:8" ht="23.25" customHeight="1">
      <c r="A2" s="502" t="str">
        <f>+'Ekamut-caxs'!A13</f>
        <v xml:space="preserve">«Երևանի հ․6 մսուր-մանկապարտեզ» ՀՈԱԿ-ի </v>
      </c>
      <c r="B2" s="502"/>
      <c r="C2" s="502"/>
      <c r="D2" s="502"/>
      <c r="E2" s="502"/>
      <c r="F2" s="502"/>
    </row>
    <row r="3" spans="1:8" ht="40.5" customHeight="1">
      <c r="A3" s="502" t="s">
        <v>314</v>
      </c>
      <c r="B3" s="502"/>
      <c r="C3" s="502"/>
      <c r="D3" s="502"/>
      <c r="E3" s="502"/>
      <c r="F3" s="502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>
        <v>23</v>
      </c>
      <c r="D8" s="130"/>
      <c r="E8" s="130">
        <v>50</v>
      </c>
      <c r="F8" s="130" t="s">
        <v>342</v>
      </c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14.099999999999994</v>
      </c>
      <c r="F14" s="130"/>
      <c r="G14" s="465">
        <v>2</v>
      </c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23</v>
      </c>
      <c r="D15" s="443">
        <f t="shared" si="2"/>
        <v>0</v>
      </c>
      <c r="E15" s="443">
        <f t="shared" si="2"/>
        <v>64.099999999999994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>
        <v>64.099999999999994</v>
      </c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37" t="str">
        <f>+'Ekamut-caxs'!D78</f>
        <v>Արփինե Գևորգյան</v>
      </c>
      <c r="E21" s="537"/>
      <c r="F21" s="537"/>
    </row>
    <row r="22" spans="2:6" ht="18.75" customHeight="1">
      <c r="B22" s="13" t="s">
        <v>4</v>
      </c>
      <c r="D22" s="538" t="s">
        <v>5</v>
      </c>
      <c r="E22" s="538"/>
      <c r="F22" s="538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37" t="str">
        <f>+'Ekamut-caxs'!D80</f>
        <v>Ռուզաննա Մկրտչյան</v>
      </c>
      <c r="E24" s="537"/>
      <c r="F24" s="537"/>
    </row>
    <row r="25" spans="2:6" ht="23.25" customHeight="1">
      <c r="D25" s="538" t="s">
        <v>5</v>
      </c>
      <c r="E25" s="538"/>
      <c r="F25" s="538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15"/>
  <sheetViews>
    <sheetView workbookViewId="0">
      <selection activeCell="E41" sqref="E41"/>
    </sheetView>
  </sheetViews>
  <sheetFormatPr defaultRowHeight="12.75"/>
  <cols>
    <col min="1" max="1" width="6.85546875" customWidth="1"/>
    <col min="2" max="2" width="36.42578125" customWidth="1"/>
  </cols>
  <sheetData>
    <row r="2" spans="1:4">
      <c r="B2" t="s">
        <v>336</v>
      </c>
    </row>
    <row r="4" spans="1:4">
      <c r="A4" s="469">
        <v>1</v>
      </c>
      <c r="B4" s="469" t="s">
        <v>333</v>
      </c>
      <c r="C4" s="469">
        <v>1</v>
      </c>
      <c r="D4" s="469">
        <v>450000</v>
      </c>
    </row>
    <row r="5" spans="1:4">
      <c r="A5" s="469">
        <v>2</v>
      </c>
      <c r="B5" s="469" t="s">
        <v>334</v>
      </c>
      <c r="C5" s="469">
        <v>1</v>
      </c>
      <c r="D5" s="469">
        <v>70000</v>
      </c>
    </row>
    <row r="6" spans="1:4">
      <c r="A6" s="469">
        <v>3</v>
      </c>
      <c r="B6" s="469" t="s">
        <v>335</v>
      </c>
      <c r="C6" s="469">
        <v>1</v>
      </c>
      <c r="D6" s="469">
        <v>100000</v>
      </c>
    </row>
    <row r="7" spans="1:4">
      <c r="A7" s="469"/>
      <c r="B7" s="469"/>
      <c r="C7" s="469"/>
      <c r="D7" s="469">
        <f>SUM(D4:D6)</f>
        <v>620000</v>
      </c>
    </row>
    <row r="10" spans="1:4">
      <c r="B10" t="s">
        <v>337</v>
      </c>
    </row>
    <row r="12" spans="1:4">
      <c r="A12" s="469">
        <v>1</v>
      </c>
      <c r="B12" s="469" t="s">
        <v>338</v>
      </c>
      <c r="C12" s="469">
        <v>4</v>
      </c>
      <c r="D12" s="469">
        <v>24000</v>
      </c>
    </row>
    <row r="13" spans="1:4">
      <c r="A13" s="469">
        <v>2</v>
      </c>
      <c r="B13" s="469" t="s">
        <v>339</v>
      </c>
      <c r="C13" s="469">
        <v>3</v>
      </c>
      <c r="D13" s="469">
        <v>24000</v>
      </c>
    </row>
    <row r="14" spans="1:4">
      <c r="A14" s="469">
        <v>3</v>
      </c>
      <c r="B14" s="469" t="s">
        <v>340</v>
      </c>
      <c r="C14" s="469">
        <v>1</v>
      </c>
      <c r="D14" s="469">
        <v>12000</v>
      </c>
    </row>
    <row r="15" spans="1:4">
      <c r="A15" s="469"/>
      <c r="B15" s="469"/>
      <c r="C15" s="469"/>
      <c r="D15" s="469">
        <f>SUM(D12:D14)</f>
        <v>60000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1"/>
  <sheetViews>
    <sheetView workbookViewId="0">
      <selection activeCell="E41" sqref="E41"/>
    </sheetView>
  </sheetViews>
  <sheetFormatPr defaultColWidth="9.140625" defaultRowHeight="15"/>
  <cols>
    <col min="1" max="1" width="7.140625" style="470" customWidth="1"/>
    <col min="2" max="2" width="41" style="472" customWidth="1"/>
    <col min="3" max="3" width="11.42578125" style="472" customWidth="1"/>
    <col min="4" max="4" width="19.140625" style="472" customWidth="1"/>
    <col min="5" max="5" width="14.140625" style="472" customWidth="1"/>
    <col min="6" max="16384" width="9.140625" style="472"/>
  </cols>
  <sheetData>
    <row r="1" spans="1:8">
      <c r="B1" s="540" t="s">
        <v>343</v>
      </c>
      <c r="C1" s="540"/>
      <c r="D1" s="540"/>
      <c r="E1" s="540"/>
      <c r="F1" s="471"/>
      <c r="G1" s="471"/>
    </row>
    <row r="2" spans="1:8">
      <c r="B2" s="541"/>
      <c r="C2" s="541"/>
      <c r="D2" s="541"/>
      <c r="E2" s="541"/>
      <c r="F2" s="541"/>
      <c r="G2" s="471"/>
    </row>
    <row r="3" spans="1:8" ht="20.100000000000001" customHeight="1">
      <c r="A3" s="473" t="s">
        <v>344</v>
      </c>
      <c r="B3" s="474" t="s">
        <v>345</v>
      </c>
      <c r="C3" s="474" t="s">
        <v>310</v>
      </c>
      <c r="D3" s="474" t="s">
        <v>346</v>
      </c>
      <c r="E3" s="474" t="s">
        <v>347</v>
      </c>
      <c r="F3" s="475"/>
      <c r="G3" s="475"/>
      <c r="H3" s="470"/>
    </row>
    <row r="4" spans="1:8" ht="20.100000000000001" customHeight="1">
      <c r="A4" s="473">
        <v>1</v>
      </c>
      <c r="B4" s="476" t="s">
        <v>348</v>
      </c>
      <c r="C4" s="476">
        <v>1</v>
      </c>
      <c r="D4" s="476">
        <v>4000</v>
      </c>
      <c r="E4" s="476">
        <f t="shared" ref="E4:E26" si="0">C4*D4</f>
        <v>4000</v>
      </c>
      <c r="F4" s="471"/>
      <c r="G4" s="471"/>
    </row>
    <row r="5" spans="1:8" ht="20.100000000000001" customHeight="1">
      <c r="A5" s="473">
        <v>2</v>
      </c>
      <c r="B5" s="476" t="s">
        <v>349</v>
      </c>
      <c r="C5" s="476">
        <v>1</v>
      </c>
      <c r="D5" s="476">
        <v>3000</v>
      </c>
      <c r="E5" s="476">
        <f t="shared" si="0"/>
        <v>3000</v>
      </c>
      <c r="F5" s="471"/>
      <c r="G5" s="471"/>
    </row>
    <row r="6" spans="1:8" ht="20.100000000000001" customHeight="1">
      <c r="A6" s="473">
        <v>3</v>
      </c>
      <c r="B6" s="476" t="s">
        <v>350</v>
      </c>
      <c r="C6" s="476">
        <v>1</v>
      </c>
      <c r="D6" s="476">
        <v>4000</v>
      </c>
      <c r="E6" s="476">
        <f t="shared" si="0"/>
        <v>4000</v>
      </c>
      <c r="F6" s="471"/>
      <c r="G6" s="471"/>
    </row>
    <row r="7" spans="1:8" ht="20.100000000000001" customHeight="1">
      <c r="A7" s="473">
        <v>4</v>
      </c>
      <c r="B7" s="476" t="s">
        <v>351</v>
      </c>
      <c r="C7" s="476">
        <v>1</v>
      </c>
      <c r="D7" s="476">
        <v>3500</v>
      </c>
      <c r="E7" s="476">
        <f t="shared" si="0"/>
        <v>3500</v>
      </c>
      <c r="F7" s="471"/>
      <c r="G7" s="471"/>
    </row>
    <row r="8" spans="1:8" ht="20.100000000000001" customHeight="1">
      <c r="A8" s="473">
        <v>5</v>
      </c>
      <c r="B8" s="476" t="s">
        <v>352</v>
      </c>
      <c r="C8" s="476">
        <v>1</v>
      </c>
      <c r="D8" s="476">
        <v>3500</v>
      </c>
      <c r="E8" s="476">
        <f t="shared" si="0"/>
        <v>3500</v>
      </c>
      <c r="F8" s="471"/>
      <c r="G8" s="471"/>
    </row>
    <row r="9" spans="1:8" ht="20.100000000000001" customHeight="1">
      <c r="A9" s="473">
        <v>6</v>
      </c>
      <c r="B9" s="476" t="s">
        <v>353</v>
      </c>
      <c r="C9" s="476">
        <v>1</v>
      </c>
      <c r="D9" s="476">
        <v>3500</v>
      </c>
      <c r="E9" s="476">
        <f t="shared" si="0"/>
        <v>3500</v>
      </c>
      <c r="F9" s="471"/>
      <c r="G9" s="471"/>
    </row>
    <row r="10" spans="1:8" ht="20.100000000000001" customHeight="1">
      <c r="A10" s="473">
        <v>7</v>
      </c>
      <c r="B10" s="476" t="s">
        <v>354</v>
      </c>
      <c r="C10" s="476">
        <v>1</v>
      </c>
      <c r="D10" s="476">
        <v>3500</v>
      </c>
      <c r="E10" s="476">
        <f t="shared" si="0"/>
        <v>3500</v>
      </c>
      <c r="F10" s="471"/>
      <c r="G10" s="471"/>
    </row>
    <row r="11" spans="1:8" ht="20.100000000000001" customHeight="1">
      <c r="A11" s="473">
        <v>8</v>
      </c>
      <c r="B11" s="476" t="s">
        <v>355</v>
      </c>
      <c r="C11" s="476">
        <v>1</v>
      </c>
      <c r="D11" s="476">
        <v>5500</v>
      </c>
      <c r="E11" s="476">
        <f t="shared" si="0"/>
        <v>5500</v>
      </c>
      <c r="F11" s="471"/>
      <c r="G11" s="471"/>
    </row>
    <row r="12" spans="1:8" ht="20.100000000000001" customHeight="1">
      <c r="A12" s="473">
        <v>9</v>
      </c>
      <c r="B12" s="476" t="s">
        <v>356</v>
      </c>
      <c r="C12" s="476">
        <v>1</v>
      </c>
      <c r="D12" s="476">
        <v>2000</v>
      </c>
      <c r="E12" s="476">
        <f t="shared" si="0"/>
        <v>2000</v>
      </c>
      <c r="F12" s="471"/>
      <c r="G12" s="471"/>
    </row>
    <row r="13" spans="1:8" ht="20.100000000000001" customHeight="1">
      <c r="A13" s="473">
        <v>10</v>
      </c>
      <c r="B13" s="476" t="s">
        <v>357</v>
      </c>
      <c r="C13" s="476">
        <v>1</v>
      </c>
      <c r="D13" s="476">
        <v>2200</v>
      </c>
      <c r="E13" s="476">
        <f t="shared" si="0"/>
        <v>2200</v>
      </c>
      <c r="F13" s="471"/>
      <c r="G13" s="471"/>
    </row>
    <row r="14" spans="1:8" ht="20.100000000000001" customHeight="1">
      <c r="A14" s="473">
        <v>11</v>
      </c>
      <c r="B14" s="476" t="s">
        <v>358</v>
      </c>
      <c r="C14" s="476">
        <v>1</v>
      </c>
      <c r="D14" s="476">
        <v>1400</v>
      </c>
      <c r="E14" s="476">
        <f t="shared" si="0"/>
        <v>1400</v>
      </c>
      <c r="F14" s="471"/>
      <c r="G14" s="471"/>
    </row>
    <row r="15" spans="1:8" ht="20.100000000000001" customHeight="1">
      <c r="A15" s="473">
        <v>12</v>
      </c>
      <c r="B15" s="476" t="s">
        <v>359</v>
      </c>
      <c r="C15" s="476">
        <v>1</v>
      </c>
      <c r="D15" s="476">
        <v>1400</v>
      </c>
      <c r="E15" s="476">
        <f t="shared" si="0"/>
        <v>1400</v>
      </c>
      <c r="F15" s="471"/>
      <c r="G15" s="471"/>
    </row>
    <row r="16" spans="1:8" ht="20.100000000000001" customHeight="1">
      <c r="A16" s="473">
        <v>13</v>
      </c>
      <c r="B16" s="476" t="s">
        <v>360</v>
      </c>
      <c r="C16" s="476">
        <v>1</v>
      </c>
      <c r="D16" s="476">
        <v>1300</v>
      </c>
      <c r="E16" s="476">
        <f t="shared" si="0"/>
        <v>1300</v>
      </c>
      <c r="F16" s="471"/>
      <c r="G16" s="471"/>
    </row>
    <row r="17" spans="1:7" ht="20.100000000000001" customHeight="1">
      <c r="A17" s="473">
        <v>14</v>
      </c>
      <c r="B17" s="476" t="s">
        <v>361</v>
      </c>
      <c r="C17" s="476">
        <v>1</v>
      </c>
      <c r="D17" s="476">
        <v>1300</v>
      </c>
      <c r="E17" s="476">
        <f t="shared" si="0"/>
        <v>1300</v>
      </c>
      <c r="F17" s="471"/>
      <c r="G17" s="471"/>
    </row>
    <row r="18" spans="1:7" ht="20.100000000000001" customHeight="1">
      <c r="A18" s="473">
        <v>15</v>
      </c>
      <c r="B18" s="476" t="s">
        <v>362</v>
      </c>
      <c r="C18" s="476">
        <v>1</v>
      </c>
      <c r="D18" s="476">
        <v>1300</v>
      </c>
      <c r="E18" s="476">
        <f t="shared" si="0"/>
        <v>1300</v>
      </c>
      <c r="F18" s="471"/>
      <c r="G18" s="471"/>
    </row>
    <row r="19" spans="1:7" ht="20.100000000000001" customHeight="1">
      <c r="A19" s="473">
        <v>16</v>
      </c>
      <c r="B19" s="476" t="s">
        <v>363</v>
      </c>
      <c r="C19" s="476">
        <v>1</v>
      </c>
      <c r="D19" s="476">
        <v>1200</v>
      </c>
      <c r="E19" s="476">
        <f t="shared" si="0"/>
        <v>1200</v>
      </c>
      <c r="F19" s="471"/>
      <c r="G19" s="471"/>
    </row>
    <row r="20" spans="1:7" ht="20.100000000000001" customHeight="1">
      <c r="A20" s="473">
        <v>17</v>
      </c>
      <c r="B20" s="476" t="s">
        <v>364</v>
      </c>
      <c r="C20" s="476">
        <v>1</v>
      </c>
      <c r="D20" s="476">
        <v>1200</v>
      </c>
      <c r="E20" s="476">
        <f t="shared" si="0"/>
        <v>1200</v>
      </c>
      <c r="F20" s="471"/>
      <c r="G20" s="471"/>
    </row>
    <row r="21" spans="1:7" ht="20.100000000000001" customHeight="1">
      <c r="A21" s="473">
        <v>18</v>
      </c>
      <c r="B21" s="476" t="s">
        <v>365</v>
      </c>
      <c r="C21" s="476">
        <v>1</v>
      </c>
      <c r="D21" s="476">
        <v>1000</v>
      </c>
      <c r="E21" s="476">
        <f t="shared" si="0"/>
        <v>1000</v>
      </c>
      <c r="F21" s="471"/>
      <c r="G21" s="471"/>
    </row>
    <row r="22" spans="1:7" ht="20.100000000000001" customHeight="1">
      <c r="A22" s="473">
        <v>19</v>
      </c>
      <c r="B22" s="476" t="s">
        <v>366</v>
      </c>
      <c r="C22" s="476">
        <v>1</v>
      </c>
      <c r="D22" s="476">
        <v>1200</v>
      </c>
      <c r="E22" s="476">
        <f t="shared" si="0"/>
        <v>1200</v>
      </c>
      <c r="F22" s="471"/>
      <c r="G22" s="471"/>
    </row>
    <row r="23" spans="1:7" ht="20.100000000000001" customHeight="1">
      <c r="A23" s="473">
        <v>20</v>
      </c>
      <c r="B23" s="476" t="s">
        <v>367</v>
      </c>
      <c r="C23" s="476">
        <v>1</v>
      </c>
      <c r="D23" s="476">
        <v>1000</v>
      </c>
      <c r="E23" s="476">
        <f t="shared" si="0"/>
        <v>1000</v>
      </c>
      <c r="F23" s="471"/>
      <c r="G23" s="471"/>
    </row>
    <row r="24" spans="1:7" ht="20.100000000000001" customHeight="1">
      <c r="A24" s="473">
        <v>21</v>
      </c>
      <c r="B24" s="476" t="s">
        <v>368</v>
      </c>
      <c r="C24" s="476">
        <v>1</v>
      </c>
      <c r="D24" s="476">
        <v>1000</v>
      </c>
      <c r="E24" s="476">
        <f t="shared" si="0"/>
        <v>1000</v>
      </c>
      <c r="F24" s="471"/>
      <c r="G24" s="471"/>
    </row>
    <row r="25" spans="1:7" ht="20.100000000000001" customHeight="1">
      <c r="A25" s="473">
        <v>22</v>
      </c>
      <c r="B25" s="476" t="s">
        <v>369</v>
      </c>
      <c r="C25" s="476">
        <v>1</v>
      </c>
      <c r="D25" s="476">
        <v>1000</v>
      </c>
      <c r="E25" s="476">
        <f t="shared" si="0"/>
        <v>1000</v>
      </c>
      <c r="F25" s="471"/>
      <c r="G25" s="471"/>
    </row>
    <row r="26" spans="1:7" ht="20.100000000000001" customHeight="1">
      <c r="A26" s="473">
        <v>23</v>
      </c>
      <c r="B26" s="476" t="s">
        <v>370</v>
      </c>
      <c r="C26" s="476">
        <v>1</v>
      </c>
      <c r="D26" s="476">
        <v>1000</v>
      </c>
      <c r="E26" s="476">
        <f t="shared" si="0"/>
        <v>1000</v>
      </c>
      <c r="F26" s="471"/>
      <c r="G26" s="471"/>
    </row>
    <row r="27" spans="1:7" ht="20.100000000000001" customHeight="1">
      <c r="A27" s="473"/>
      <c r="B27" s="474" t="s">
        <v>89</v>
      </c>
      <c r="C27" s="476"/>
      <c r="D27" s="476"/>
      <c r="E27" s="476">
        <f>SUM(E4:E26)</f>
        <v>50000</v>
      </c>
      <c r="F27" s="471"/>
      <c r="G27" s="471"/>
    </row>
    <row r="28" spans="1:7" ht="20.100000000000001" customHeight="1">
      <c r="B28" s="471"/>
      <c r="C28" s="471"/>
      <c r="D28" s="471"/>
      <c r="E28" s="471"/>
      <c r="F28" s="471"/>
      <c r="G28" s="471"/>
    </row>
    <row r="29" spans="1:7" ht="20.100000000000001" customHeight="1">
      <c r="B29" s="471"/>
      <c r="C29" s="471"/>
      <c r="D29" s="471"/>
      <c r="E29" s="471"/>
      <c r="F29" s="471"/>
      <c r="G29" s="471"/>
    </row>
    <row r="30" spans="1:7" ht="20.100000000000001" customHeight="1"/>
    <row r="31" spans="1:7" ht="20.100000000000001" customHeight="1"/>
  </sheetData>
  <mergeCells count="2">
    <mergeCell ref="B1:E1"/>
    <mergeCell ref="B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guyq ev aragamash</vt:lpstr>
      <vt:lpstr>kapku-usumnakan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https://mul2.yerevan.am/tasks/1972414/oneclick?token=bd71684ee255e9b881fab991d783bb19</cp:keywords>
  <cp:lastModifiedBy>Lusine Petrosyan</cp:lastModifiedBy>
  <cp:lastPrinted>2024-11-06T11:52:59Z</cp:lastPrinted>
  <dcterms:created xsi:type="dcterms:W3CDTF">1996-10-14T23:33:28Z</dcterms:created>
  <dcterms:modified xsi:type="dcterms:W3CDTF">2024-12-29T18:45:13Z</dcterms:modified>
</cp:coreProperties>
</file>