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1934289-1391-42F6-9B82-F29141882C8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B69" i="7"/>
  <c r="C69" i="7"/>
  <c r="C12" i="10"/>
  <c r="C9" i="10"/>
  <c r="C7" i="10" l="1"/>
  <c r="D10" i="9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E13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56" i="10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0" i="9" l="1"/>
  <c r="A21" i="9" s="1"/>
  <c r="A22" i="9" s="1"/>
  <c r="A17" i="9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1" i="19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7" i="9" s="1"/>
  <c r="A58" i="9" s="1"/>
  <c r="A59" i="9" s="1"/>
  <c r="A38" i="10"/>
  <c r="A50" i="19"/>
  <c r="A47" i="19"/>
  <c r="A48" i="19" s="1"/>
  <c r="A49" i="19" s="1"/>
  <c r="C29" i="7"/>
  <c r="A51" i="7" l="1"/>
  <c r="A61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4" i="19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1" i="7" s="1"/>
  <c r="B27" i="10"/>
  <c r="A72" i="7" l="1"/>
  <c r="A73" i="7" s="1"/>
  <c r="A56" i="10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70" i="19" l="1"/>
  <c r="A71" i="19" s="1"/>
  <c r="A72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<sst xmlns="http://schemas.openxmlformats.org/spreadsheetml/2006/main" count="587" uniqueCount="334">
  <si>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</si>
  <si>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</si>
  <si>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</si>
  <si>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</si>
  <si>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</si>
  <si>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</si>
  <si>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</si>
  <si>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</si>
  <si>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</si>
  <si>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</si>
  <si>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</si>
  <si>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</si>
  <si>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</si>
  <si>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</si>
  <si>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</si>
  <si>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</si>
  <si>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</si>
  <si>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</si>
  <si>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</si>
  <si>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</si>
  <si>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</si>
  <si>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</si>
  <si>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</si>
  <si>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</si>
  <si>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</si>
  <si>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</si>
  <si>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</si>
  <si>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</si>
  <si>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</si>
  <si>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</si>
  <si>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</si>
  <si>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</si>
  <si>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</si>
  <si>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</si>
  <si>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</si>
  <si>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</si>
  <si>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</si>
  <si>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</si>
  <si>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</si>
  <si>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</si>
  <si>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</si>
  <si>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</si>
  <si>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</si>
  <si>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</si>
  <si>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</si>
  <si>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</si>
  <si>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</si>
  <si>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</si>
  <si>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</si>
  <si>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</si>
  <si>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</si>
  <si>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</si>
  <si>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</si>
  <si>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</si>
  <si>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</si>
  <si>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</si>
  <si>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</si>
  <si>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</si>
  <si>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</si>
  <si>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</si>
  <si>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</si>
  <si>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</si>
  <si>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</si>
  <si>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</si>
  <si>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</si>
  <si>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</si>
  <si>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</si>
  <si>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</si>
  <si>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</si>
  <si>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</si>
  <si>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</si>
  <si>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</si>
  <si>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</si>
  <si>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</si>
  <si>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</si>
  <si>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</si>
  <si>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</si>
  <si>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</si>
  <si>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</si>
  <si>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</si>
  <si>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</si>
  <si>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</si>
  <si>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</si>
  <si>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</si>
  <si>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</si>
  <si>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</si>
  <si>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</si>
  <si>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</si>
  <si>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</si>
  <si>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</si>
  <si>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</si>
  <si>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</si>
  <si>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</si>
  <si>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</si>
  <si>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</si>
  <si>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</si>
  <si>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</si>
  <si>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</si>
  <si>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</si>
  <si>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</si>
  <si>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</si>
  <si>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</si>
  <si>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</si>
  <si>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</si>
  <si>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</si>
  <si>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</si>
  <si>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</si>
  <si>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</si>
  <si>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</si>
  <si>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</si>
  <si>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</si>
  <si>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</si>
  <si>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</si>
  <si>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</si>
  <si>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</si>
  <si>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</si>
  <si>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</si>
  <si>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</si>
  <si>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</si>
  <si>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</si>
  <si>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</si>
  <si>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</si>
  <si>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</si>
  <si>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</si>
  <si>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</si>
  <si>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</si>
  <si>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</si>
  <si>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</si>
  <si>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</si>
  <si>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</si>
  <si>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</si>
  <si>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</si>
  <si>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</si>
  <si>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</si>
  <si>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</si>
  <si>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</si>
  <si>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</si>
  <si>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</si>
  <si>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</si>
  <si>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</si>
  <si>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</si>
  <si>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</si>
  <si>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</si>
  <si>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</si>
  <si>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</si>
  <si>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</si>
  <si>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</si>
  <si>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</si>
  <si>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</si>
  <si>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</si>
  <si>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</si>
  <si>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</si>
  <si>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</si>
  <si>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</si>
  <si>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</si>
  <si>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</si>
  <si>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</si>
  <si>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</si>
  <si>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</si>
  <si>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</si>
  <si>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</si>
  <si>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</si>
  <si>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</si>
  <si>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</si>
  <si>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</si>
  <si>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</si>
  <si>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</si>
  <si>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</si>
  <si>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</si>
  <si>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</si>
  <si>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</si>
  <si>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</si>
  <si>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</si>
  <si>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</si>
  <si>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</si>
  <si>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</si>
  <si>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</si>
  <si>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</si>
  <si>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</si>
  <si>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</si>
  <si>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</si>
  <si>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</si>
  <si>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</si>
  <si>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</si>
  <si>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</si>
  <si>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</si>
  <si>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</si>
  <si>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</si>
  <si>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</si>
  <si>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</si>
  <si>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</si>
  <si>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</si>
  <si>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</si>
  <si>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</si>
  <si>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</si>
  <si>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</si>
  <si>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</si>
  <si>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</si>
  <si>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</si>
  <si>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</si>
  <si>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</si>
  <si>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</si>
  <si>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</si>
  <si>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</si>
  <si>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</si>
  <si>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</si>
  <si>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</si>
  <si>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</si>
  <si>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</si>
  <si>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</si>
  <si>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</si>
  <si>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</si>
  <si>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</si>
  <si>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</si>
  <si>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</si>
  <si>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</si>
  <si>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</si>
  <si>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</si>
  <si>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</si>
  <si>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</si>
  <si>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</si>
  <si>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</si>
  <si>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</si>
  <si>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</si>
  <si>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</si>
  <si>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</si>
  <si>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</si>
  <si>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</si>
  <si>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</si>
  <si>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</si>
  <si>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</si>
  <si>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</si>
  <si>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</si>
  <si>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</si>
  <si>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</si>
  <si>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</si>
  <si>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</si>
  <si>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</si>
  <si>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</si>
  <si>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</si>
  <si>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</si>
  <si>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</si>
  <si>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</si>
  <si>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</si>
  <si>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</si>
  <si>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</si>
  <si>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</si>
  <si>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</si>
  <si>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</si>
  <si>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</si>
  <si>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</si>
  <si>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</si>
  <si>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</si>
  <si>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</si>
  <si>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</si>
  <si>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</si>
  <si>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</si>
  <si>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</si>
  <si>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</si>
  <si>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</si>
  <si>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</si>
  <si>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</si>
  <si>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</si>
  <si>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</si>
  <si>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</si>
  <si>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</si>
  <si>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</si>
  <si>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</si>
  <si>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</si>
  <si>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</si>
  <si>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</si>
  <si>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</si>
  <si>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</si>
  <si>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</si>
  <si>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</si>
  <si>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</si>
  <si>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</si>
  <si>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</si>
  <si>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</si>
  <si>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</si>
  <si>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</si>
  <si>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</si>
  <si>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</si>
  <si>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</si>
  <si>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</si>
  <si>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</si>
  <si>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</si>
  <si>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</si>
  <si>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</si>
  <si>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</si>
  <si>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</si>
  <si>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</si>
  <si>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</si>
  <si>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</si>
  <si>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</si>
  <si>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</si>
  <si>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</si>
  <si>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</si>
  <si>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</si>
  <si>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</si>
  <si>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</si>
  <si>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</si>
  <si>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</si>
  <si>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</si>
  <si>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</si>
  <si>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</si>
  <si>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</si>
  <si>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</si>
  <si>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</si>
  <si>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</si>
  <si>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</si>
  <si>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</si>
  <si>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</si>
  <si>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</si>
  <si>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</si>
  <si>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</si>
  <si>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</si>
  <si>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</si>
  <si>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</si>
  <si>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</si>
  <si>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</si>
  <si>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</si>
  <si>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</si>
  <si>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</si>
  <si>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</si>
  <si>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</si>
  <si>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</si>
  <si>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Կարինե Թումասյան</t>
  </si>
  <si>
    <t xml:space="preserve">«Երևանի հ․59 մսուր-մանկապարտեզ» ՀՈԱԿ-ի </t>
  </si>
  <si>
    <t xml:space="preserve">կրտսեր երկրորդ Ա  </t>
  </si>
  <si>
    <t>Անուշ Գևորգյան</t>
  </si>
  <si>
    <t>դեկտեմբեր 2023թ․</t>
  </si>
  <si>
    <t>Կաթսայատան տեխնիկական սպասարկման գծով</t>
  </si>
  <si>
    <t>հնոցապանների փոխարեն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</si>
</sst>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3" fontId="41" fillId="0" borderId="10" xfId="46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4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4" fontId="0" fillId="0" borderId="0" xfId="0" applyNumberFormat="1"/>
    <xf numFmtId="166" fontId="63" fillId="24" borderId="0" xfId="0" applyNumberFormat="1" applyFont="1" applyFill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4" fontId="36" fillId="0" borderId="10" xfId="45" applyNumberFormat="1" applyFont="1" applyBorder="1" applyAlignment="1" applyProtection="1">
      <alignment horizontal="center" vertical="center"/>
      <protection locked="0"/>
    </xf>
    <xf numFmtId="4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xACAAUABNAAAAAAAAAAAAAAAAAAAAAAAAAAAAAAAAAAAAAAAAAAAAAAAAAAAAAAAAAAAAAAAAAAAAAAAAAAAAAAAAAAAAAAAAAAAAAAAAAAAAAAAAAAAAAAAAAAAAAADoBwwAAAAdABYAH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xMTFaMCMGCSqGSIb3DQEJBDEWBBRzjqgU4UMX5xrhDqzDXC04TZ9eazArBgsqhkiG9w0BCRACDDEcMBowGDAWBBRE5xMFRVajmd/v2Zzf5CvSbEm8HjANBgkqhkiG9w0BAQEFAASCAQATXIivOsY7q3v9FSZJNfrcaDoxXzJ3+NwGyGqvnY4xwn0z9ExB5jfRhgHAInNGk15iu6x2AiXUAKG+8M4+4D7pe+G8s4N+dIVJj+Nfg9lx4ToJSntOxzgy0x5GNF6kPCwCw8s9N5w2Hn9Xt1W/ehPYqoyPhIVHmd0yNcFB0WgIh5z7bJBqe/5MoSblQzen/C+BhMN+Qf7oeNyhERfXCCfqs2JNDWQSQ0vjNVH1bBt90lthJQL7BdjHp6ioC5xYfPAJSpVCP6J/uyV5PeLxXRv5IK0lF0vqTUrovsD+hVe42RBzlbfM5mFghv362pYFlVGRbVmnEJ+DB2uTXk3fYo0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xACAAUABNAAAAAAAAAAAAAAAAAAAAAAAAAAAAAAAAAAAAAAAAAAAAAAAAAAAAAAAAAAAAAAAAAAAAAAAAAAAAAAAAAAAAAAAAAAAAAAAAAAAAAAAAAAAAAAAAAAAAAADoBwwAAAAdABYAH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xMzFaMCMGCSqGSIb3DQEJBDEWBBSGmswdgcfzMwVcaZxoTSJNtdM9KTArBgsqhkiG9w0BCRACDDEcMBowGDAWBBRE5xMFRVajmd/v2Zzf5CvSbEm8HjANBgkqhkiG9w0BAQEFAASCAQCvrG5I4VGAZHSFuOGzTwOQsTw/KoeCjsfpkik2ng6r+VSGOKFEEg6vDfoS0JoH3sIX6xe2ZShYumoFg2uoXbMInWt3d63lQIDZXPsGGtqyg0ZvGrPtpfEmvCm5iujbmaY2ISBAsHuNQQ69WSVtJ7lqzTUoZuPN1DXZlh31QVdKMED7PIWDm7bWoHd6vO8zrh+CH1fQ0ul7xant9BC8KjZm6AUu36aXt+ztruw58UuUEnm24r4hnstH4AGChBaIWhg3DwR36UYNuq12rfxjk8wMc//nAsAGiKj3WvSTEzZAVoGZ/P8KbO5Urm1kDAj7H2INg/vwFi4feGEtIItFykg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926AB1D2-600F-A735-9066-519EB65019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A9E7CCEA-DD2C-2F0B-325A-9DFE0FD334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84"/>
  <sheetViews>
    <sheetView view="pageBreakPreview" topLeftCell="A5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2" width="9.140625" style="5" hidden="1" customWidth="1"/>
    <col min="23" max="16384" width="9.140625" style="5"/>
  </cols>
  <sheetData>
    <row r="1" spans="1:10">
      <c r="C1" s="239"/>
      <c r="D1" s="451" t="s">
        <v>184</v>
      </c>
      <c r="E1" s="453">
        <v>63</v>
      </c>
    </row>
    <row r="2" spans="1:10">
      <c r="C2" s="239"/>
      <c r="D2" s="451" t="s">
        <v>39</v>
      </c>
      <c r="E2" s="39"/>
    </row>
    <row r="3" spans="1:10">
      <c r="C3" s="239"/>
      <c r="D3" s="451" t="s">
        <v>209</v>
      </c>
      <c r="E3" s="39"/>
    </row>
    <row r="4" spans="1:10" s="29" customFormat="1" ht="24.75" customHeight="1">
      <c r="B4" s="245"/>
      <c r="C4" s="245"/>
      <c r="D4" s="451" t="s">
        <v>247</v>
      </c>
      <c r="E4" s="39"/>
      <c r="F4" s="55"/>
    </row>
    <row r="5" spans="1:10" s="29" customFormat="1" ht="20.25" customHeight="1">
      <c r="B5" s="245"/>
      <c r="C5" s="5"/>
      <c r="D5" s="451" t="s">
        <v>210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279</v>
      </c>
      <c r="E7" s="453">
        <v>67</v>
      </c>
    </row>
    <row r="8" spans="1:10" ht="20.25" customHeight="1">
      <c r="C8" s="239"/>
      <c r="D8" s="451" t="s">
        <v>280</v>
      </c>
      <c r="E8" s="239"/>
    </row>
    <row r="9" spans="1:10" ht="20.25" customHeight="1">
      <c r="C9" s="239"/>
      <c r="D9" s="451" t="s">
        <v>281</v>
      </c>
      <c r="E9" s="239"/>
    </row>
    <row r="10" spans="1:10" ht="20.25" customHeight="1">
      <c r="C10" s="236"/>
      <c r="D10" s="452" t="s">
        <v>288</v>
      </c>
      <c r="E10" s="236"/>
    </row>
    <row r="11" spans="1:10" ht="20.25" customHeight="1">
      <c r="C11" s="236"/>
      <c r="D11" s="451" t="s">
        <v>289</v>
      </c>
      <c r="E11" s="236"/>
    </row>
    <row r="12" spans="1:10" ht="20.25">
      <c r="A12" s="483" t="s">
        <v>40</v>
      </c>
      <c r="B12" s="483"/>
      <c r="C12" s="483"/>
      <c r="D12" s="483"/>
      <c r="E12" s="483"/>
      <c r="F12" s="383"/>
    </row>
    <row r="13" spans="1:10" ht="20.45" customHeight="1">
      <c r="A13" s="484" t="s">
        <v>328</v>
      </c>
      <c r="B13" s="484"/>
      <c r="C13" s="484"/>
      <c r="D13" s="484"/>
      <c r="E13" s="484"/>
      <c r="F13" s="375" t="s">
        <v>195</v>
      </c>
    </row>
    <row r="14" spans="1:10" ht="18.75" customHeight="1">
      <c r="A14" s="485" t="s">
        <v>321</v>
      </c>
      <c r="B14" s="485"/>
      <c r="C14" s="485"/>
      <c r="D14" s="485"/>
      <c r="E14" s="485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134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237">
        <v>135115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1"/>
      <c r="D18" s="408">
        <f>+D19+D20</f>
        <v>72</v>
      </c>
      <c r="E18" s="241"/>
      <c r="F18" s="149"/>
    </row>
    <row r="19" spans="1:6" s="380" customFormat="1">
      <c r="A19" s="376">
        <f>+A18+0.1</f>
        <v>2.1</v>
      </c>
      <c r="B19" s="377" t="s">
        <v>220</v>
      </c>
      <c r="C19" s="377"/>
      <c r="D19" s="378">
        <v>72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221</v>
      </c>
      <c r="C20" s="377"/>
      <c r="D20" s="378"/>
      <c r="E20" s="379"/>
      <c r="F20" s="381"/>
    </row>
    <row r="21" spans="1:6" ht="18.75" customHeight="1">
      <c r="A21" s="61">
        <f>+A18+1</f>
        <v>3</v>
      </c>
      <c r="B21" s="13" t="s">
        <v>222</v>
      </c>
      <c r="C21" s="401"/>
      <c r="D21" s="408">
        <f>+D22+D23</f>
        <v>2133.6999999999998</v>
      </c>
      <c r="E21" s="241"/>
      <c r="F21" s="149"/>
    </row>
    <row r="22" spans="1:6" s="380" customFormat="1">
      <c r="A22" s="376">
        <f>+A21+0.1</f>
        <v>3.1</v>
      </c>
      <c r="B22" s="377" t="s">
        <v>223</v>
      </c>
      <c r="C22" s="377"/>
      <c r="D22" s="378">
        <v>1425.4</v>
      </c>
      <c r="E22" s="379"/>
      <c r="F22" s="381"/>
    </row>
    <row r="23" spans="1:6" s="380" customFormat="1">
      <c r="A23" s="376">
        <f>+A22+0.1</f>
        <v>3.2</v>
      </c>
      <c r="B23" s="377" t="s">
        <v>224</v>
      </c>
      <c r="C23" s="377"/>
      <c r="D23" s="378">
        <v>708.3</v>
      </c>
      <c r="E23" s="379"/>
      <c r="F23" s="381"/>
    </row>
    <row r="24" spans="1:6" ht="18.75" customHeight="1">
      <c r="A24" s="61">
        <f>+A21+1</f>
        <v>4</v>
      </c>
      <c r="B24" s="13" t="s">
        <v>225</v>
      </c>
      <c r="C24" s="401"/>
      <c r="D24" s="408">
        <f>+'Komunal '!N20</f>
        <v>62.3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237">
        <v>7453.6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1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1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1"/>
      <c r="D29" s="408">
        <f>SUM(D30:D31)</f>
        <v>3945.3</v>
      </c>
      <c r="E29" s="241"/>
      <c r="F29" s="149"/>
    </row>
    <row r="30" spans="1:6" s="380" customFormat="1">
      <c r="A30" s="376">
        <v>6.1</v>
      </c>
      <c r="B30" s="377" t="s">
        <v>70</v>
      </c>
      <c r="C30" s="377"/>
      <c r="D30" s="410">
        <f>+D73</f>
        <v>3945.3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71</v>
      </c>
      <c r="C31" s="377"/>
      <c r="D31" s="378"/>
      <c r="E31" s="379"/>
      <c r="F31" s="381"/>
    </row>
    <row r="32" spans="1:6" ht="18.75" hidden="1" customHeight="1">
      <c r="A32" s="61">
        <f>+A29+1</f>
        <v>7</v>
      </c>
      <c r="B32" s="13" t="s">
        <v>9</v>
      </c>
      <c r="C32" s="401"/>
      <c r="D32" s="237"/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284</v>
      </c>
      <c r="C33" s="401"/>
      <c r="D33" s="237"/>
      <c r="E33" s="241"/>
      <c r="F33" s="149" t="s">
        <v>191</v>
      </c>
    </row>
    <row r="34" spans="1:14">
      <c r="A34" s="52"/>
      <c r="B34" s="84" t="s">
        <v>27</v>
      </c>
      <c r="C34" s="404"/>
      <c r="D34" s="409">
        <f>SUM(D17:D18,D21,D24:D29,D32:D33)</f>
        <v>148781.9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135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101507.7</v>
      </c>
      <c r="E37" s="241"/>
      <c r="F37" s="149"/>
    </row>
    <row r="38" spans="1:14" s="380" customFormat="1">
      <c r="A38" s="376">
        <f>+A37+0.1</f>
        <v>1.1000000000000001</v>
      </c>
      <c r="B38" s="377" t="s">
        <v>116</v>
      </c>
      <c r="C38" s="377"/>
      <c r="D38" s="472">
        <v>3485.3</v>
      </c>
      <c r="E38" s="379"/>
      <c r="F38" s="381"/>
    </row>
    <row r="39" spans="1:14" s="380" customFormat="1">
      <c r="A39" s="376">
        <f>+A38+0.1</f>
        <v>1.2000000000000002</v>
      </c>
      <c r="B39" s="377" t="s">
        <v>249</v>
      </c>
      <c r="C39" s="377"/>
      <c r="D39" s="378">
        <f>+Ashkhatavardz!M7</f>
        <v>6617.1872000000003</v>
      </c>
      <c r="E39" s="379"/>
      <c r="F39" s="381"/>
      <c r="G39" s="380" t="s">
        <v>216</v>
      </c>
    </row>
    <row r="40" spans="1:14">
      <c r="A40" s="61">
        <f>+A37+1</f>
        <v>2</v>
      </c>
      <c r="B40" s="13" t="s">
        <v>14</v>
      </c>
      <c r="C40" s="401"/>
      <c r="D40" s="408">
        <f>+'Snund ev finans. pastaci'!E12-'Dramakan hosqer'!C92</f>
        <v>25818.7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19287.7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1"/>
      <c r="D41" s="408">
        <f>+'Komunal '!F27</f>
        <v>5003.8</v>
      </c>
      <c r="E41" s="241"/>
      <c r="F41" s="237">
        <f>+D41-'Komunal '!F27</f>
        <v>0</v>
      </c>
      <c r="L41" s="5">
        <f>+'Snund ev finans. pastaci'!E8+'Snund ev finans. pastaci'!E9</f>
        <v>19287.7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08">
        <f>+'Komunal '!J27</f>
        <v>4712.2</v>
      </c>
      <c r="E42" s="241"/>
      <c r="F42" s="237">
        <f>+D42-'Komunal '!J27</f>
        <v>0</v>
      </c>
      <c r="L42" s="84">
        <f>+L41+L40*0.8</f>
        <v>34717.86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1633.2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195.5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1"/>
      <c r="D46" s="408">
        <f>SUM(D47:D49)</f>
        <v>174.6</v>
      </c>
      <c r="E46" s="241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20</v>
      </c>
      <c r="C48" s="377"/>
      <c r="D48" s="378">
        <v>45</v>
      </c>
      <c r="E48" s="379"/>
      <c r="F48" s="381"/>
    </row>
    <row r="49" spans="1:11" s="380" customFormat="1">
      <c r="A49" s="376">
        <f>+A48+0.1</f>
        <v>8.2999999999999989</v>
      </c>
      <c r="B49" s="377" t="s">
        <v>21</v>
      </c>
      <c r="C49" s="377"/>
      <c r="D49" s="378">
        <v>72</v>
      </c>
      <c r="E49" s="379"/>
      <c r="F49" s="381"/>
    </row>
    <row r="50" spans="1:11" ht="18.75" hidden="1" customHeight="1">
      <c r="A50" s="61">
        <f>+A46+1</f>
        <v>9</v>
      </c>
      <c r="B50" s="13" t="s">
        <v>22</v>
      </c>
      <c r="C50" s="401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1"/>
      <c r="D51" s="237">
        <v>1764</v>
      </c>
      <c r="E51" s="241"/>
      <c r="F51" s="149">
        <v>13</v>
      </c>
      <c r="G51" s="5" t="s">
        <v>182</v>
      </c>
      <c r="H51" s="5">
        <v>147</v>
      </c>
      <c r="I51" s="5" t="s">
        <v>183</v>
      </c>
      <c r="J51" s="5">
        <f>+F51*H51</f>
        <v>1911</v>
      </c>
    </row>
    <row r="52" spans="1:11" ht="18.75" customHeight="1">
      <c r="A52" s="61">
        <v>10</v>
      </c>
      <c r="B52" s="13" t="s">
        <v>23</v>
      </c>
      <c r="C52" s="401"/>
      <c r="D52" s="237">
        <v>334.8</v>
      </c>
      <c r="E52" s="241"/>
      <c r="F52" s="237">
        <f>+$F$51</f>
        <v>13</v>
      </c>
      <c r="G52" s="5" t="s">
        <v>182</v>
      </c>
      <c r="H52" s="5">
        <v>27.9</v>
      </c>
      <c r="I52" s="5" t="s">
        <v>183</v>
      </c>
      <c r="J52" s="5">
        <f>+F52*H52</f>
        <v>362.7</v>
      </c>
    </row>
    <row r="53" spans="1:11" ht="18.75" customHeight="1">
      <c r="A53" s="61">
        <v>11</v>
      </c>
      <c r="B53" s="13" t="s">
        <v>72</v>
      </c>
      <c r="C53" s="401"/>
      <c r="D53" s="237">
        <v>800</v>
      </c>
      <c r="E53" s="241"/>
      <c r="F53" s="237">
        <f t="shared" ref="F53:F55" si="2">+$F$51</f>
        <v>13</v>
      </c>
      <c r="G53" s="5" t="s">
        <v>182</v>
      </c>
      <c r="H53" s="5" t="s">
        <v>242</v>
      </c>
      <c r="I53" s="5" t="s">
        <v>183</v>
      </c>
      <c r="J53" s="5">
        <v>4</v>
      </c>
      <c r="K53" s="5" t="s">
        <v>243</v>
      </c>
    </row>
    <row r="54" spans="1:11" ht="18.75" customHeight="1">
      <c r="A54" s="61">
        <f t="shared" ref="A54:A72" si="3">+A53+1</f>
        <v>12</v>
      </c>
      <c r="B54" s="13" t="s">
        <v>46</v>
      </c>
      <c r="C54" s="401"/>
      <c r="D54" s="237">
        <v>960</v>
      </c>
      <c r="E54" s="241"/>
      <c r="F54" s="237"/>
    </row>
    <row r="55" spans="1:11" ht="18.75" customHeight="1">
      <c r="A55" s="61">
        <f t="shared" si="3"/>
        <v>13</v>
      </c>
      <c r="B55" s="13" t="s">
        <v>117</v>
      </c>
      <c r="C55" s="401"/>
      <c r="D55" s="237">
        <v>50</v>
      </c>
      <c r="E55" s="241"/>
      <c r="F55" s="237">
        <f t="shared" si="2"/>
        <v>13</v>
      </c>
      <c r="G55" s="5" t="s">
        <v>182</v>
      </c>
      <c r="H55" s="5">
        <v>38.700000000000003</v>
      </c>
      <c r="I55" s="5" t="s">
        <v>183</v>
      </c>
      <c r="J55" s="5">
        <f>+F55*H55</f>
        <v>503.1</v>
      </c>
    </row>
    <row r="56" spans="1:11" ht="18.75" customHeight="1">
      <c r="A56" s="61">
        <f t="shared" si="3"/>
        <v>14</v>
      </c>
      <c r="B56" s="13" t="s">
        <v>118</v>
      </c>
      <c r="C56" s="401"/>
      <c r="D56" s="237">
        <v>120</v>
      </c>
      <c r="E56" s="241"/>
      <c r="F56" s="149"/>
    </row>
    <row r="57" spans="1:11" ht="18.75" customHeight="1">
      <c r="A57" s="61">
        <f t="shared" si="3"/>
        <v>15</v>
      </c>
      <c r="B57" s="13" t="s">
        <v>24</v>
      </c>
      <c r="C57" s="401"/>
      <c r="D57" s="237">
        <v>450</v>
      </c>
      <c r="E57" s="241"/>
      <c r="F57" s="149"/>
    </row>
    <row r="58" spans="1:11" ht="18.75" customHeight="1">
      <c r="A58" s="61">
        <f t="shared" si="3"/>
        <v>16</v>
      </c>
      <c r="B58" s="13" t="s">
        <v>25</v>
      </c>
      <c r="C58" s="401"/>
      <c r="D58" s="237">
        <v>140</v>
      </c>
      <c r="E58" s="241"/>
      <c r="F58" s="149"/>
    </row>
    <row r="59" spans="1:11" ht="18.75" customHeight="1">
      <c r="A59" s="61">
        <f t="shared" si="3"/>
        <v>17</v>
      </c>
      <c r="B59" s="13" t="s">
        <v>64</v>
      </c>
      <c r="C59" s="401"/>
      <c r="D59" s="237">
        <v>500</v>
      </c>
      <c r="E59" s="241"/>
      <c r="F59" s="149"/>
    </row>
    <row r="60" spans="1:11" ht="18.75" hidden="1" customHeight="1">
      <c r="A60" s="61">
        <f t="shared" si="3"/>
        <v>18</v>
      </c>
      <c r="B60" s="13" t="s">
        <v>51</v>
      </c>
      <c r="C60" s="401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1"/>
      <c r="D61" s="237">
        <v>150</v>
      </c>
      <c r="E61" s="241"/>
      <c r="F61" s="149"/>
    </row>
    <row r="62" spans="1:11" ht="18.75" customHeight="1">
      <c r="A62" s="61">
        <f t="shared" si="3"/>
        <v>19</v>
      </c>
      <c r="B62" s="13" t="s">
        <v>73</v>
      </c>
      <c r="C62" s="401"/>
      <c r="D62" s="237">
        <v>120</v>
      </c>
      <c r="E62" s="241"/>
      <c r="F62" s="149"/>
    </row>
    <row r="63" spans="1:11" ht="18.75" customHeight="1">
      <c r="A63" s="61">
        <f t="shared" si="3"/>
        <v>20</v>
      </c>
      <c r="B63" s="13" t="s">
        <v>74</v>
      </c>
      <c r="C63" s="401"/>
      <c r="D63" s="237">
        <v>107</v>
      </c>
      <c r="E63" s="241"/>
      <c r="F63" s="149"/>
    </row>
    <row r="64" spans="1:11" ht="18.75" customHeight="1">
      <c r="A64" s="61">
        <f t="shared" si="3"/>
        <v>21</v>
      </c>
      <c r="B64" s="13" t="s">
        <v>44</v>
      </c>
      <c r="C64" s="401"/>
      <c r="D64" s="237">
        <v>6</v>
      </c>
      <c r="E64" s="241"/>
      <c r="F64" s="149"/>
    </row>
    <row r="65" spans="1:7" ht="18.75" customHeight="1">
      <c r="A65" s="61">
        <f t="shared" si="3"/>
        <v>22</v>
      </c>
      <c r="B65" s="13" t="s">
        <v>119</v>
      </c>
      <c r="C65" s="401"/>
      <c r="D65" s="237">
        <v>27.1</v>
      </c>
      <c r="E65" s="241"/>
      <c r="F65" s="149"/>
    </row>
    <row r="66" spans="1:7" ht="18.75" hidden="1" customHeight="1">
      <c r="A66" s="61">
        <f t="shared" si="3"/>
        <v>23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v>23</v>
      </c>
      <c r="B67" s="13" t="s">
        <v>61</v>
      </c>
      <c r="C67" s="401"/>
      <c r="D67" s="237">
        <v>72</v>
      </c>
      <c r="E67" s="241"/>
      <c r="F67" s="149"/>
    </row>
    <row r="68" spans="1:7" ht="18.75" hidden="1" customHeight="1">
      <c r="A68" s="61">
        <f t="shared" si="3"/>
        <v>24</v>
      </c>
      <c r="B68" s="13"/>
      <c r="C68" s="401"/>
      <c r="D68" s="237"/>
      <c r="E68" s="241"/>
      <c r="F68" s="149"/>
    </row>
    <row r="69" spans="1:7" ht="22.5" hidden="1" customHeight="1">
      <c r="A69" s="61">
        <v>23</v>
      </c>
      <c r="B69" s="13" t="s">
        <v>332</v>
      </c>
      <c r="C69" s="401"/>
      <c r="D69" s="237"/>
      <c r="E69" s="241"/>
      <c r="F69" s="149" t="s">
        <v>324</v>
      </c>
    </row>
    <row r="70" spans="1:7" ht="18.75" customHeight="1">
      <c r="A70" s="61">
        <f t="shared" si="3"/>
        <v>24</v>
      </c>
      <c r="B70" s="13" t="s">
        <v>213</v>
      </c>
      <c r="C70" s="401"/>
      <c r="D70" s="237">
        <v>80</v>
      </c>
      <c r="E70" s="241"/>
      <c r="F70" s="149"/>
    </row>
    <row r="71" spans="1:7" ht="18.75" customHeight="1">
      <c r="A71" s="61">
        <f t="shared" si="3"/>
        <v>25</v>
      </c>
      <c r="B71" s="13" t="s">
        <v>212</v>
      </c>
      <c r="C71" s="401"/>
      <c r="D71" s="237">
        <v>50</v>
      </c>
      <c r="E71" s="241"/>
      <c r="F71" s="149"/>
    </row>
    <row r="72" spans="1:7" ht="18.75" customHeight="1">
      <c r="A72" s="61">
        <f t="shared" si="3"/>
        <v>26</v>
      </c>
      <c r="B72" s="13" t="s">
        <v>26</v>
      </c>
      <c r="C72" s="401"/>
      <c r="D72" s="237">
        <v>3945.3</v>
      </c>
      <c r="E72" s="241"/>
      <c r="F72" s="149"/>
    </row>
    <row r="73" spans="1:7" s="380" customFormat="1">
      <c r="A73" s="376">
        <f>+A72+0.1</f>
        <v>26.1</v>
      </c>
      <c r="B73" s="377" t="s">
        <v>75</v>
      </c>
      <c r="C73" s="377"/>
      <c r="D73" s="378">
        <v>3945.3</v>
      </c>
      <c r="E73" s="379"/>
      <c r="F73" s="381"/>
    </row>
    <row r="74" spans="1:7" hidden="1">
      <c r="A74" s="61">
        <f>+A72+1</f>
        <v>27</v>
      </c>
      <c r="B74" s="13" t="s">
        <v>76</v>
      </c>
      <c r="C74" s="401"/>
      <c r="D74" s="237"/>
      <c r="E74" s="241"/>
      <c r="F74" s="149"/>
    </row>
    <row r="75" spans="1:7" hidden="1">
      <c r="A75" s="61">
        <v>27</v>
      </c>
      <c r="B75" s="13" t="s">
        <v>65</v>
      </c>
      <c r="C75" s="401"/>
      <c r="D75" s="470"/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148781.9</v>
      </c>
      <c r="E76" s="406"/>
      <c r="F76" s="481">
        <f>+D34-D76</f>
        <v>0</v>
      </c>
      <c r="G76" s="48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327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102"/>
  <sheetViews>
    <sheetView tabSelected="1"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8" width="0" style="44" hidden="1" customWidth="1"/>
    <col min="9" max="10" width="9.140625" style="44"/>
    <col min="11" max="11" width="9.85546875" style="44" bestFit="1" customWidth="1"/>
    <col min="12" max="16384" width="9.140625" style="44"/>
  </cols>
  <sheetData>
    <row r="1" spans="1:10" s="42" customFormat="1" ht="17.25">
      <c r="A1" s="246"/>
      <c r="B1" s="247"/>
      <c r="C1" s="454" t="s">
        <v>184</v>
      </c>
      <c r="D1" s="455">
        <f>+'Ekamut-caxs'!E1+1</f>
        <v>64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209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247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210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279</v>
      </c>
      <c r="D7" s="455">
        <f>+'Ekamut-caxs'!E7+1</f>
        <v>68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281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6" t="s">
        <v>40</v>
      </c>
      <c r="B13" s="486"/>
      <c r="C13" s="486"/>
      <c r="D13" s="486"/>
      <c r="E13" s="55"/>
      <c r="F13" s="29"/>
      <c r="G13" s="29"/>
    </row>
    <row r="14" spans="1:10" s="5" customFormat="1" ht="20.25">
      <c r="A14" s="484" t="str">
        <f>+_xlfn.SINGLE('Ekamut-caxs'!A13)</f>
        <v xml:space="preserve">«Երևանի հ․59 մսուր-մանկապարտեզ» ՀՈԱԿ-ի </v>
      </c>
      <c r="B14" s="484"/>
      <c r="C14" s="484"/>
      <c r="D14" s="484"/>
      <c r="E14" s="56"/>
      <c r="F14" s="3"/>
      <c r="G14" s="3"/>
    </row>
    <row r="15" spans="1:10" s="5" customFormat="1" ht="18.75" customHeight="1">
      <c r="A15" s="485" t="s">
        <v>322</v>
      </c>
      <c r="B15" s="485"/>
      <c r="C15" s="485"/>
      <c r="D15" s="485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211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2813.8</v>
      </c>
      <c r="G18" s="146" t="s">
        <v>207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2867.5</v>
      </c>
      <c r="D19" s="421"/>
      <c r="E19" s="487" t="s">
        <v>208</v>
      </c>
      <c r="F19" s="487"/>
      <c r="G19" s="144"/>
    </row>
    <row r="20" spans="1:7" s="42" customFormat="1" ht="17.25">
      <c r="A20" s="419" t="s">
        <v>10</v>
      </c>
      <c r="B20" s="420" t="s">
        <v>79</v>
      </c>
      <c r="C20" s="136">
        <f>SUM(C21:C22,C25,C29:C35)</f>
        <v>144774.30000000002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135115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72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2133.6999999999998</v>
      </c>
      <c r="D25" s="240"/>
      <c r="E25" s="55"/>
      <c r="F25" s="29"/>
      <c r="G25" s="29"/>
    </row>
    <row r="26" spans="1:7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1425.4</v>
      </c>
      <c r="D26" s="394"/>
      <c r="E26" s="395"/>
      <c r="F26" s="396"/>
      <c r="G26" s="396"/>
    </row>
    <row r="27" spans="1:7" s="397" customFormat="1" ht="15.75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708.3</v>
      </c>
      <c r="D27" s="394"/>
      <c r="E27" s="395"/>
      <c r="F27" s="396"/>
      <c r="G27" s="396"/>
    </row>
    <row r="28" spans="1:7" s="397" customFormat="1" ht="15.75" hidden="1" customHeight="1">
      <c r="A28" s="385">
        <f>+A27+0.1</f>
        <v>3.3000000000000003</v>
      </c>
      <c r="B28" s="386" t="s">
        <v>250</v>
      </c>
      <c r="C28" s="388">
        <f>+C79</f>
        <v>0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7453.6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6">
        <f>C37+C79+C91</f>
        <v>145332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144828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101507.7</v>
      </c>
      <c r="D38" s="240"/>
      <c r="E38" s="55"/>
      <c r="F38" s="29"/>
      <c r="G38" s="29"/>
    </row>
    <row r="39" spans="1:7" s="397" customForma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3485.3</v>
      </c>
      <c r="D39" s="394"/>
      <c r="E39" s="395"/>
      <c r="F39" s="396"/>
      <c r="G39" s="396"/>
    </row>
    <row r="40" spans="1:7" s="397" customForma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6617.1872000000003</v>
      </c>
      <c r="D40" s="394"/>
      <c r="E40" s="395"/>
      <c r="F40" s="396"/>
      <c r="G40" s="396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25818.7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5003.8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4712.2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1570.9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195.5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174.6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45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72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1764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334.8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800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960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120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450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140</v>
      </c>
      <c r="D59" s="240"/>
      <c r="E59" s="55"/>
      <c r="F59" s="29"/>
      <c r="G59" s="29"/>
    </row>
    <row r="60" spans="1:7" s="42" customFormat="1" ht="18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500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120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11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11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27.1</v>
      </c>
      <c r="D66" s="240"/>
      <c r="E66" s="55"/>
      <c r="F66" s="29"/>
      <c r="G66" s="29"/>
      <c r="K66" s="471"/>
    </row>
    <row r="67" spans="1:11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11" s="42" customFormat="1" ht="18" customHeight="1">
      <c r="A68" s="35">
        <v>23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11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11" s="42" customFormat="1" ht="18" hidden="1" customHeight="1">
      <c r="A70" s="35">
        <v>23</v>
      </c>
      <c r="B70" s="244" t="str">
        <f>+'Ekamut-caxs'!B69</f>
        <v>Կաթսայատան տեխնիկական սպասարկման գծով</v>
      </c>
      <c r="C70" s="134">
        <f>+'Ekamut-caxs'!D69</f>
        <v>0</v>
      </c>
      <c r="D70" s="240"/>
      <c r="E70" s="55"/>
      <c r="F70" s="29"/>
      <c r="G70" s="29"/>
    </row>
    <row r="71" spans="1:11" s="42" customFormat="1" ht="18" customHeight="1">
      <c r="A71" s="35">
        <f t="shared" si="2"/>
        <v>24</v>
      </c>
      <c r="B71" s="244" t="str">
        <f>+'Ekamut-caxs'!B70</f>
        <v>Դուրսգրվող գույքի վերագնահատման գծով</v>
      </c>
      <c r="C71" s="135">
        <f>+'Ekamut-caxs'!D70</f>
        <v>80</v>
      </c>
      <c r="D71" s="240"/>
      <c r="E71" s="55" t="s">
        <v>290</v>
      </c>
      <c r="F71" s="29"/>
      <c r="G71" s="29"/>
    </row>
    <row r="72" spans="1:11" s="42" customFormat="1" ht="18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50</v>
      </c>
      <c r="D72" s="240"/>
      <c r="E72" s="55"/>
      <c r="F72" s="29"/>
      <c r="G72" s="29"/>
    </row>
    <row r="73" spans="1:11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11" s="397" customFormat="1" ht="15.75" hidden="1" customHeight="1">
      <c r="A74" s="385">
        <f>+A73+0.1</f>
        <v>26.1</v>
      </c>
      <c r="B74" s="386" t="s">
        <v>35</v>
      </c>
      <c r="C74" s="387"/>
      <c r="D74" s="394"/>
      <c r="E74" s="395"/>
      <c r="F74" s="396"/>
      <c r="G74" s="396"/>
    </row>
    <row r="75" spans="1:11" s="397" customFormat="1" ht="15.75" hidden="1" customHeight="1">
      <c r="A75" s="385">
        <f>+A74+0.1</f>
        <v>26.200000000000003</v>
      </c>
      <c r="B75" s="386" t="s">
        <v>47</v>
      </c>
      <c r="C75" s="387"/>
      <c r="D75" s="394"/>
      <c r="E75" s="395"/>
      <c r="F75" s="396"/>
      <c r="G75" s="396"/>
    </row>
    <row r="76" spans="1:11" s="397" customFormat="1" ht="15.75" hidden="1" customHeight="1">
      <c r="A76" s="385">
        <f>+A75+0.1</f>
        <v>26.300000000000004</v>
      </c>
      <c r="B76" s="386" t="s">
        <v>81</v>
      </c>
      <c r="C76" s="388">
        <f>+'Ekamut-caxs'!D74</f>
        <v>0</v>
      </c>
      <c r="D76" s="394"/>
      <c r="E76" s="395"/>
      <c r="F76" s="396"/>
      <c r="G76" s="396"/>
    </row>
    <row r="77" spans="1:11" s="42" customFormat="1" ht="17.25">
      <c r="A77" s="35">
        <v>26</v>
      </c>
      <c r="B77" s="244" t="s">
        <v>36</v>
      </c>
      <c r="C77" s="135">
        <f>+'Deb. ev kreditor'!D59-'Deb. ev kreditor'!D55</f>
        <v>53.699999999999818</v>
      </c>
      <c r="D77" s="240"/>
      <c r="E77" s="55">
        <f>+C77-'Deb. ev kreditor'!F59</f>
        <v>0</v>
      </c>
      <c r="F77" s="29"/>
      <c r="G77" s="29"/>
    </row>
    <row r="78" spans="1:11" s="42" customFormat="1" ht="17.25" hidden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11" s="43" customFormat="1" ht="17.25" hidden="1">
      <c r="A79" s="28" t="s">
        <v>54</v>
      </c>
      <c r="B79" s="420" t="s">
        <v>57</v>
      </c>
      <c r="C79" s="136">
        <f>C80+C87</f>
        <v>0</v>
      </c>
      <c r="D79" s="422"/>
      <c r="E79" s="243"/>
      <c r="F79" s="243"/>
      <c r="G79" s="29"/>
    </row>
    <row r="80" spans="1:11" s="42" customFormat="1" ht="17.25" hidden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7" customFormat="1" hidden="1">
      <c r="A81" s="385">
        <f t="shared" ref="A81:A86" si="3">+A80+0.1</f>
        <v>1.1000000000000001</v>
      </c>
      <c r="B81" s="386" t="s">
        <v>83</v>
      </c>
      <c r="C81" s="387"/>
      <c r="D81" s="394"/>
      <c r="E81" s="395"/>
      <c r="F81" s="396"/>
      <c r="G81" s="396"/>
    </row>
    <row r="82" spans="1:7" s="397" customFormat="1" hidden="1">
      <c r="A82" s="385">
        <f t="shared" si="3"/>
        <v>1.2000000000000002</v>
      </c>
      <c r="B82" s="386" t="s">
        <v>84</v>
      </c>
      <c r="C82" s="387"/>
      <c r="D82" s="394"/>
      <c r="E82" s="395"/>
      <c r="F82" s="396"/>
      <c r="G82" s="396"/>
    </row>
    <row r="83" spans="1:7" s="397" customFormat="1" hidden="1">
      <c r="A83" s="385">
        <f t="shared" si="3"/>
        <v>1.3000000000000003</v>
      </c>
      <c r="B83" s="386" t="s">
        <v>85</v>
      </c>
      <c r="C83" s="387"/>
      <c r="D83" s="394"/>
      <c r="E83" s="395"/>
      <c r="F83" s="396"/>
      <c r="G83" s="396"/>
    </row>
    <row r="84" spans="1:7" s="397" customFormat="1" hidden="1">
      <c r="A84" s="385">
        <f t="shared" si="3"/>
        <v>1.4000000000000004</v>
      </c>
      <c r="B84" s="386" t="s">
        <v>62</v>
      </c>
      <c r="C84" s="387"/>
      <c r="D84" s="394"/>
      <c r="E84" s="395"/>
      <c r="F84" s="396"/>
      <c r="G84" s="396"/>
    </row>
    <row r="85" spans="1:7" s="397" customFormat="1" hidden="1">
      <c r="A85" s="385">
        <f t="shared" si="3"/>
        <v>1.5000000000000004</v>
      </c>
      <c r="B85" s="386" t="s">
        <v>63</v>
      </c>
      <c r="C85" s="387"/>
      <c r="D85" s="394"/>
      <c r="E85" s="395"/>
      <c r="F85" s="396"/>
      <c r="G85" s="396"/>
    </row>
    <row r="86" spans="1:7" s="397" customFormat="1" hidden="1">
      <c r="A86" s="385">
        <f t="shared" si="3"/>
        <v>1.6000000000000005</v>
      </c>
      <c r="B86" s="386"/>
      <c r="C86" s="387"/>
      <c r="D86" s="394"/>
      <c r="E86" s="395" t="s">
        <v>326</v>
      </c>
      <c r="F86" s="396"/>
      <c r="G86" s="396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7" customFormat="1" hidden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idden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idden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>
      <c r="A91" s="28" t="s">
        <v>54</v>
      </c>
      <c r="B91" s="420" t="s">
        <v>140</v>
      </c>
      <c r="C91" s="136">
        <f>SUM(C92:C93)</f>
        <v>504</v>
      </c>
      <c r="D91" s="422"/>
      <c r="E91" s="59"/>
      <c r="F91" s="52"/>
      <c r="G91" s="52"/>
    </row>
    <row r="92" spans="1:7" s="42" customFormat="1" ht="17.25">
      <c r="A92" s="35">
        <v>1</v>
      </c>
      <c r="B92" s="244" t="s">
        <v>14</v>
      </c>
      <c r="C92" s="134">
        <v>504</v>
      </c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6">
        <f>C19+C20-C36</f>
        <v>2309.8000000000175</v>
      </c>
      <c r="D94" s="422"/>
      <c r="E94" s="487" t="s">
        <v>185</v>
      </c>
      <c r="F94" s="487"/>
      <c r="G94" s="145"/>
    </row>
    <row r="95" spans="1:7" s="43" customFormat="1" ht="30" customHeight="1">
      <c r="A95" s="423"/>
      <c r="B95" s="424"/>
      <c r="E95" s="429"/>
      <c r="F95" s="52"/>
      <c r="G95" s="52"/>
    </row>
    <row r="96" spans="1:7" s="5" customFormat="1" ht="17.25" hidden="1">
      <c r="B96" s="425" t="s">
        <v>2</v>
      </c>
      <c r="C96" s="465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465" t="s">
        <v>327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 hidden="1">
      <c r="B100" s="414"/>
      <c r="C100" s="44"/>
      <c r="D100" s="44"/>
      <c r="E100" s="44"/>
      <c r="F100" s="45"/>
      <c r="G100" s="45"/>
    </row>
    <row r="101" spans="1:7" s="252" customFormat="1" ht="17.25">
      <c r="B101" s="428" t="s">
        <v>201</v>
      </c>
      <c r="D101" s="253" t="s">
        <v>218</v>
      </c>
    </row>
    <row r="102" spans="1:7" ht="109.5" customHeight="1">
      <c r="B102" s="47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9" zoomScaleSheetLayoutView="100" workbookViewId="0">
      <selection activeCell="F46" sqref="F46"/>
    </sheetView>
  </sheetViews>
  <sheetFormatPr defaultColWidth="9.140625" defaultRowHeight="13.5"/>
  <cols>
    <col min="1" max="1" width="5.140625" style="16" customWidth="1"/>
    <col min="2" max="2" width="62.7109375" style="196" customWidth="1"/>
    <col min="3" max="3" width="15.85546875" style="12" customWidth="1"/>
    <col min="4" max="4" width="16.85546875" style="12" customWidth="1"/>
    <col min="5" max="5" width="15.5703125" style="12" customWidth="1"/>
    <col min="6" max="6" width="39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8" t="s">
        <v>52</v>
      </c>
      <c r="B1" s="488"/>
      <c r="C1" s="488"/>
      <c r="D1" s="488"/>
      <c r="E1" s="488"/>
      <c r="F1" s="488"/>
    </row>
    <row r="2" spans="1:18" s="14" customFormat="1" ht="20.25">
      <c r="A2" s="484" t="str">
        <f>+'Ekamut-caxs'!A13:D13</f>
        <v xml:space="preserve">«Երևանի հ․59 մսուր-մանկապարտեզ» ՀՈԱԿ-ի </v>
      </c>
      <c r="B2" s="484"/>
      <c r="C2" s="484"/>
      <c r="D2" s="484"/>
      <c r="E2" s="484"/>
      <c r="F2" s="48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1" t="s">
        <v>259</v>
      </c>
      <c r="B3" s="491"/>
      <c r="C3" s="491"/>
      <c r="D3" s="491"/>
      <c r="E3" s="491"/>
      <c r="F3" s="491"/>
      <c r="G3" s="15"/>
      <c r="H3" s="15"/>
      <c r="I3" s="15"/>
    </row>
    <row r="4" spans="1:18">
      <c r="F4" s="17" t="s">
        <v>0</v>
      </c>
    </row>
    <row r="5" spans="1:18" ht="87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163489.29999999999</v>
      </c>
      <c r="D6" s="147">
        <f>SUM(D7:D8,D11,D14:D18,D21:D22)</f>
        <v>148781.9</v>
      </c>
      <c r="E6" s="147">
        <f t="shared" ref="E6:E63" si="0">D6-C6</f>
        <v>-14707.399999999994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148397.79999999999</v>
      </c>
      <c r="D7" s="139">
        <f>+'Ekamut-caxs'!D17</f>
        <v>135115</v>
      </c>
      <c r="E7" s="139">
        <f t="shared" si="0"/>
        <v>-13282.799999999988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2102.6</v>
      </c>
      <c r="D11" s="139">
        <f>SUM(D12:D13)</f>
        <v>2133.6999999999998</v>
      </c>
      <c r="E11" s="139">
        <f t="shared" si="0"/>
        <v>31.099999999999909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1331</v>
      </c>
      <c r="D12" s="128">
        <f>+'Ekamut-caxs'!D22</f>
        <v>1425.4</v>
      </c>
      <c r="E12" s="139">
        <f t="shared" si="0"/>
        <v>94.400000000000091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771.6</v>
      </c>
      <c r="D13" s="128">
        <f>+'Ekamut-caxs'!D23</f>
        <v>708.3</v>
      </c>
      <c r="E13" s="139">
        <f t="shared" si="0"/>
        <v>-63.300000000000068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7800</v>
      </c>
      <c r="D14" s="139">
        <f>+'Ekamut-caxs'!D25</f>
        <v>7453.6</v>
      </c>
      <c r="E14" s="139">
        <f t="shared" si="0"/>
        <v>-346.39999999999964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3" t="s">
        <v>225</v>
      </c>
      <c r="C15" s="140">
        <v>88.9</v>
      </c>
      <c r="D15" s="139">
        <f>+'Ekamut-caxs'!D24</f>
        <v>62.3</v>
      </c>
      <c r="E15" s="139">
        <f t="shared" si="0"/>
        <v>-26.600000000000009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5028</v>
      </c>
      <c r="D18" s="142">
        <f>SUM(D19:D20)</f>
        <v>3945.3</v>
      </c>
      <c r="E18" s="139">
        <f t="shared" si="0"/>
        <v>-1082.6999999999998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73">
        <v>5.0999999999999996</v>
      </c>
      <c r="B19" s="183" t="str">
        <f>+'Ekamut-caxs'!B30</f>
        <v xml:space="preserve">ոչ ընթացիկ </v>
      </c>
      <c r="C19" s="128">
        <v>5028</v>
      </c>
      <c r="D19" s="129">
        <f>+'Ekamut-caxs'!D30</f>
        <v>3945.3</v>
      </c>
      <c r="E19" s="129">
        <f t="shared" si="0"/>
        <v>-1082.6999999999998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163489.29999999999</v>
      </c>
      <c r="D23" s="148">
        <f>SUM(D24,D27:D33,D37:D59,D61:D62)</f>
        <v>148781.9</v>
      </c>
      <c r="E23" s="147">
        <f t="shared" si="0"/>
        <v>-14707.399999999994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104504.7</v>
      </c>
      <c r="D24" s="142">
        <f>+'Ekamut-caxs'!D37</f>
        <v>101507.7</v>
      </c>
      <c r="E24" s="139">
        <f t="shared" si="0"/>
        <v>-2997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3985.2</v>
      </c>
      <c r="D25" s="143">
        <f>+'Ekamut-caxs'!D38</f>
        <v>3485.3</v>
      </c>
      <c r="E25" s="129">
        <f>D25-C25</f>
        <v>-499.89999999999964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t="12.75" customHeigh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6617.1872000000003</v>
      </c>
      <c r="E26" s="130">
        <f>D26-C26</f>
        <v>6617.1872000000003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33497.199999999997</v>
      </c>
      <c r="D27" s="142">
        <f>+'Ekamut-caxs'!D40</f>
        <v>25818.7</v>
      </c>
      <c r="E27" s="139">
        <f t="shared" si="0"/>
        <v>-7678.4999999999964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4811.8</v>
      </c>
      <c r="D28" s="142">
        <f>+'Ekamut-caxs'!D41</f>
        <v>5003.8</v>
      </c>
      <c r="E28" s="139">
        <f t="shared" si="0"/>
        <v>192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4705.2</v>
      </c>
      <c r="D29" s="142">
        <f>+'Ekamut-caxs'!D42</f>
        <v>4712.2</v>
      </c>
      <c r="E29" s="139">
        <f t="shared" si="0"/>
        <v>7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2331.8000000000002</v>
      </c>
      <c r="D30" s="142">
        <f>+'Ekamut-caxs'!D43</f>
        <v>1633.2</v>
      </c>
      <c r="E30" s="139">
        <f t="shared" si="0"/>
        <v>-698.60000000000014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195.5</v>
      </c>
      <c r="D31" s="142">
        <f>+'Ekamut-caxs'!D44</f>
        <v>195.5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174.6</v>
      </c>
      <c r="D33" s="142">
        <f>SUM(D34:D36)</f>
        <v>174.6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45</v>
      </c>
      <c r="D35" s="143">
        <f>+'Ekamut-caxs'!D48</f>
        <v>45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1764</v>
      </c>
      <c r="D38" s="142">
        <f>+'Ekamut-caxs'!D51</f>
        <v>1764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334.8</v>
      </c>
      <c r="D39" s="142">
        <f>+'Ekamut-caxs'!D52</f>
        <v>334.8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800</v>
      </c>
      <c r="D40" s="142">
        <f>+'Ekamut-caxs'!D53</f>
        <v>800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960</v>
      </c>
      <c r="D41" s="142">
        <f>+'Ekamut-caxs'!D54</f>
        <v>960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50</v>
      </c>
      <c r="D42" s="142">
        <f>+'Ekamut-caxs'!D55</f>
        <v>50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120</v>
      </c>
      <c r="D43" s="142">
        <f>+'Ekamut-caxs'!D56</f>
        <v>120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450</v>
      </c>
      <c r="D44" s="142">
        <f>+'Ekamut-caxs'!D57</f>
        <v>450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140</v>
      </c>
      <c r="D45" s="142">
        <f>+'Ekamut-caxs'!D58</f>
        <v>140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500</v>
      </c>
      <c r="E46" s="139">
        <f>D46-C46</f>
        <v>500</v>
      </c>
      <c r="F46" s="138" t="s">
        <v>333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120</v>
      </c>
      <c r="D49" s="142">
        <f>+'Ekamut-caxs'!D62</f>
        <v>120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20</v>
      </c>
      <c r="D52" s="142">
        <f>+'Ekamut-caxs'!D65</f>
        <v>27.1</v>
      </c>
      <c r="E52" s="139">
        <f t="shared" si="5"/>
        <v>7.1000000000000014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34.5" hidden="1" customHeight="1">
      <c r="A56" s="35">
        <v>23</v>
      </c>
      <c r="B56" s="182" t="str">
        <f>+'Ekamut-caxs'!B69</f>
        <v>Կաթսայատան տեխնիկական սպասարկման գծով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24</v>
      </c>
      <c r="B57" s="182" t="str">
        <f>+'Ekamut-caxs'!B70</f>
        <v>Դուրսգրվող գույքի վերագնահատման գծով</v>
      </c>
      <c r="C57" s="138">
        <v>80</v>
      </c>
      <c r="D57" s="140">
        <f>+'Ekamut-caxs'!D70</f>
        <v>80</v>
      </c>
      <c r="E57" s="138">
        <f>D57-C57</f>
        <v>0</v>
      </c>
      <c r="F57" s="250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50</v>
      </c>
      <c r="D58" s="140">
        <f>+'Ekamut-caxs'!D71</f>
        <v>50</v>
      </c>
      <c r="E58" s="138">
        <f>D58-C58</f>
        <v>0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v>5028</v>
      </c>
      <c r="D59" s="142">
        <f>+'Ekamut-caxs'!D72</f>
        <v>3945.3</v>
      </c>
      <c r="E59" s="139">
        <f t="shared" si="5"/>
        <v>-1082.6999999999998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474">
        <v>26.1</v>
      </c>
      <c r="B60" s="183" t="str">
        <f>+'Ekamut-caxs'!B73</f>
        <v>պայմանով (անհատույց) ստացված</v>
      </c>
      <c r="C60" s="130">
        <v>5028</v>
      </c>
      <c r="D60" s="143">
        <f>+'Ekamut-caxs'!D73</f>
        <v>3945.3</v>
      </c>
      <c r="E60" s="129">
        <f t="shared" si="5"/>
        <v>-1082.6999999999998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>
        <v>2956.7</v>
      </c>
      <c r="D62" s="142">
        <f>+'Ekamut-caxs'!D75</f>
        <v>0</v>
      </c>
      <c r="E62" s="139">
        <f t="shared" si="5"/>
        <v>-2956.7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0" t="str">
        <f>+'Ekamut-caxs'!D78</f>
        <v>Անուշ Գևորգյան</v>
      </c>
      <c r="E65" s="490"/>
      <c r="F65" s="65"/>
    </row>
    <row r="66" spans="1:6" ht="9.75" customHeight="1">
      <c r="B66" s="214"/>
      <c r="C66" s="215"/>
      <c r="D66" s="489" t="s">
        <v>5</v>
      </c>
      <c r="E66" s="489"/>
      <c r="F66" s="151"/>
    </row>
    <row r="67" spans="1:6" ht="24.75" customHeight="1">
      <c r="B67" s="212" t="s">
        <v>6</v>
      </c>
      <c r="C67" s="213"/>
      <c r="D67" s="490" t="str">
        <f>+'Ekamut-caxs'!D80</f>
        <v>Կարինե Թումասյան</v>
      </c>
      <c r="E67" s="490"/>
      <c r="F67" s="65"/>
    </row>
    <row r="68" spans="1:6" ht="11.25" customHeight="1">
      <c r="B68" s="216"/>
      <c r="C68" s="215"/>
      <c r="D68" s="489" t="s">
        <v>5</v>
      </c>
      <c r="E68" s="489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F46" sqref="F46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5.28515625" style="12" customWidth="1"/>
    <col min="5" max="5" width="17.7109375" style="12" customWidth="1"/>
    <col min="6" max="6" width="29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8" t="s">
        <v>78</v>
      </c>
      <c r="B1" s="488"/>
      <c r="C1" s="488"/>
      <c r="D1" s="488"/>
      <c r="E1" s="488"/>
      <c r="F1" s="488"/>
    </row>
    <row r="2" spans="1:20" s="14" customFormat="1" ht="20.25">
      <c r="A2" s="484" t="str">
        <f>+'Ekamut-caxs'!A13:D13</f>
        <v xml:space="preserve">«Երևանի հ․59 մսուր-մանկապարտեզ» ՀՈԱԿ-ի </v>
      </c>
      <c r="B2" s="484"/>
      <c r="C2" s="484"/>
      <c r="D2" s="484"/>
      <c r="E2" s="484"/>
      <c r="F2" s="48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1" t="s">
        <v>260</v>
      </c>
      <c r="B3" s="491"/>
      <c r="C3" s="491"/>
      <c r="D3" s="491"/>
      <c r="E3" s="491"/>
      <c r="F3" s="49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2867.5</v>
      </c>
      <c r="D6" s="131">
        <f>+C6</f>
        <v>2867.5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158372.4</v>
      </c>
      <c r="D7" s="136">
        <f>SUM(D8:D9,D12,D16:D22)</f>
        <v>144774.30000000002</v>
      </c>
      <c r="E7" s="136">
        <f>D7-C7</f>
        <v>-13598.099999999977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148397.79999999999</v>
      </c>
      <c r="D8" s="135">
        <f>+'Dramakan hosqer'!C21</f>
        <v>135115</v>
      </c>
      <c r="E8" s="135">
        <f>D8-C8</f>
        <v>-13282.799999999988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72</v>
      </c>
      <c r="D10" s="388">
        <f>+'Dramakan hosqer'!C23</f>
        <v>72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2102.6</v>
      </c>
      <c r="D12" s="135">
        <f>SUM(D13:D15)</f>
        <v>2133.6999999999998</v>
      </c>
      <c r="E12" s="135">
        <f t="shared" si="1"/>
        <v>31.099999999999909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1331</v>
      </c>
      <c r="D13" s="388">
        <f>+'Dramakan hosqer'!C26</f>
        <v>1425.4</v>
      </c>
      <c r="E13" s="389">
        <f t="shared" si="1"/>
        <v>94.400000000000091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771.6</v>
      </c>
      <c r="D14" s="388">
        <f>+'Dramakan hosqer'!C27</f>
        <v>708.3</v>
      </c>
      <c r="E14" s="389">
        <f t="shared" si="1"/>
        <v>-63.300000000000068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/>
      <c r="D15" s="388">
        <f>+'Dramakan hosqer'!C28</f>
        <v>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7800</v>
      </c>
      <c r="D16" s="135">
        <f>+'Dramakan hosqer'!C29</f>
        <v>7453.6</v>
      </c>
      <c r="E16" s="135">
        <f t="shared" si="1"/>
        <v>-346.39999999999964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30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155469.4</v>
      </c>
      <c r="D23" s="136">
        <f>+D24+D66+D78</f>
        <v>145332</v>
      </c>
      <c r="E23" s="136">
        <f t="shared" si="0"/>
        <v>-10137.399999999994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155469.4</v>
      </c>
      <c r="D24" s="136">
        <f>SUM(D25,D28:D34,D38:D60,D64:D65)</f>
        <v>144828</v>
      </c>
      <c r="E24" s="136">
        <f t="shared" si="0"/>
        <v>-10641.399999999994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104504.7</v>
      </c>
      <c r="D25" s="135">
        <f>+'Dramakan hosqer'!C38</f>
        <v>101507.7</v>
      </c>
      <c r="E25" s="135">
        <f t="shared" si="0"/>
        <v>-2997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3985.2</v>
      </c>
      <c r="D26" s="388">
        <f>+'Dramakan hosqer'!C39</f>
        <v>3485.3</v>
      </c>
      <c r="E26" s="389">
        <f t="shared" si="0"/>
        <v>-499.89999999999964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5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6617.1872000000003</v>
      </c>
      <c r="E27" s="389">
        <f t="shared" si="0"/>
        <v>6617.1872000000003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33497.199999999997</v>
      </c>
      <c r="D28" s="135">
        <f>+'Dramakan hosqer'!C41</f>
        <v>25818.7</v>
      </c>
      <c r="E28" s="135">
        <f t="shared" si="0"/>
        <v>-7678.4999999999964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4811.8</v>
      </c>
      <c r="D29" s="135">
        <f>+'Dramakan hosqer'!C42</f>
        <v>5003.8</v>
      </c>
      <c r="E29" s="135">
        <f t="shared" si="0"/>
        <v>192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4705.2</v>
      </c>
      <c r="D30" s="135">
        <f>+'Dramakan hosqer'!C43</f>
        <v>4712.2</v>
      </c>
      <c r="E30" s="135">
        <f t="shared" si="0"/>
        <v>7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2242.9</v>
      </c>
      <c r="D31" s="135">
        <f>+'Dramakan hosqer'!C44</f>
        <v>1570.9</v>
      </c>
      <c r="E31" s="135">
        <f t="shared" si="0"/>
        <v>-672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195.5</v>
      </c>
      <c r="D32" s="135">
        <f>+'Dramakan hosqer'!C45</f>
        <v>195.5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174.6</v>
      </c>
      <c r="D34" s="135">
        <f>SUM(D35:D37)</f>
        <v>174.6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45</v>
      </c>
      <c r="D36" s="388">
        <f>+'Dramakan hosqer'!C49</f>
        <v>45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72</v>
      </c>
      <c r="D37" s="388">
        <f>+'Dramakan hosqer'!C50</f>
        <v>72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1764</v>
      </c>
      <c r="D39" s="135">
        <f>+'Dramakan hosqer'!C52</f>
        <v>1764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334.8</v>
      </c>
      <c r="D40" s="135">
        <f>+'Dramakan hosqer'!C53</f>
        <v>334.8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800</v>
      </c>
      <c r="D41" s="135">
        <f>+'Dramakan hosqer'!C54</f>
        <v>800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960</v>
      </c>
      <c r="D42" s="135">
        <f>+'Dramakan hosqer'!C55</f>
        <v>960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50</v>
      </c>
      <c r="D43" s="135">
        <f>+'Dramakan hosqer'!C56</f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120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450</v>
      </c>
      <c r="D45" s="135">
        <f>+'Dramakan hosqer'!C58</f>
        <v>450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140</v>
      </c>
      <c r="D46" s="135">
        <f>+'Dramakan hosqer'!C59</f>
        <v>140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480">
        <f>+'Dramakan hosqer'!C60</f>
        <v>500</v>
      </c>
      <c r="E47" s="135">
        <f t="shared" si="0"/>
        <v>500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120</v>
      </c>
      <c r="D50" s="135">
        <f>+'Dramakan hosqer'!C63</f>
        <v>120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30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27.1</v>
      </c>
      <c r="E53" s="135">
        <f t="shared" si="0"/>
        <v>7.1000000000000014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33" hidden="1" customHeight="1">
      <c r="A57" s="35">
        <v>23</v>
      </c>
      <c r="B57" s="244" t="str">
        <f>+'Dramakan hosqer'!B70</f>
        <v>Կաթսայատան տեխնիկական սպասարկման գծով</v>
      </c>
      <c r="C57" s="134">
        <v>0</v>
      </c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24</v>
      </c>
      <c r="B58" s="181" t="str">
        <f>+'Dramakan hosqer'!B71</f>
        <v>Դուրսգրվող գույքի վերագնահատման գծով</v>
      </c>
      <c r="C58" s="134">
        <v>80</v>
      </c>
      <c r="D58" s="135">
        <f>+'Dramakan hosqer'!C71</f>
        <v>80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50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36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26.1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26.200000000000003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26.300000000000004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53.7</v>
      </c>
      <c r="D64" s="135">
        <f>+'Dramakan hosqer'!C77</f>
        <v>53.699999999999818</v>
      </c>
      <c r="E64" s="135">
        <f t="shared" si="0"/>
        <v>-1.8474111129762605E-13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hidden="1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hidden="1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/>
      <c r="D69" s="388">
        <f>+'Dramakan hosqer'!C82</f>
        <v>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hidden="1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120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504</v>
      </c>
      <c r="E78" s="136">
        <f t="shared" si="7"/>
        <v>504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504</v>
      </c>
      <c r="E79" s="134">
        <f>D79-C79</f>
        <v>504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5770.5</v>
      </c>
      <c r="D81" s="136">
        <f>D6+D7-D23</f>
        <v>2309.8000000000175</v>
      </c>
      <c r="E81" s="136">
        <f t="shared" si="7"/>
        <v>-3460.6999999999825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37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3" t="str">
        <f>+'Ekamut-caxs'!D78</f>
        <v>Անուշ Գևորգյան</v>
      </c>
      <c r="E83" s="49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2" t="s">
        <v>91</v>
      </c>
      <c r="E84" s="492"/>
      <c r="F84" s="153"/>
    </row>
    <row r="85" spans="1:20" s="11" customFormat="1" ht="22.5" customHeight="1">
      <c r="A85" s="12"/>
      <c r="B85" s="220" t="s">
        <v>6</v>
      </c>
      <c r="C85" s="215"/>
      <c r="D85" s="490" t="str">
        <f>+'Ekamut-caxs'!D80</f>
        <v>Կարինե Թումասյան</v>
      </c>
      <c r="E85" s="49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2" t="s">
        <v>91</v>
      </c>
      <c r="E86" s="49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7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F46" sqref="F46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7" style="1" customWidth="1"/>
    <col min="4" max="4" width="13.7109375" style="1" customWidth="1"/>
    <col min="5" max="5" width="20.7109375" style="1" customWidth="1"/>
    <col min="6" max="22" width="9.140625" style="11"/>
    <col min="23" max="16384" width="9.140625" style="1"/>
  </cols>
  <sheetData>
    <row r="1" spans="1:22" s="87" customFormat="1" ht="17.25">
      <c r="A1" s="499" t="s">
        <v>66</v>
      </c>
      <c r="B1" s="499"/>
      <c r="C1" s="499"/>
      <c r="D1" s="499"/>
      <c r="E1" s="49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0" t="str">
        <f>+'Ekamut-caxs'!A13:D13</f>
        <v xml:space="preserve">«Երևանի հ․59 մսուր-մանկապարտեզ» ՀՈԱԿ-ի </v>
      </c>
      <c r="B2" s="501"/>
      <c r="C2" s="501"/>
      <c r="D2" s="501"/>
      <c r="E2" s="50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2" t="s">
        <v>143</v>
      </c>
      <c r="B3" s="502"/>
      <c r="C3" s="502"/>
      <c r="D3" s="502"/>
      <c r="E3" s="50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3" t="s">
        <v>244</v>
      </c>
      <c r="B4" s="503"/>
      <c r="C4" s="503"/>
      <c r="D4" s="503"/>
      <c r="E4" s="50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4" t="s">
        <v>148</v>
      </c>
      <c r="B7" s="505"/>
      <c r="C7" s="50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331.19999999999993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t="17.25" customHeight="1">
      <c r="A9" s="102">
        <v>1.1000000000000001</v>
      </c>
      <c r="B9" s="103" t="s">
        <v>150</v>
      </c>
      <c r="C9" s="102" t="s">
        <v>151</v>
      </c>
      <c r="D9" s="22">
        <v>268.39999999999998</v>
      </c>
      <c r="E9" s="22" t="s">
        <v>331</v>
      </c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7.2</v>
      </c>
      <c r="E11" s="22" t="s">
        <v>331</v>
      </c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9.9</v>
      </c>
      <c r="E16" s="22" t="s">
        <v>331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44.2</v>
      </c>
      <c r="E25" s="22" t="s">
        <v>331</v>
      </c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1.5</v>
      </c>
      <c r="E29" s="22" t="s">
        <v>331</v>
      </c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t="27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331.19999999999993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4" t="s">
        <v>173</v>
      </c>
      <c r="B35" s="505"/>
      <c r="C35" s="50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40.6</v>
      </c>
      <c r="E37" s="22" t="s">
        <v>331</v>
      </c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4.8</v>
      </c>
      <c r="E41" s="22" t="s">
        <v>331</v>
      </c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8.3000000000000007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4018.5</v>
      </c>
      <c r="E54" s="22"/>
      <c r="F54" s="150">
        <f>SUM(D36:D53)</f>
        <v>53.7</v>
      </c>
      <c r="G54" s="150">
        <f>+D59-D54-F54</f>
        <v>-1.8474111129762605E-13</v>
      </c>
    </row>
    <row r="55" spans="1:22" ht="27" customHeight="1">
      <c r="A55" s="102">
        <v>1.1000000000000001</v>
      </c>
      <c r="B55" s="132"/>
      <c r="C55" s="133" t="s">
        <v>179</v>
      </c>
      <c r="D55" s="107">
        <v>4018.5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 ht="27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4072.2</v>
      </c>
      <c r="E59" s="119"/>
      <c r="F59" s="333">
        <f>+D59-D55</f>
        <v>53.699999999999818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2867.5</v>
      </c>
      <c r="D62" s="494" t="s">
        <v>176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tr">
        <f>+'Ekamut-caxs'!D78</f>
        <v>Անուշ Գևորգյան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91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Կարինե Թումասյան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91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F46" sqref="F46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57031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4.28515625" style="260" customWidth="1"/>
    <col min="9" max="9" width="15.5703125" style="260" customWidth="1"/>
    <col min="10" max="10" width="14.85546875" style="260" customWidth="1"/>
    <col min="11" max="11" width="10.85546875" style="260" customWidth="1"/>
    <col min="12" max="12" width="13.140625" style="260" customWidth="1"/>
    <col min="13" max="13" width="14.85546875" style="260" customWidth="1"/>
    <col min="14" max="14" width="12.42578125" style="260" customWidth="1"/>
    <col min="15" max="15" width="14" style="260" customWidth="1"/>
    <col min="16" max="16384" width="9.140625" style="260"/>
  </cols>
  <sheetData>
    <row r="1" spans="1:15" s="258" customFormat="1" ht="18.75" customHeight="1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5" s="258" customFormat="1" ht="21.75" customHeight="1">
      <c r="A2" s="509" t="str">
        <f>+'Ekamut-caxs'!A13</f>
        <v xml:space="preserve">«Երևանի հ․59 մսուր-մանկապարտեզ»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</row>
    <row r="3" spans="1:15" s="258" customFormat="1" ht="21" customHeight="1">
      <c r="A3" s="509" t="s">
        <v>92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</row>
    <row r="4" spans="1:15" ht="21" customHeight="1"/>
    <row r="5" spans="1:15" s="263" customFormat="1" ht="19.5" customHeight="1">
      <c r="A5" s="506" t="s">
        <v>113</v>
      </c>
      <c r="B5" s="506" t="s">
        <v>93</v>
      </c>
      <c r="C5" s="507" t="s">
        <v>94</v>
      </c>
      <c r="D5" s="507"/>
      <c r="E5" s="507"/>
      <c r="F5" s="507"/>
      <c r="G5" s="507" t="s">
        <v>95</v>
      </c>
      <c r="H5" s="507"/>
      <c r="I5" s="507"/>
      <c r="J5" s="507"/>
      <c r="K5" s="507" t="s">
        <v>133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6">
        <v>10450</v>
      </c>
      <c r="D7" s="268">
        <v>1484105.4</v>
      </c>
      <c r="E7" s="269">
        <v>8179</v>
      </c>
      <c r="F7" s="270">
        <f>IF((E7&lt;10000), E7*143.7, E7*107.1)</f>
        <v>1175322.2999999998</v>
      </c>
      <c r="G7" s="466">
        <v>8600</v>
      </c>
      <c r="H7" s="268">
        <v>448708</v>
      </c>
      <c r="I7" s="469">
        <v>9412.68</v>
      </c>
      <c r="J7" s="270">
        <v>492269.3</v>
      </c>
      <c r="K7" s="467">
        <v>895</v>
      </c>
      <c r="L7" s="269">
        <v>537</v>
      </c>
      <c r="M7" s="271">
        <f>+L7*200.47</f>
        <v>107652.39</v>
      </c>
      <c r="N7" s="272">
        <f>+L7*7.94904</f>
        <v>4268.6344799999997</v>
      </c>
      <c r="O7" s="271">
        <f>+N7+M7</f>
        <v>111921.02447999999</v>
      </c>
    </row>
    <row r="8" spans="1:15" ht="19.5" customHeight="1">
      <c r="A8" s="266">
        <v>2</v>
      </c>
      <c r="B8" s="267" t="s">
        <v>97</v>
      </c>
      <c r="C8" s="466">
        <v>8765</v>
      </c>
      <c r="D8" s="268">
        <v>1259530.5</v>
      </c>
      <c r="E8" s="269">
        <v>6269</v>
      </c>
      <c r="F8" s="270">
        <f t="shared" ref="F8:F18" si="0">IF((E8&lt;10000), E8*143.7, E8*107.1)</f>
        <v>900855.29999999993</v>
      </c>
      <c r="G8" s="466">
        <v>8863</v>
      </c>
      <c r="H8" s="268">
        <v>462729</v>
      </c>
      <c r="I8" s="469">
        <v>8668.2999999999993</v>
      </c>
      <c r="J8" s="270">
        <v>452975.3</v>
      </c>
      <c r="K8" s="467">
        <v>874</v>
      </c>
      <c r="L8" s="269">
        <v>573</v>
      </c>
      <c r="M8" s="271">
        <f t="shared" ref="M8:M18" si="1">+L8*200.47</f>
        <v>114869.31</v>
      </c>
      <c r="N8" s="272">
        <f t="shared" ref="N8:N18" si="2">+L8*7.94904</f>
        <v>4554.7999200000004</v>
      </c>
      <c r="O8" s="271">
        <f t="shared" ref="O8:O18" si="3">+N8+M8</f>
        <v>119424.10992</v>
      </c>
    </row>
    <row r="9" spans="1:15" ht="19.5" customHeight="1">
      <c r="A9" s="266">
        <v>3</v>
      </c>
      <c r="B9" s="267" t="s">
        <v>98</v>
      </c>
      <c r="C9" s="466">
        <v>4975</v>
      </c>
      <c r="D9" s="268">
        <v>714907.5</v>
      </c>
      <c r="E9" s="269">
        <v>4119</v>
      </c>
      <c r="F9" s="270">
        <f t="shared" si="0"/>
        <v>591900.29999999993</v>
      </c>
      <c r="G9" s="466">
        <v>8137</v>
      </c>
      <c r="H9" s="268">
        <v>424699</v>
      </c>
      <c r="I9" s="469">
        <v>8718.7000000000007</v>
      </c>
      <c r="J9" s="270">
        <v>456214.7</v>
      </c>
      <c r="K9" s="467">
        <v>844</v>
      </c>
      <c r="L9" s="269">
        <v>598</v>
      </c>
      <c r="M9" s="271">
        <f t="shared" si="1"/>
        <v>119881.06</v>
      </c>
      <c r="N9" s="272">
        <f t="shared" si="2"/>
        <v>4753.52592</v>
      </c>
      <c r="O9" s="271">
        <f t="shared" si="3"/>
        <v>124634.58592</v>
      </c>
    </row>
    <row r="10" spans="1:15" ht="19.5" customHeight="1">
      <c r="A10" s="266">
        <v>4</v>
      </c>
      <c r="B10" s="267" t="s">
        <v>99</v>
      </c>
      <c r="C10" s="467">
        <v>1710</v>
      </c>
      <c r="D10" s="273">
        <v>245727</v>
      </c>
      <c r="E10" s="269">
        <v>586</v>
      </c>
      <c r="F10" s="270">
        <f t="shared" si="0"/>
        <v>84208.2</v>
      </c>
      <c r="G10" s="466">
        <v>6851</v>
      </c>
      <c r="H10" s="273">
        <v>357916</v>
      </c>
      <c r="I10" s="469">
        <v>7094.6</v>
      </c>
      <c r="J10" s="270">
        <v>375106.3</v>
      </c>
      <c r="K10" s="467">
        <v>1294</v>
      </c>
      <c r="L10" s="269">
        <v>514</v>
      </c>
      <c r="M10" s="271">
        <f t="shared" si="1"/>
        <v>103041.58</v>
      </c>
      <c r="N10" s="272">
        <f t="shared" si="2"/>
        <v>4085.80656</v>
      </c>
      <c r="O10" s="271">
        <f t="shared" si="3"/>
        <v>107127.38656</v>
      </c>
    </row>
    <row r="11" spans="1:15" ht="19.5" customHeight="1">
      <c r="A11" s="266">
        <v>5</v>
      </c>
      <c r="B11" s="267" t="s">
        <v>100</v>
      </c>
      <c r="C11" s="467"/>
      <c r="D11" s="273"/>
      <c r="E11" s="269"/>
      <c r="F11" s="270">
        <f t="shared" si="0"/>
        <v>0</v>
      </c>
      <c r="G11" s="466">
        <v>6688</v>
      </c>
      <c r="H11" s="273">
        <v>352807</v>
      </c>
      <c r="I11" s="469">
        <v>6697.8</v>
      </c>
      <c r="J11" s="270">
        <v>353749.7</v>
      </c>
      <c r="K11" s="467">
        <v>900</v>
      </c>
      <c r="L11" s="269">
        <v>517</v>
      </c>
      <c r="M11" s="271">
        <f t="shared" si="1"/>
        <v>103642.99</v>
      </c>
      <c r="N11" s="272">
        <f t="shared" si="2"/>
        <v>4109.6536800000003</v>
      </c>
      <c r="O11" s="271">
        <f t="shared" si="3"/>
        <v>107752.64368000001</v>
      </c>
    </row>
    <row r="12" spans="1:15" ht="19.5" customHeight="1">
      <c r="A12" s="266">
        <v>6</v>
      </c>
      <c r="B12" s="267" t="s">
        <v>101</v>
      </c>
      <c r="C12" s="467"/>
      <c r="D12" s="273"/>
      <c r="E12" s="269"/>
      <c r="F12" s="270">
        <f t="shared" si="0"/>
        <v>0</v>
      </c>
      <c r="G12" s="466">
        <v>5940</v>
      </c>
      <c r="H12" s="273">
        <v>313851</v>
      </c>
      <c r="I12" s="469">
        <v>5576.3</v>
      </c>
      <c r="J12" s="270">
        <v>294759</v>
      </c>
      <c r="K12" s="467">
        <v>1205</v>
      </c>
      <c r="L12" s="269">
        <v>439</v>
      </c>
      <c r="M12" s="271">
        <f t="shared" si="1"/>
        <v>88006.33</v>
      </c>
      <c r="N12" s="272">
        <f t="shared" si="2"/>
        <v>3489.6285600000001</v>
      </c>
      <c r="O12" s="271">
        <f t="shared" si="3"/>
        <v>91495.958559999999</v>
      </c>
    </row>
    <row r="13" spans="1:15" ht="19.5" customHeight="1">
      <c r="A13" s="266">
        <v>7</v>
      </c>
      <c r="B13" s="267" t="s">
        <v>102</v>
      </c>
      <c r="C13" s="467"/>
      <c r="D13" s="273"/>
      <c r="E13" s="269"/>
      <c r="F13" s="270">
        <f t="shared" si="0"/>
        <v>0</v>
      </c>
      <c r="G13" s="466">
        <v>5140</v>
      </c>
      <c r="H13" s="273">
        <v>270486</v>
      </c>
      <c r="I13" s="469">
        <v>5736.8</v>
      </c>
      <c r="J13" s="270">
        <v>303137.8</v>
      </c>
      <c r="K13" s="467">
        <v>1248</v>
      </c>
      <c r="L13" s="269">
        <v>649</v>
      </c>
      <c r="M13" s="271">
        <f t="shared" si="1"/>
        <v>130105.03</v>
      </c>
      <c r="N13" s="272">
        <f t="shared" si="2"/>
        <v>5158.9269599999998</v>
      </c>
      <c r="O13" s="271">
        <f t="shared" si="3"/>
        <v>135263.95696000001</v>
      </c>
    </row>
    <row r="14" spans="1:15" ht="19.5" customHeight="1">
      <c r="A14" s="266">
        <v>8</v>
      </c>
      <c r="B14" s="274" t="s">
        <v>103</v>
      </c>
      <c r="C14" s="467"/>
      <c r="D14" s="273"/>
      <c r="E14" s="269"/>
      <c r="F14" s="270">
        <f t="shared" si="0"/>
        <v>0</v>
      </c>
      <c r="G14" s="466">
        <v>3978</v>
      </c>
      <c r="H14" s="273">
        <v>208671</v>
      </c>
      <c r="I14" s="469">
        <v>4474.3999999999996</v>
      </c>
      <c r="J14" s="270">
        <v>235765.1</v>
      </c>
      <c r="K14" s="467">
        <v>924</v>
      </c>
      <c r="L14" s="269">
        <v>568</v>
      </c>
      <c r="M14" s="271">
        <f t="shared" si="1"/>
        <v>113866.96</v>
      </c>
      <c r="N14" s="272">
        <f t="shared" si="2"/>
        <v>4515.0547200000001</v>
      </c>
      <c r="O14" s="271">
        <f t="shared" si="3"/>
        <v>118382.01472000001</v>
      </c>
    </row>
    <row r="15" spans="1:15" ht="19.5" customHeight="1">
      <c r="A15" s="266">
        <v>9</v>
      </c>
      <c r="B15" s="274" t="s">
        <v>104</v>
      </c>
      <c r="C15" s="467"/>
      <c r="D15" s="273"/>
      <c r="E15" s="269"/>
      <c r="F15" s="270">
        <f t="shared" si="0"/>
        <v>0</v>
      </c>
      <c r="G15" s="466">
        <v>5868</v>
      </c>
      <c r="H15" s="273">
        <v>309797</v>
      </c>
      <c r="I15" s="469">
        <v>5887.4</v>
      </c>
      <c r="J15" s="270">
        <v>310919.2</v>
      </c>
      <c r="K15" s="467">
        <v>1074</v>
      </c>
      <c r="L15" s="269">
        <v>742</v>
      </c>
      <c r="M15" s="271">
        <f t="shared" si="1"/>
        <v>148748.74</v>
      </c>
      <c r="N15" s="272">
        <f t="shared" si="2"/>
        <v>5898.18768</v>
      </c>
      <c r="O15" s="271">
        <f t="shared" si="3"/>
        <v>154646.92767999999</v>
      </c>
    </row>
    <row r="16" spans="1:15" ht="19.5" customHeight="1">
      <c r="A16" s="266">
        <v>10</v>
      </c>
      <c r="B16" s="274" t="s">
        <v>105</v>
      </c>
      <c r="C16" s="467">
        <v>49</v>
      </c>
      <c r="D16" s="273">
        <v>7041.3</v>
      </c>
      <c r="E16" s="269">
        <v>1397</v>
      </c>
      <c r="F16" s="270">
        <f t="shared" si="0"/>
        <v>200748.9</v>
      </c>
      <c r="G16" s="467">
        <v>8664</v>
      </c>
      <c r="H16" s="273">
        <v>457493</v>
      </c>
      <c r="I16" s="475">
        <v>8840.7999999999993</v>
      </c>
      <c r="J16" s="476">
        <v>465784.1</v>
      </c>
      <c r="K16" s="467">
        <v>888</v>
      </c>
      <c r="L16" s="477">
        <v>992</v>
      </c>
      <c r="M16" s="271">
        <f t="shared" si="1"/>
        <v>198866.24</v>
      </c>
      <c r="N16" s="272">
        <f t="shared" si="2"/>
        <v>7885.4476800000002</v>
      </c>
      <c r="O16" s="271">
        <f t="shared" si="3"/>
        <v>206751.68768</v>
      </c>
    </row>
    <row r="17" spans="1:15" ht="19.5" customHeight="1">
      <c r="A17" s="266">
        <v>11</v>
      </c>
      <c r="B17" s="274" t="s">
        <v>106</v>
      </c>
      <c r="C17" s="468">
        <v>3324</v>
      </c>
      <c r="D17" s="273">
        <v>477658.8</v>
      </c>
      <c r="E17" s="269">
        <f>+C7</f>
        <v>10450</v>
      </c>
      <c r="F17" s="270">
        <f t="shared" si="0"/>
        <v>1119195</v>
      </c>
      <c r="G17" s="468">
        <v>8873.2000000000007</v>
      </c>
      <c r="H17" s="273">
        <v>463638</v>
      </c>
      <c r="I17" s="469">
        <f>+G7</f>
        <v>8600</v>
      </c>
      <c r="J17" s="270">
        <f t="shared" ref="J17:J18" si="4">+I17*53.48</f>
        <v>459928</v>
      </c>
      <c r="K17" s="468">
        <v>588</v>
      </c>
      <c r="L17" s="269">
        <f>+K7</f>
        <v>895</v>
      </c>
      <c r="M17" s="271">
        <f t="shared" si="1"/>
        <v>179420.65</v>
      </c>
      <c r="N17" s="272">
        <f t="shared" si="2"/>
        <v>7114.3908000000001</v>
      </c>
      <c r="O17" s="271">
        <f t="shared" si="3"/>
        <v>186535.04079999999</v>
      </c>
    </row>
    <row r="18" spans="1:15" ht="19.5" customHeight="1">
      <c r="A18" s="266">
        <v>12</v>
      </c>
      <c r="B18" s="274" t="s">
        <v>107</v>
      </c>
      <c r="C18" s="468">
        <v>6483</v>
      </c>
      <c r="D18" s="273">
        <v>931607.1</v>
      </c>
      <c r="E18" s="269">
        <f>+C18</f>
        <v>6483</v>
      </c>
      <c r="F18" s="270">
        <f t="shared" si="0"/>
        <v>931607.1</v>
      </c>
      <c r="G18" s="468">
        <v>9565.68</v>
      </c>
      <c r="H18" s="273">
        <v>500559</v>
      </c>
      <c r="I18" s="469">
        <f>+G18</f>
        <v>9565.68</v>
      </c>
      <c r="J18" s="270">
        <f t="shared" si="4"/>
        <v>511572.56640000001</v>
      </c>
      <c r="K18" s="468">
        <v>812</v>
      </c>
      <c r="L18" s="269">
        <f>+K18</f>
        <v>812</v>
      </c>
      <c r="M18" s="271">
        <f t="shared" si="1"/>
        <v>162781.63999999998</v>
      </c>
      <c r="N18" s="272">
        <f t="shared" si="2"/>
        <v>6454.6204800000005</v>
      </c>
      <c r="O18" s="271">
        <f t="shared" si="3"/>
        <v>169236.26048</v>
      </c>
    </row>
    <row r="19" spans="1:15" ht="32.25" customHeight="1">
      <c r="A19" s="276"/>
      <c r="B19" s="262" t="s">
        <v>89</v>
      </c>
      <c r="C19" s="277">
        <f t="shared" ref="C19:K19" si="5">SUM(C7:C18)</f>
        <v>35756</v>
      </c>
      <c r="D19" s="278">
        <f t="shared" si="5"/>
        <v>5120577.5999999996</v>
      </c>
      <c r="E19" s="277">
        <f t="shared" si="5"/>
        <v>37483</v>
      </c>
      <c r="F19" s="278">
        <f>SUM(F7:F18)</f>
        <v>5003837.0999999996</v>
      </c>
      <c r="G19" s="277">
        <f>SUM(G7:G18)</f>
        <v>87167.88</v>
      </c>
      <c r="H19" s="278">
        <f>SUM(H7:H18)</f>
        <v>4571354</v>
      </c>
      <c r="I19" s="277">
        <f>SUM(I7:I18)</f>
        <v>89273.460000000021</v>
      </c>
      <c r="J19" s="278">
        <f>SUM(J7:J18)</f>
        <v>4712181.0663999999</v>
      </c>
      <c r="K19" s="277">
        <f t="shared" si="5"/>
        <v>11546</v>
      </c>
      <c r="L19" s="277">
        <f>SUM(L7:L18)</f>
        <v>7836</v>
      </c>
      <c r="M19" s="278">
        <f>SUM(M7:M18)</f>
        <v>1570882.9199999997</v>
      </c>
      <c r="N19" s="279">
        <f>SUM(N7:N18)</f>
        <v>62288.677439999999</v>
      </c>
      <c r="O19" s="278">
        <f>SUM(O7:O18)</f>
        <v>1633171.5974399999</v>
      </c>
    </row>
    <row r="20" spans="1:15" ht="21.75" customHeight="1">
      <c r="B20" s="280"/>
      <c r="C20" s="281"/>
      <c r="D20" s="282"/>
      <c r="E20" s="281"/>
      <c r="F20" s="282">
        <f>ROUND(F19/1000,1)</f>
        <v>5003.8</v>
      </c>
      <c r="G20" s="281"/>
      <c r="H20" s="282"/>
      <c r="I20" s="281"/>
      <c r="J20" s="282">
        <f>ROUND(J19/1000,1)</f>
        <v>4712.2</v>
      </c>
      <c r="K20" s="281"/>
      <c r="L20" s="281"/>
      <c r="M20" s="282">
        <f>ROUND(M19/1000,1)</f>
        <v>1570.9</v>
      </c>
      <c r="N20" s="282">
        <f t="shared" ref="N20:O20" si="6">ROUND(N19/1000,1)</f>
        <v>62.3</v>
      </c>
      <c r="O20" s="282">
        <f t="shared" si="6"/>
        <v>1633.2</v>
      </c>
    </row>
    <row r="21" spans="1:15" ht="33.75" customHeight="1" thickBot="1">
      <c r="B21" s="513" t="s">
        <v>236</v>
      </c>
      <c r="C21" s="513"/>
      <c r="D21" s="513"/>
      <c r="E21" s="283"/>
      <c r="F21" s="284"/>
      <c r="H21" s="283"/>
      <c r="M21" s="282"/>
    </row>
    <row r="22" spans="1:15" s="258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5"/>
      <c r="D23" s="275" t="s">
        <v>237</v>
      </c>
      <c r="E23" s="275" t="s">
        <v>237</v>
      </c>
      <c r="F23" s="293"/>
      <c r="G23" s="294"/>
      <c r="H23" s="275" t="s">
        <v>237</v>
      </c>
      <c r="I23" s="275" t="s">
        <v>237</v>
      </c>
      <c r="J23" s="295"/>
      <c r="K23" s="294"/>
      <c r="L23" s="275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5" s="265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8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309">
        <f>SUM(F23:F25)</f>
        <v>0</v>
      </c>
      <c r="G26" s="310" t="s">
        <v>237</v>
      </c>
      <c r="H26" s="278" t="s">
        <v>237</v>
      </c>
      <c r="I26" s="278" t="s">
        <v>237</v>
      </c>
      <c r="J26" s="309">
        <f>SUM(J23:J25)</f>
        <v>0</v>
      </c>
      <c r="K26" s="310" t="s">
        <v>237</v>
      </c>
      <c r="L26" s="278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8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5003.8</v>
      </c>
      <c r="G27" s="317" t="s">
        <v>237</v>
      </c>
      <c r="H27" s="315" t="s">
        <v>237</v>
      </c>
      <c r="I27" s="315" t="s">
        <v>237</v>
      </c>
      <c r="J27" s="316">
        <f>J20-J26</f>
        <v>4712.2</v>
      </c>
      <c r="K27" s="317" t="s">
        <v>237</v>
      </c>
      <c r="L27" s="315" t="s">
        <v>237</v>
      </c>
      <c r="M27" s="318">
        <f>M20-M26</f>
        <v>1570.9</v>
      </c>
      <c r="N27" s="313" t="s">
        <v>237</v>
      </c>
      <c r="O27" s="316">
        <f>+O20-M26</f>
        <v>1633.2</v>
      </c>
    </row>
    <row r="28" spans="1:15" s="258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25.5" customHeight="1">
      <c r="B30" s="259"/>
      <c r="C30" s="509" t="s">
        <v>2</v>
      </c>
      <c r="D30" s="509"/>
      <c r="E30" s="259"/>
      <c r="F30" s="259"/>
      <c r="G30" s="514"/>
      <c r="H30" s="514"/>
      <c r="I30" s="323"/>
      <c r="J30" s="511" t="s">
        <v>330</v>
      </c>
      <c r="K30" s="511"/>
      <c r="M30" s="284"/>
    </row>
    <row r="31" spans="1:15" s="258" customFormat="1">
      <c r="C31" s="324"/>
      <c r="D31" s="324"/>
      <c r="E31" s="325"/>
      <c r="F31" s="325"/>
      <c r="G31" s="512" t="s">
        <v>90</v>
      </c>
      <c r="H31" s="512"/>
      <c r="I31" s="326"/>
      <c r="J31" s="512" t="s">
        <v>108</v>
      </c>
      <c r="K31" s="512"/>
    </row>
    <row r="32" spans="1:15" s="280" customFormat="1" ht="23.25" customHeight="1">
      <c r="B32" s="259"/>
      <c r="C32" s="327" t="s">
        <v>6</v>
      </c>
      <c r="D32" s="327"/>
      <c r="E32" s="259"/>
      <c r="F32" s="259"/>
      <c r="G32" s="511"/>
      <c r="H32" s="511"/>
      <c r="I32" s="328"/>
      <c r="J32" s="511" t="s">
        <v>327</v>
      </c>
      <c r="K32" s="511"/>
    </row>
    <row r="33" spans="3:13" s="258" customFormat="1">
      <c r="C33" s="283"/>
      <c r="D33" s="283"/>
      <c r="G33" s="512" t="s">
        <v>90</v>
      </c>
      <c r="H33" s="512"/>
      <c r="I33" s="326"/>
      <c r="J33" s="512" t="s">
        <v>108</v>
      </c>
      <c r="K33" s="512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508" t="s">
        <v>205</v>
      </c>
      <c r="J36" s="508"/>
      <c r="K36" s="332"/>
      <c r="L36" s="508" t="s">
        <v>240</v>
      </c>
      <c r="M36" s="508"/>
    </row>
    <row r="37" spans="3:13">
      <c r="C37" s="330"/>
      <c r="D37" s="330"/>
      <c r="E37" s="508" t="s">
        <v>204</v>
      </c>
      <c r="F37" s="508"/>
      <c r="I37" s="508"/>
      <c r="J37" s="508"/>
      <c r="K37" s="332"/>
      <c r="L37" s="508"/>
      <c r="M37" s="508"/>
    </row>
    <row r="38" spans="3:13">
      <c r="C38" s="330"/>
      <c r="D38" s="330"/>
      <c r="E38" s="508"/>
      <c r="F38" s="50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425781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8" s="13" customFormat="1" ht="20.25">
      <c r="A2" s="484" t="str">
        <f>+'Ekamut-caxs'!A13</f>
        <v xml:space="preserve">«Երևանի հ․59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</row>
    <row r="3" spans="1:18" ht="17.25">
      <c r="A3" s="502" t="s">
        <v>252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193"/>
      <c r="Q3" s="193"/>
      <c r="R3" s="193"/>
    </row>
    <row r="4" spans="1:18" ht="16.5">
      <c r="O4" s="207" t="s">
        <v>0</v>
      </c>
    </row>
    <row r="5" spans="1:18" ht="13.5" customHeight="1">
      <c r="A5" s="522" t="s">
        <v>141</v>
      </c>
      <c r="B5" s="522" t="s">
        <v>67</v>
      </c>
      <c r="C5" s="373"/>
      <c r="D5" s="373"/>
      <c r="E5" s="523" t="s">
        <v>278</v>
      </c>
      <c r="F5" s="524"/>
      <c r="G5" s="524"/>
      <c r="H5" s="524"/>
      <c r="I5" s="524"/>
      <c r="J5" s="524"/>
      <c r="K5" s="524"/>
      <c r="L5" s="524"/>
      <c r="M5" s="524"/>
      <c r="N5" s="525"/>
      <c r="O5" s="521" t="s">
        <v>142</v>
      </c>
    </row>
    <row r="6" spans="1:18" ht="106.5" customHeight="1">
      <c r="A6" s="522"/>
      <c r="B6" s="52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1"/>
    </row>
    <row r="7" spans="1:18" ht="27.75" customHeight="1">
      <c r="A7" s="154">
        <v>1</v>
      </c>
      <c r="B7" s="185" t="s">
        <v>189</v>
      </c>
      <c r="C7" s="478">
        <v>69812.800000000003</v>
      </c>
      <c r="D7" s="186">
        <v>7782.5</v>
      </c>
      <c r="E7" s="186">
        <v>15586</v>
      </c>
      <c r="F7" s="186">
        <v>0</v>
      </c>
      <c r="G7" s="186">
        <f>IF(F7&gt;0,C15, 0)</f>
        <v>0</v>
      </c>
      <c r="H7" s="186">
        <v>124</v>
      </c>
      <c r="I7" s="249">
        <v>678.8</v>
      </c>
      <c r="J7" s="186">
        <v>200</v>
      </c>
      <c r="K7" s="249">
        <v>688.4</v>
      </c>
      <c r="L7" s="186"/>
      <c r="M7" s="186">
        <v>6617.1872000000003</v>
      </c>
      <c r="N7" s="186"/>
      <c r="O7" s="187">
        <f>ROUND(SUM(C7:N7),1)</f>
        <v>101489.7</v>
      </c>
    </row>
    <row r="8" spans="1:18" ht="43.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>
        <v>18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18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101507.7</v>
      </c>
    </row>
    <row r="10" spans="1:18" s="156" customFormat="1" ht="18.75" customHeight="1">
      <c r="B10" s="257">
        <v>7793.1</v>
      </c>
      <c r="C10" s="158">
        <f>+B10*2</f>
        <v>15586.2</v>
      </c>
      <c r="D10" s="158"/>
      <c r="E10" s="158"/>
      <c r="F10" s="159"/>
      <c r="G10" s="159"/>
      <c r="H10" s="159"/>
      <c r="I10" s="256">
        <v>12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7"/>
      <c r="M11" s="517"/>
      <c r="N11" s="517"/>
      <c r="O11" s="167"/>
    </row>
    <row r="12" spans="1:18" s="156" customFormat="1" ht="69" customHeight="1">
      <c r="B12" s="518" t="s">
        <v>197</v>
      </c>
      <c r="C12" s="519"/>
      <c r="D12" s="166"/>
      <c r="E12" s="166"/>
      <c r="H12" s="126"/>
      <c r="I12" s="126"/>
      <c r="J12" s="518" t="s">
        <v>198</v>
      </c>
      <c r="K12" s="51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6"/>
      <c r="F17" s="526"/>
      <c r="G17" s="227"/>
      <c r="H17" s="227"/>
      <c r="I17" s="515" t="str">
        <f>+'Ekamut-caxs'!D78</f>
        <v>Անուշ Գևորգյան</v>
      </c>
      <c r="J17" s="515"/>
      <c r="K17" s="515"/>
      <c r="L17" s="176"/>
      <c r="M17" s="176"/>
    </row>
    <row r="18" spans="2:13" s="177" customFormat="1" ht="17.25" customHeight="1">
      <c r="B18" s="228"/>
      <c r="C18" s="229"/>
      <c r="D18" s="229"/>
      <c r="E18" s="527" t="s">
        <v>90</v>
      </c>
      <c r="F18" s="527"/>
      <c r="G18" s="230"/>
      <c r="H18" s="231"/>
      <c r="I18" s="516" t="s">
        <v>91</v>
      </c>
      <c r="J18" s="516"/>
      <c r="K18" s="51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6"/>
      <c r="F19" s="526"/>
      <c r="G19" s="233"/>
      <c r="H19" s="233"/>
      <c r="I19" s="515" t="str">
        <f>+'Ekamut-caxs'!D80</f>
        <v>Կարինե Թումասյան</v>
      </c>
      <c r="J19" s="515"/>
      <c r="K19" s="515"/>
      <c r="L19" s="176"/>
      <c r="M19" s="176"/>
    </row>
    <row r="20" spans="2:13" s="177" customFormat="1" ht="18.75" customHeight="1">
      <c r="B20" s="229"/>
      <c r="C20" s="229"/>
      <c r="D20" s="229"/>
      <c r="E20" s="527" t="s">
        <v>90</v>
      </c>
      <c r="F20" s="527"/>
      <c r="G20" s="230"/>
      <c r="H20" s="231"/>
      <c r="I20" s="516" t="s">
        <v>91</v>
      </c>
      <c r="J20" s="516"/>
      <c r="K20" s="51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F46" sqref="F46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30" t="s">
        <v>66</v>
      </c>
      <c r="B1" s="530"/>
      <c r="C1" s="530"/>
      <c r="D1" s="530"/>
    </row>
    <row r="2" spans="1:4" ht="24.75" customHeight="1">
      <c r="A2" s="531" t="str">
        <f>+'Ekamut-caxs'!A13:D13</f>
        <v xml:space="preserve">«Երևանի հ․59 մսուր-մանկապարտեզ» ՀՈԱԿ-ի </v>
      </c>
      <c r="B2" s="531"/>
      <c r="C2" s="531"/>
      <c r="D2" s="531"/>
    </row>
    <row r="3" spans="1:4" ht="39.75" customHeight="1">
      <c r="A3" s="531" t="s">
        <v>276</v>
      </c>
      <c r="B3" s="531"/>
      <c r="C3" s="531"/>
      <c r="D3" s="531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291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124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292</v>
      </c>
      <c r="C11" s="339"/>
      <c r="D11" s="339"/>
    </row>
    <row r="12" spans="1:4" ht="16.5" customHeight="1">
      <c r="A12" s="339">
        <v>1.5</v>
      </c>
      <c r="B12" s="340" t="s">
        <v>293</v>
      </c>
      <c r="C12" s="339"/>
      <c r="D12" s="339"/>
    </row>
    <row r="13" spans="1:4" s="31" customFormat="1" ht="27.75" customHeight="1">
      <c r="A13" s="337">
        <v>2</v>
      </c>
      <c r="B13" s="431" t="s">
        <v>294</v>
      </c>
      <c r="C13" s="337">
        <f>SUM(C14:C18)</f>
        <v>3</v>
      </c>
      <c r="D13" s="337">
        <f>SUM(D14:D18)</f>
        <v>88</v>
      </c>
    </row>
    <row r="14" spans="1:4" ht="16.5" customHeight="1">
      <c r="A14" s="339">
        <v>2.1</v>
      </c>
      <c r="B14" s="340" t="s">
        <v>329</v>
      </c>
      <c r="C14" s="339">
        <v>1</v>
      </c>
      <c r="D14" s="339">
        <v>29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29</v>
      </c>
    </row>
    <row r="16" spans="1:4" ht="16.5" customHeight="1">
      <c r="A16" s="339">
        <v>2.2999999999999998</v>
      </c>
      <c r="B16" s="340" t="s">
        <v>295</v>
      </c>
      <c r="C16" s="339">
        <v>1</v>
      </c>
      <c r="D16" s="339">
        <v>30</v>
      </c>
    </row>
    <row r="17" spans="1:4" ht="16.5" customHeight="1">
      <c r="A17" s="339">
        <v>2.4</v>
      </c>
      <c r="B17" s="340" t="s">
        <v>296</v>
      </c>
      <c r="C17" s="339"/>
      <c r="D17" s="339"/>
    </row>
    <row r="18" spans="1:4" ht="16.5" customHeight="1">
      <c r="A18" s="339">
        <v>2.5</v>
      </c>
      <c r="B18" s="340" t="s">
        <v>297</v>
      </c>
      <c r="C18" s="339"/>
      <c r="D18" s="339"/>
    </row>
    <row r="19" spans="1:4" s="31" customFormat="1" ht="24.75" customHeight="1">
      <c r="A19" s="337">
        <v>3</v>
      </c>
      <c r="B19" s="338" t="s">
        <v>298</v>
      </c>
      <c r="C19" s="337">
        <f>SUM(C20:C24)</f>
        <v>4</v>
      </c>
      <c r="D19" s="337">
        <f>SUM(D20:D24)</f>
        <v>111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129</v>
      </c>
      <c r="C21" s="339">
        <v>1</v>
      </c>
      <c r="D21" s="339">
        <v>28</v>
      </c>
    </row>
    <row r="22" spans="1:4" ht="16.5" customHeight="1">
      <c r="A22" s="339">
        <v>3.3</v>
      </c>
      <c r="B22" s="340" t="s">
        <v>130</v>
      </c>
      <c r="C22" s="339">
        <v>1</v>
      </c>
      <c r="D22" s="339">
        <v>30</v>
      </c>
    </row>
    <row r="23" spans="1:4" ht="16.5" customHeight="1">
      <c r="A23" s="339">
        <v>3.4</v>
      </c>
      <c r="B23" s="340" t="s">
        <v>299</v>
      </c>
      <c r="C23" s="339">
        <v>1</v>
      </c>
      <c r="D23" s="339">
        <v>23</v>
      </c>
    </row>
    <row r="24" spans="1:4" ht="16.5" customHeight="1">
      <c r="A24" s="339">
        <v>3.5</v>
      </c>
      <c r="B24" s="340" t="s">
        <v>300</v>
      </c>
      <c r="C24" s="339"/>
      <c r="D24" s="339"/>
    </row>
    <row r="25" spans="1:4" s="31" customFormat="1" ht="24.75" customHeight="1">
      <c r="A25" s="337">
        <v>4</v>
      </c>
      <c r="B25" s="338" t="s">
        <v>301</v>
      </c>
      <c r="C25" s="337">
        <f>SUM(C26:C30)</f>
        <v>4</v>
      </c>
      <c r="D25" s="337">
        <f>SUM(D26:D30)</f>
        <v>116</v>
      </c>
    </row>
    <row r="26" spans="1:4" ht="16.5" customHeight="1">
      <c r="A26" s="339">
        <v>4.0999999999999996</v>
      </c>
      <c r="B26" s="340" t="s">
        <v>302</v>
      </c>
      <c r="C26" s="339">
        <v>1</v>
      </c>
      <c r="D26" s="339">
        <v>29</v>
      </c>
    </row>
    <row r="27" spans="1:4" ht="16.5" customHeight="1">
      <c r="A27" s="339">
        <v>4.2</v>
      </c>
      <c r="B27" s="340" t="s">
        <v>131</v>
      </c>
      <c r="C27" s="339">
        <v>1</v>
      </c>
      <c r="D27" s="339">
        <v>32</v>
      </c>
    </row>
    <row r="28" spans="1:4" ht="16.5" customHeight="1">
      <c r="A28" s="339">
        <v>4.3</v>
      </c>
      <c r="B28" s="340" t="s">
        <v>303</v>
      </c>
      <c r="C28" s="339">
        <v>1</v>
      </c>
      <c r="D28" s="339">
        <v>26</v>
      </c>
    </row>
    <row r="29" spans="1:4" ht="16.5" customHeight="1">
      <c r="A29" s="339">
        <v>4.4000000000000004</v>
      </c>
      <c r="B29" s="340" t="s">
        <v>304</v>
      </c>
      <c r="C29" s="339">
        <v>1</v>
      </c>
      <c r="D29" s="339">
        <v>29</v>
      </c>
    </row>
    <row r="30" spans="1:4" ht="16.5" customHeight="1">
      <c r="A30" s="339">
        <v>4.5</v>
      </c>
      <c r="B30" s="340" t="s">
        <v>305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12</v>
      </c>
      <c r="D31" s="337">
        <f>D7+D13+D19+D25</f>
        <v>335</v>
      </c>
    </row>
    <row r="34" spans="2:4" ht="17.25">
      <c r="B34" s="432" t="s">
        <v>2</v>
      </c>
      <c r="C34" s="528" t="str">
        <f>+'Ekamut-caxs'!D78</f>
        <v>Անուշ Գևորգյան</v>
      </c>
      <c r="D34" s="528"/>
    </row>
    <row r="35" spans="2:4" ht="15.75" customHeight="1">
      <c r="B35" s="433" t="s">
        <v>4</v>
      </c>
      <c r="C35" s="529" t="s">
        <v>5</v>
      </c>
      <c r="D35" s="529"/>
    </row>
    <row r="36" spans="2:4" ht="27" customHeight="1">
      <c r="B36" s="31" t="s">
        <v>6</v>
      </c>
      <c r="C36" s="528" t="str">
        <f>+'Ekamut-caxs'!D80</f>
        <v>Կարինե Թումասյան</v>
      </c>
      <c r="D36" s="528"/>
    </row>
    <row r="37" spans="2:4">
      <c r="C37" s="529" t="s">
        <v>5</v>
      </c>
      <c r="D37" s="529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2" workbookViewId="0">
      <selection activeCell="F46" sqref="F46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9" t="s">
        <v>66</v>
      </c>
      <c r="B1" s="499"/>
      <c r="C1" s="499"/>
      <c r="D1" s="499"/>
      <c r="E1" s="499"/>
    </row>
    <row r="2" spans="1:13" ht="23.25" customHeight="1">
      <c r="A2" s="502" t="str">
        <f>+'Ekamut-caxs'!A13</f>
        <v xml:space="preserve">«Երևանի հ․59 մսուր-մանկապարտեզ» ՀՈԱԿ-ի </v>
      </c>
      <c r="B2" s="502"/>
      <c r="C2" s="502"/>
      <c r="D2" s="502"/>
      <c r="E2" s="502"/>
    </row>
    <row r="3" spans="1:13" ht="28.5" customHeight="1">
      <c r="A3" s="502" t="s">
        <v>273</v>
      </c>
      <c r="B3" s="502"/>
      <c r="C3" s="502"/>
      <c r="D3" s="502"/>
      <c r="E3" s="502"/>
    </row>
    <row r="5" spans="1:13">
      <c r="E5" s="92" t="s">
        <v>136</v>
      </c>
    </row>
    <row r="6" spans="1:13" ht="73.5" customHeight="1">
      <c r="A6" s="371" t="s">
        <v>3</v>
      </c>
      <c r="B6" s="371" t="s">
        <v>93</v>
      </c>
      <c r="C6" s="371" t="s">
        <v>274</v>
      </c>
      <c r="D6" s="371" t="s">
        <v>261</v>
      </c>
      <c r="E6" s="371" t="s">
        <v>262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275</v>
      </c>
      <c r="C8" s="130">
        <v>100914.3</v>
      </c>
      <c r="D8" s="130">
        <v>5671.5</v>
      </c>
      <c r="E8" s="130">
        <v>16969.900000000001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12583.9</v>
      </c>
      <c r="D9" s="130">
        <v>582.1</v>
      </c>
      <c r="E9" s="130">
        <v>2317.8000000000002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271</v>
      </c>
      <c r="C10" s="354" t="s">
        <v>237</v>
      </c>
      <c r="D10" s="449">
        <v>600</v>
      </c>
      <c r="E10" s="450">
        <f>+M10</f>
        <v>3517.5</v>
      </c>
      <c r="F10" s="355">
        <v>11</v>
      </c>
      <c r="G10" s="356">
        <v>335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3517.5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449">
        <v>600</v>
      </c>
      <c r="E11" s="450">
        <f>+M11</f>
        <v>3517.5</v>
      </c>
      <c r="F11" s="355">
        <v>12</v>
      </c>
      <c r="G11" s="361">
        <v>335</v>
      </c>
      <c r="H11" s="357" t="s">
        <v>182</v>
      </c>
      <c r="I11" s="362">
        <v>21</v>
      </c>
      <c r="J11" s="357" t="s">
        <v>182</v>
      </c>
      <c r="K11" s="362">
        <v>500</v>
      </c>
      <c r="L11" s="350" t="s">
        <v>183</v>
      </c>
      <c r="M11" s="363">
        <f>+(G11*I11*K11)/1000</f>
        <v>3517.5</v>
      </c>
    </row>
    <row r="12" spans="1:13" s="83" customFormat="1" ht="31.5" customHeight="1">
      <c r="A12" s="121"/>
      <c r="B12" s="364" t="s">
        <v>268</v>
      </c>
      <c r="C12" s="365">
        <f>ROUND(SUM(C8:C11),1)</f>
        <v>113498.2</v>
      </c>
      <c r="D12" s="365">
        <f>ROUND(SUM(D8:D11),1)</f>
        <v>7453.6</v>
      </c>
      <c r="E12" s="365">
        <f>ROUND(SUM(E8:E11),1)</f>
        <v>26322.7</v>
      </c>
    </row>
    <row r="14" spans="1:13" ht="51" customHeight="1">
      <c r="B14" s="534" t="s">
        <v>269</v>
      </c>
      <c r="C14" s="534"/>
      <c r="D14" s="534"/>
      <c r="E14" s="534"/>
    </row>
    <row r="19" spans="2:5" ht="20.25" customHeight="1">
      <c r="B19" s="76" t="s">
        <v>2</v>
      </c>
      <c r="C19" s="76"/>
      <c r="D19" s="532" t="str">
        <f>+'Ekamut-caxs'!D78</f>
        <v>Անուշ Գևորգյան</v>
      </c>
      <c r="E19" s="532"/>
    </row>
    <row r="20" spans="2:5" ht="18.75" customHeight="1">
      <c r="B20" s="76" t="s">
        <v>4</v>
      </c>
      <c r="D20" s="533" t="s">
        <v>5</v>
      </c>
      <c r="E20" s="533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32" t="str">
        <f>+'Ekamut-caxs'!D80</f>
        <v>Կարինե Թումասյան</v>
      </c>
      <c r="E22" s="532"/>
    </row>
    <row r="23" spans="2:5" ht="23.25" customHeight="1">
      <c r="D23" s="533" t="s">
        <v>5</v>
      </c>
      <c r="E23" s="533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F46" sqref="F46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7" t="s">
        <v>66</v>
      </c>
      <c r="B1" s="537"/>
      <c r="C1" s="537"/>
      <c r="D1" s="537"/>
      <c r="E1" s="537"/>
      <c r="F1" s="537"/>
    </row>
    <row r="2" spans="1:8" ht="23.25" customHeight="1">
      <c r="A2" s="500" t="str">
        <f>+'Ekamut-caxs'!A13</f>
        <v xml:space="preserve">«Երևանի հ․59 մսուր-մանկապարտեզ» ՀՈԱԿ-ի </v>
      </c>
      <c r="B2" s="500"/>
      <c r="C2" s="500"/>
      <c r="D2" s="500"/>
      <c r="E2" s="500"/>
      <c r="F2" s="500"/>
    </row>
    <row r="3" spans="1:8" ht="40.5" customHeight="1">
      <c r="A3" s="500" t="s">
        <v>313</v>
      </c>
      <c r="B3" s="500"/>
      <c r="C3" s="500"/>
      <c r="D3" s="500"/>
      <c r="E3" s="500"/>
      <c r="F3" s="500"/>
    </row>
    <row r="5" spans="1:8">
      <c r="F5" s="434" t="s">
        <v>136</v>
      </c>
    </row>
    <row r="6" spans="1:8" ht="73.5" customHeight="1">
      <c r="A6" s="435" t="s">
        <v>3</v>
      </c>
      <c r="B6" s="435" t="s">
        <v>306</v>
      </c>
      <c r="C6" s="435" t="s">
        <v>309</v>
      </c>
      <c r="D6" s="435" t="s">
        <v>310</v>
      </c>
      <c r="E6" s="435" t="s">
        <v>311</v>
      </c>
      <c r="F6" s="435" t="s">
        <v>312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307</v>
      </c>
      <c r="C8" s="130"/>
      <c r="D8" s="130"/>
      <c r="E8" s="130">
        <f>+D8*C8</f>
        <v>0</v>
      </c>
      <c r="F8" s="130"/>
      <c r="G8" s="439"/>
    </row>
    <row r="9" spans="1:8" ht="35.25" customHeight="1">
      <c r="A9" s="437">
        <f>+A8+1</f>
        <v>2</v>
      </c>
      <c r="B9" s="438" t="s">
        <v>308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317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316</v>
      </c>
      <c r="C14" s="130"/>
      <c r="D14" s="130"/>
      <c r="E14" s="448">
        <f>IF(IF((C17+C18)-SUM(E8:E13)&gt;0,(C17+C18)-SUM(E8:E13),0)&lt;=161.2*2*9,IF((C17+C18)-SUM(E8:E13)&gt;0,(C17+C18)-SUM(E8:E13),0), 161.2*2*9)</f>
        <v>1407.8</v>
      </c>
      <c r="F14" s="130"/>
      <c r="G14" s="463">
        <v>2</v>
      </c>
      <c r="H14" s="464" t="s">
        <v>319</v>
      </c>
    </row>
    <row r="15" spans="1:8" s="23" customFormat="1" ht="31.5" customHeight="1">
      <c r="A15" s="440"/>
      <c r="B15" s="441" t="s">
        <v>268</v>
      </c>
      <c r="C15" s="441">
        <f t="shared" ref="C15:F15" si="2">SUM(C8:C14)</f>
        <v>0</v>
      </c>
      <c r="D15" s="441">
        <f t="shared" si="2"/>
        <v>0</v>
      </c>
      <c r="E15" s="441">
        <f t="shared" si="2"/>
        <v>1407.8</v>
      </c>
      <c r="F15" s="441">
        <f t="shared" si="2"/>
        <v>0</v>
      </c>
      <c r="G15" s="27">
        <f>+C17+C18-E15</f>
        <v>0</v>
      </c>
    </row>
    <row r="17" spans="2:6" ht="28.5">
      <c r="B17" s="442" t="s">
        <v>314</v>
      </c>
      <c r="C17" s="443">
        <v>1407.8</v>
      </c>
    </row>
    <row r="18" spans="2:6" ht="22.5" customHeight="1">
      <c r="B18" s="442" t="s">
        <v>315</v>
      </c>
      <c r="C18" s="447"/>
      <c r="D18" s="446" t="s">
        <v>318</v>
      </c>
    </row>
    <row r="21" spans="2:6" ht="20.25" customHeight="1">
      <c r="B21" s="13" t="s">
        <v>2</v>
      </c>
      <c r="C21" s="13"/>
      <c r="D21" s="535" t="str">
        <f>+'Ekamut-caxs'!D78</f>
        <v>Անուշ Գևորգյան</v>
      </c>
      <c r="E21" s="535"/>
      <c r="F21" s="535"/>
    </row>
    <row r="22" spans="2:6" ht="18.75" customHeight="1">
      <c r="B22" s="13" t="s">
        <v>4</v>
      </c>
      <c r="D22" s="536" t="s">
        <v>5</v>
      </c>
      <c r="E22" s="536"/>
      <c r="F22" s="536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35" t="str">
        <f>+'Ekamut-caxs'!D80</f>
        <v>Կարինե Թումասյան</v>
      </c>
      <c r="E24" s="535"/>
      <c r="F24" s="535"/>
    </row>
    <row r="25" spans="2:6" ht="23.25" customHeight="1">
      <c r="D25" s="536" t="s">
        <v>5</v>
      </c>
      <c r="E25" s="536"/>
      <c r="F25" s="536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https://mul2.yerevan.am/tasks/1972414/oneclick?token=83ec4f5ddaae96baca83d45217e28d77</cp:keywords>
  <cp:lastModifiedBy>Lusine Petrosyan</cp:lastModifiedBy>
  <cp:lastPrinted>2024-11-06T11:52:59Z</cp:lastPrinted>
  <dcterms:created xsi:type="dcterms:W3CDTF">1996-10-14T23:33:28Z</dcterms:created>
  <dcterms:modified xsi:type="dcterms:W3CDTF">2024-12-29T18:30:33Z</dcterms:modified>
</cp:coreProperties>
</file>