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384955-01A0-4330-8D3A-8DD14890B0F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Sheet1" sheetId="23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A27" i="7"/>
  <c r="A23" i="19"/>
  <c r="A72" i="7"/>
  <c r="E17" i="20"/>
  <c r="C7" i="10" l="1"/>
  <c r="B14" i="9" l="1"/>
  <c r="A14" i="7"/>
  <c r="H38" i="19" l="1"/>
  <c r="K40" i="9" l="1"/>
  <c r="D73" i="19" l="1"/>
  <c r="F17" i="20" l="1"/>
  <c r="F16" i="20"/>
  <c r="I7" i="11"/>
  <c r="E11" i="11"/>
  <c r="F10" i="11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14" i="22"/>
  <c r="E15" i="22" s="1"/>
  <c r="G15" i="22" s="1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7" i="20"/>
  <c r="D19" i="21" l="1"/>
  <c r="D22" i="21"/>
  <c r="A2" i="21"/>
  <c r="D12" i="21"/>
  <c r="D25" i="19" s="1"/>
  <c r="M11" i="21"/>
  <c r="E11" i="21" s="1"/>
  <c r="M10" i="21"/>
  <c r="E10" i="21" s="1"/>
  <c r="E12" i="21" l="1"/>
  <c r="D40" i="19" s="1"/>
  <c r="I18" i="20"/>
  <c r="E18" i="20"/>
  <c r="F18" i="20" s="1"/>
  <c r="C10" i="11"/>
  <c r="B16" i="9" l="1"/>
  <c r="A2" i="20" l="1"/>
  <c r="F53" i="19"/>
  <c r="J55" i="19"/>
  <c r="F52" i="19"/>
  <c r="J52" i="19" s="1"/>
  <c r="J51" i="19"/>
  <c r="K51" i="19" s="1"/>
  <c r="O51" i="19" s="1"/>
  <c r="C72" i="7"/>
  <c r="E72" i="7" s="1"/>
  <c r="C71" i="7"/>
  <c r="E71" i="7" s="1"/>
  <c r="M26" i="20"/>
  <c r="J26" i="20"/>
  <c r="F26" i="20"/>
  <c r="K19" i="20"/>
  <c r="H19" i="20"/>
  <c r="G19" i="20"/>
  <c r="D19" i="20"/>
  <c r="C19" i="20"/>
  <c r="J18" i="20"/>
  <c r="J17" i="20"/>
  <c r="M12" i="20"/>
  <c r="M11" i="20"/>
  <c r="M8" i="20"/>
  <c r="M7" i="20"/>
  <c r="M28" i="20" l="1"/>
  <c r="D26" i="19" s="1"/>
  <c r="O17" i="20"/>
  <c r="O14" i="20"/>
  <c r="O11" i="20"/>
  <c r="O8" i="20"/>
  <c r="O7" i="20"/>
  <c r="I19" i="20"/>
  <c r="E19" i="20"/>
  <c r="F19" i="20"/>
  <c r="F20" i="20" s="1"/>
  <c r="F27" i="20" s="1"/>
  <c r="D41" i="19" s="1"/>
  <c r="F41" i="19" s="1"/>
  <c r="O15" i="20"/>
  <c r="O18" i="20"/>
  <c r="O12" i="20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D60" i="19" l="1"/>
  <c r="D16" i="9"/>
  <c r="M19" i="20"/>
  <c r="M20" i="20" s="1"/>
  <c r="O10" i="20"/>
  <c r="O19" i="20" s="1"/>
  <c r="O20" i="20" s="1"/>
  <c r="O27" i="20" s="1"/>
  <c r="D43" i="19" s="1"/>
  <c r="F43" i="19" s="1"/>
  <c r="N19" i="20"/>
  <c r="N20" i="20" s="1"/>
  <c r="D24" i="19" s="1"/>
  <c r="D14" i="9" s="1"/>
  <c r="E14" i="9" s="1"/>
  <c r="M27" i="20" l="1"/>
  <c r="E44" i="7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27" i="7" s="1"/>
  <c r="C26" i="7"/>
  <c r="C24" i="7"/>
  <c r="C23" i="7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0" i="10" l="1"/>
  <c r="E23" i="7"/>
  <c r="D11" i="10"/>
  <c r="E11" i="10" s="1"/>
  <c r="E24" i="7"/>
  <c r="D13" i="10"/>
  <c r="E26" i="7"/>
  <c r="D14" i="10"/>
  <c r="C25" i="7"/>
  <c r="E25" i="7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5" i="9" s="1"/>
  <c r="A24" i="19"/>
  <c r="A25" i="19" s="1"/>
  <c r="E11" i="9"/>
  <c r="C22" i="7"/>
  <c r="E22" i="7" s="1"/>
  <c r="E8" i="9"/>
  <c r="A19" i="19"/>
  <c r="A20" i="19" s="1"/>
  <c r="A29" i="7" l="1"/>
  <c r="A19" i="10"/>
  <c r="A20" i="10" s="1"/>
  <c r="A21" i="10" s="1"/>
  <c r="A22" i="10" s="1"/>
  <c r="D9" i="10"/>
  <c r="E9" i="10" s="1"/>
  <c r="E14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E21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B22" i="10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32" i="7"/>
  <c r="A33" i="7" s="1"/>
  <c r="A35" i="7" s="1"/>
  <c r="A30" i="19"/>
  <c r="A31" i="19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32" i="19"/>
  <c r="A33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1" i="7"/>
  <c r="A50" i="19"/>
  <c r="A47" i="19"/>
  <c r="A48" i="19" s="1"/>
  <c r="A49" i="19" s="1"/>
  <c r="C29" i="7"/>
  <c r="E29" i="7" s="1"/>
  <c r="A62" i="9" l="1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3" i="7" l="1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4" i="10"/>
  <c r="A65" i="10" s="1"/>
  <c r="A68" i="19"/>
  <c r="A69" i="19" s="1"/>
  <c r="A70" i="19" l="1"/>
  <c r="A72" i="19" s="1"/>
  <c r="D15" i="10"/>
  <c r="E15" i="10" l="1"/>
  <c r="D12" i="10"/>
  <c r="E12" i="10" s="1"/>
  <c r="A73" i="19"/>
  <c r="A74" i="19"/>
  <c r="F5" i="10"/>
  <c r="C67" i="7"/>
  <c r="E67" i="7" s="1"/>
  <c r="I19" i="11" l="1"/>
  <c r="I17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F54" i="18"/>
  <c r="C77" i="7"/>
  <c r="D46" i="19"/>
  <c r="C46" i="7" l="1"/>
  <c r="E46" i="7" s="1"/>
  <c r="C45" i="7"/>
  <c r="E45" i="7" s="1"/>
  <c r="C30" i="7" l="1"/>
  <c r="A2" i="11"/>
  <c r="D17" i="10" l="1"/>
  <c r="E30" i="7"/>
  <c r="O8" i="11"/>
  <c r="O9" i="11" s="1"/>
  <c r="D37" i="19" l="1"/>
  <c r="C38" i="7" s="1"/>
  <c r="E38" i="7" s="1"/>
  <c r="D59" i="9" l="1"/>
  <c r="D58" i="9"/>
  <c r="D57" i="9"/>
  <c r="C34" i="7"/>
  <c r="E34" i="7" s="1"/>
  <c r="C32" i="7"/>
  <c r="E32" i="7" s="1"/>
  <c r="C31" i="7"/>
  <c r="C62" i="7"/>
  <c r="E62" i="7" s="1"/>
  <c r="C65" i="7"/>
  <c r="E65" i="7" s="1"/>
  <c r="C66" i="7"/>
  <c r="E66" i="7" s="1"/>
  <c r="C68" i="7"/>
  <c r="E68" i="7" s="1"/>
  <c r="C69" i="7"/>
  <c r="E69" i="7" s="1"/>
  <c r="C70" i="7"/>
  <c r="E70" i="7" s="1"/>
  <c r="C20" i="7" l="1"/>
  <c r="E31" i="7"/>
  <c r="D59" i="10"/>
  <c r="D52" i="10"/>
  <c r="D58" i="10"/>
  <c r="D23" i="9" l="1"/>
  <c r="E23" i="9" s="1"/>
  <c r="C64" i="7"/>
  <c r="E64" i="7" s="1"/>
  <c r="C63" i="7"/>
  <c r="E63" i="7" s="1"/>
  <c r="C60" i="7"/>
  <c r="E60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1" i="7"/>
  <c r="E51" i="7" s="1"/>
  <c r="C50" i="7"/>
  <c r="E50" i="7" s="1"/>
  <c r="C49" i="7"/>
  <c r="E49" i="7" s="1"/>
  <c r="C48" i="7"/>
  <c r="E48" i="7" s="1"/>
  <c r="C47" i="7" l="1"/>
  <c r="E47" i="7" s="1"/>
  <c r="C40" i="7"/>
  <c r="E40" i="7" s="1"/>
  <c r="C52" i="7" l="1"/>
  <c r="E52" i="7" s="1"/>
  <c r="D30" i="19" l="1"/>
  <c r="G54" i="18" l="1"/>
  <c r="D29" i="19"/>
  <c r="C39" i="7"/>
  <c r="E39" i="7" s="1"/>
  <c r="D34" i="19" l="1"/>
  <c r="E33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E61" i="7" s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C24" i="10" s="1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F18" i="7" l="1"/>
  <c r="E6" i="10"/>
  <c r="D7" i="9"/>
  <c r="D6" i="9" s="1"/>
  <c r="D8" i="10"/>
  <c r="D7" i="10" s="1"/>
  <c r="E8" i="10" l="1"/>
  <c r="E7" i="10"/>
  <c r="E7" i="9"/>
  <c r="E6" i="9" l="1"/>
  <c r="C41" i="7" l="1"/>
  <c r="E41" i="7" s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<sst xmlns="http://schemas.openxmlformats.org/spreadsheetml/2006/main" count="582" uniqueCount="339">
  <si>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</si>
  <si>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</si>
  <si>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</si>
  <si>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</si>
  <si>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</si>
  <si>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</si>
  <si>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</si>
  <si>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</si>
  <si>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</si>
  <si>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</si>
  <si>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</si>
  <si>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</si>
  <si>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</si>
  <si>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</si>
  <si>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</si>
  <si>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</si>
  <si>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</si>
  <si>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</si>
  <si>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</si>
  <si>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</si>
  <si>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</si>
  <si>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</si>
  <si>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</si>
  <si>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</si>
  <si>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</si>
  <si>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</si>
  <si>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</si>
  <si>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</si>
  <si>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</si>
  <si>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</si>
  <si>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</si>
  <si>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</si>
  <si>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</si>
  <si>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</si>
  <si>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</si>
  <si>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</si>
  <si>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</si>
  <si>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</si>
  <si>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</si>
  <si>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</si>
  <si>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</si>
  <si>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</si>
  <si>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</si>
  <si>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</si>
  <si>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</si>
  <si>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</si>
  <si>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</si>
  <si>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</si>
  <si>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</si>
  <si>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</si>
  <si>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</si>
  <si>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</si>
  <si>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</si>
  <si>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</si>
  <si>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</si>
  <si>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</si>
  <si>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</si>
  <si>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</si>
  <si>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</si>
  <si>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</si>
  <si>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</si>
  <si>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</si>
  <si>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</si>
  <si>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</si>
  <si>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</si>
  <si>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</si>
  <si>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</si>
  <si>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</si>
  <si>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</si>
  <si>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</si>
  <si>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</si>
  <si>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</si>
  <si>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</si>
  <si>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</si>
  <si>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</si>
  <si>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</si>
  <si>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</si>
  <si>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</si>
  <si>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</si>
  <si>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</si>
  <si>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</si>
  <si>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</si>
  <si>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</si>
  <si>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</si>
  <si>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</si>
  <si>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</si>
  <si>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</si>
  <si>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</si>
  <si>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</si>
  <si>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</si>
  <si>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</si>
  <si>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</si>
  <si>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</si>
  <si>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</si>
  <si>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</si>
  <si>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</si>
  <si>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</si>
  <si>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</si>
  <si>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</si>
  <si>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</si>
  <si>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</si>
  <si>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</si>
  <si>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</si>
  <si>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</si>
  <si>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</si>
  <si>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</si>
  <si>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</si>
  <si>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</si>
  <si>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</si>
  <si>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</si>
  <si>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</si>
  <si>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</si>
  <si>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</si>
  <si>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</si>
  <si>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</si>
  <si>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</si>
  <si>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</si>
  <si>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</si>
  <si>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</si>
  <si>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</si>
  <si>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</si>
  <si>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</si>
  <si>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</si>
  <si>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</si>
  <si>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</si>
  <si>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</si>
  <si>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</si>
  <si>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</si>
  <si>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</si>
  <si>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</si>
  <si>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</si>
  <si>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</si>
  <si>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</si>
  <si>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</si>
  <si>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</si>
  <si>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</si>
  <si>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</si>
  <si>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</si>
  <si>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</si>
  <si>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</si>
  <si>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</si>
  <si>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</si>
  <si>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</si>
  <si>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</si>
  <si>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</si>
  <si>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</si>
  <si>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</si>
  <si>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</si>
  <si>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</si>
  <si>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</si>
  <si>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</si>
  <si>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</si>
  <si>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</si>
  <si>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</si>
  <si>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</si>
  <si>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</si>
  <si>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</si>
  <si>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</si>
  <si>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</si>
  <si>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</si>
  <si>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</si>
  <si>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</si>
  <si>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</si>
  <si>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</si>
  <si>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</si>
  <si>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</si>
  <si>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</si>
  <si>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</si>
  <si>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</si>
  <si>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</si>
  <si>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</si>
  <si>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</si>
  <si>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</si>
  <si>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</si>
  <si>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</si>
  <si>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</si>
  <si>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</si>
  <si>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</si>
  <si>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</si>
  <si>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</si>
  <si>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</si>
  <si>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</si>
  <si>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</si>
  <si>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</si>
  <si>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</si>
  <si>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</si>
  <si>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</si>
  <si>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</si>
  <si>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</si>
  <si>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</si>
  <si>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</si>
  <si>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</si>
  <si>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</si>
  <si>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</si>
  <si>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</si>
  <si>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</si>
  <si>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</si>
  <si>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</si>
  <si>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</si>
  <si>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</si>
  <si>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</si>
  <si>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</si>
  <si>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</si>
  <si>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</si>
  <si>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</si>
  <si>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</si>
  <si>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</si>
  <si>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</si>
  <si>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</si>
  <si>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</si>
  <si>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</si>
  <si>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</si>
  <si>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</si>
  <si>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</si>
  <si>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</si>
  <si>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</si>
  <si>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</si>
  <si>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</si>
  <si>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</si>
  <si>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</si>
  <si>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</si>
  <si>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</si>
  <si>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</si>
  <si>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</si>
  <si>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</si>
  <si>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</si>
  <si>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</si>
  <si>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</si>
  <si>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</si>
  <si>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</si>
  <si>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</si>
  <si>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</si>
  <si>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</si>
  <si>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</si>
  <si>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</si>
  <si>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</si>
  <si>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</si>
  <si>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</si>
  <si>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</si>
  <si>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</si>
  <si>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</si>
  <si>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</si>
  <si>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</si>
  <si>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</si>
  <si>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</si>
  <si>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</si>
  <si>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</si>
  <si>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</si>
  <si>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</si>
  <si>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</si>
  <si>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</si>
  <si>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</si>
  <si>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</si>
  <si>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</si>
  <si>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</si>
  <si>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</si>
  <si>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</si>
  <si>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</si>
  <si>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</si>
  <si>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</si>
  <si>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</si>
  <si>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</si>
  <si>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</si>
  <si>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</si>
  <si>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</si>
  <si>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</si>
  <si>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</si>
  <si>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</si>
  <si>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</si>
  <si>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</si>
  <si>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</si>
  <si>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</si>
  <si>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</si>
  <si>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</si>
  <si>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</si>
  <si>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</si>
  <si>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</si>
  <si>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</si>
  <si>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</si>
  <si>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</si>
  <si>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</si>
  <si>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</si>
  <si>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</si>
  <si>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</si>
  <si>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</si>
  <si>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</si>
  <si>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</si>
  <si>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</si>
  <si>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</si>
  <si>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</si>
  <si>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</si>
  <si>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</si>
  <si>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</si>
  <si>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</si>
  <si>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</si>
  <si>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</si>
  <si>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</si>
  <si>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</si>
  <si>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</si>
  <si>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</si>
  <si>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</si>
  <si>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</si>
  <si>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</si>
  <si>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</si>
  <si>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</si>
  <si>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</si>
  <si>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</si>
  <si>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</si>
  <si>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</si>
  <si>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</si>
  <si>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</si>
  <si>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</si>
  <si>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</si>
  <si>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</si>
  <si>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</si>
  <si>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</si>
  <si>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</si>
  <si>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</si>
  <si>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</si>
  <si>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</si>
  <si>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</si>
  <si>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</si>
  <si>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</si>
  <si>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կրտսեր երկրորդ Դ / 42 մանակապրտեզ /</t>
  </si>
  <si>
    <t xml:space="preserve">տարատարիք / կրտսեր երկրորդ + միջին / </t>
  </si>
  <si>
    <t>ավագ Բ / 40 մանկապարտեզ /</t>
  </si>
  <si>
    <t xml:space="preserve"> </t>
  </si>
  <si>
    <t>Ա․Բաղդասարյան</t>
  </si>
  <si>
    <t>Ռ․Ասրիյան</t>
  </si>
  <si>
    <t>ՍԽԱԼ ԵԿԱԾ ԵՎ ՎԵՐԱԴԱՐՁՕ ԵՆԹԱԿԱ ԳՈՒՄԱՐՆԵՐ</t>
  </si>
  <si>
    <t xml:space="preserve">ՎԻՐՈՒՍ ՆԵՏ ՍՊԸ </t>
  </si>
  <si>
    <t>«Էլդոգար ՍՊԸ»</t>
  </si>
  <si>
    <t>1+5</t>
  </si>
  <si>
    <t>կանխավճարի ետ վերադարձ</t>
  </si>
  <si>
    <t>9 ամիս</t>
  </si>
  <si>
    <t xml:space="preserve">«Երևանի հ․50 մսուր-մանկապարտեզ» ՀՈԱԿ-ի </t>
  </si>
  <si>
    <t>Աշխատավարձ հատուկ մանկավարժների գծով</t>
  </si>
  <si>
    <t>Վերանորոգվող մանկապարտեզների խմբերի արդյունքում</t>
  </si>
  <si>
    <t>Կանխավճարի հետվերադարձ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</si>
</sst>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/>
      <protection locked="0"/>
    </xf>
    <xf numFmtId="166" fontId="48" fillId="0" borderId="0" xfId="45" applyNumberFormat="1" applyFont="1" applyAlignment="1" applyProtection="1">
      <alignment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Protection="1"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36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Protection="1"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28" fillId="29" borderId="10" xfId="45" applyNumberFormat="1" applyFont="1" applyFill="1" applyBorder="1" applyAlignment="1" applyProtection="1">
      <alignment vertical="center" wrapText="1"/>
      <protection locked="0"/>
    </xf>
    <xf numFmtId="166" fontId="28" fillId="29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9" borderId="10" xfId="45" applyNumberFormat="1" applyFont="1" applyFill="1" applyBorder="1" applyAlignment="1">
      <alignment horizontal="center" vertical="center"/>
    </xf>
    <xf numFmtId="166" fontId="29" fillId="29" borderId="10" xfId="20" applyNumberFormat="1" applyFont="1" applyFill="1" applyBorder="1" applyAlignment="1">
      <alignment horizontal="center" vertical="center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>
      <alignment horizontal="center" vertical="center"/>
    </xf>
    <xf numFmtId="166" fontId="63" fillId="24" borderId="0" xfId="0" applyNumberFormat="1" applyFont="1" applyFill="1" applyAlignment="1" applyProtection="1">
      <alignment horizontal="center" vertical="center"/>
      <protection locked="0"/>
    </xf>
    <xf numFmtId="166" fontId="63" fillId="24" borderId="0" xfId="0" applyNumberFormat="1" applyFont="1" applyFill="1" applyAlignment="1">
      <alignment horizontal="center" vertical="center"/>
    </xf>
    <xf numFmtId="2" fontId="41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5" borderId="10" xfId="45" applyNumberFormat="1" applyFont="1" applyFill="1" applyBorder="1" applyAlignment="1">
      <alignment horizontal="center" vertical="center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yACAAUABNAAAAAAAAAAAAAAAAAAAAAAAAAAAAAAAAAAAAAAAAAAAAAAAAAAAAAAAAAAAAAAAAAAAAAAAAAAAAAAAAAAAAAAAAAAAAAAAAAAAAAAAAAAAAAAAAAAAAAADoBwwAAAAdABYAF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yNTFaMCMGCSqGSIb3DQEJBDEWBBS33ZBRaUyhe+bwbP0ydFSQg4DiJzArBgsqhkiG9w0BCRACDDEcMBowGDAWBBRE5xMFRVajmd/v2Zzf5CvSbEm8HjANBgkqhkiG9w0BAQEFAASCAQCFiZWaAnsoLuLuJ3v7KI+kkOHiRBYhT6RICI38saAjjlJ8zaDiAofxKvl+o8LiQ+RS2HOqxvQ27g/JJiwriLMvBZxZwg37nf4gBEcTs8C3Lpjj0+y/K3KoZAVr2M++1HJaNFkiIgLXuesKdBCruG3xiT/3hioRqg765QOnG5230B6m7LZ3/vCpCpwe8xmjHpQgbZigD6ixFFMHcOw1wOQmmHxRvD0nIYYlZnvcPxYIKSHKXAn4fv2PYTOHbnb4bJ1XLjJxzrg5sqNhfSrRFyd+WNZaonNMo9n3aqRoCLODckRXL9FZkf6ck0P0UMF81AyEN56g5loEfJcvczls046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yACAAUABNAAAAAAAAAAAAAAAAAAAAAAAAAAAAAAAAAAAAAAAAAAAAAAAAAAAAAAAAAAAAAAAAAAAAAAAAAAAAAAAAAAAAAAAAAAAAAAAAAAAAAAAAAAAAAAAAAAAAAADoBwwAAAAdABYAF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yNTVaMCMGCSqGSIb3DQEJBDEWBBRn/7gTZ4yU3b1ohzyqlBJFc+Jm6jArBgsqhkiG9w0BCRACDDEcMBowGDAWBBRE5xMFRVajmd/v2Zzf5CvSbEm8HjANBgkqhkiG9w0BAQEFAASCAQABtzb4sjASzsB95wkIyekirZiSTb+3fwfkEVUxJgzEZA5BNnV2D/BR7leWzeijIf5wxirwF03CkS4Jm6LOjmWTxZ5Y/yHjG9mx0BVUOZS3HgteAyKCIw6H9dU5vZdbi/AAWaHj3TnRo4uV1XHjFha9HYMDASHceDbUSdvHixyjYiP/zlIgcGl44XnGjYLKy9jaaaWXbdbvefzc8NzHAjKPRfD7EBpFzMnKDJ+MRoyX/vcZv0f5StPwlFHlWNI+CRXCZxpu76Gm8Oy7aRaPf0o32vHC+tOKfyJNPf1kSIvwo1pGCMMB6I+L0NbAT+S2CqIMuPhhRTlzaARb+rXlxEA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2FADAD5-1870-E35A-8797-204272E919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7010060-9BB9-D23A-BFDB-FCAA3EF8D0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4"/>
  <sheetViews>
    <sheetView view="pageBreakPreview" topLeftCell="A54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18" width="0" style="5" hidden="1" customWidth="1"/>
    <col min="19" max="16384" width="9.140625" style="5"/>
  </cols>
  <sheetData>
    <row r="1" spans="1:10">
      <c r="C1" s="239"/>
      <c r="D1" s="448" t="s">
        <v>183</v>
      </c>
      <c r="E1" s="450">
        <v>31</v>
      </c>
    </row>
    <row r="2" spans="1:10">
      <c r="C2" s="239"/>
      <c r="D2" s="448" t="s">
        <v>39</v>
      </c>
      <c r="E2" s="39"/>
    </row>
    <row r="3" spans="1:10">
      <c r="C3" s="239"/>
      <c r="D3" s="448" t="s">
        <v>208</v>
      </c>
      <c r="E3" s="39"/>
    </row>
    <row r="4" spans="1:10" s="29" customFormat="1" ht="24.75" customHeight="1">
      <c r="B4" s="245"/>
      <c r="C4" s="245"/>
      <c r="D4" s="448" t="s">
        <v>246</v>
      </c>
      <c r="E4" s="39"/>
      <c r="F4" s="55"/>
    </row>
    <row r="5" spans="1:10" s="29" customFormat="1" ht="20.25" customHeight="1">
      <c r="B5" s="245"/>
      <c r="C5" s="5"/>
      <c r="D5" s="448" t="s">
        <v>209</v>
      </c>
      <c r="E5" s="39"/>
      <c r="F5" s="55"/>
    </row>
    <row r="6" spans="1:10" s="29" customFormat="1" ht="20.25" customHeight="1">
      <c r="B6" s="245"/>
      <c r="C6" s="5"/>
      <c r="D6" s="448"/>
      <c r="E6" s="39"/>
      <c r="F6" s="55"/>
    </row>
    <row r="7" spans="1:10" ht="20.25" customHeight="1">
      <c r="C7" s="239"/>
      <c r="D7" s="448" t="s">
        <v>278</v>
      </c>
      <c r="E7" s="450">
        <v>35</v>
      </c>
    </row>
    <row r="8" spans="1:10" ht="20.25" customHeight="1">
      <c r="C8" s="239"/>
      <c r="D8" s="448" t="s">
        <v>279</v>
      </c>
      <c r="E8" s="239"/>
    </row>
    <row r="9" spans="1:10" ht="20.25" customHeight="1">
      <c r="C9" s="239"/>
      <c r="D9" s="448" t="s">
        <v>280</v>
      </c>
      <c r="E9" s="239"/>
    </row>
    <row r="10" spans="1:10" ht="20.25" customHeight="1">
      <c r="C10" s="236"/>
      <c r="D10" s="449" t="s">
        <v>287</v>
      </c>
      <c r="E10" s="236"/>
    </row>
    <row r="11" spans="1:10" ht="20.25" customHeight="1">
      <c r="C11" s="236"/>
      <c r="D11" s="448" t="s">
        <v>288</v>
      </c>
      <c r="E11" s="236"/>
    </row>
    <row r="12" spans="1:10" ht="20.25">
      <c r="A12" s="488" t="s">
        <v>40</v>
      </c>
      <c r="B12" s="488"/>
      <c r="C12" s="488"/>
      <c r="D12" s="488"/>
      <c r="E12" s="488"/>
      <c r="F12" s="383"/>
    </row>
    <row r="13" spans="1:10" ht="20.45" customHeight="1">
      <c r="A13" s="489" t="s">
        <v>335</v>
      </c>
      <c r="B13" s="489"/>
      <c r="C13" s="489"/>
      <c r="D13" s="489"/>
      <c r="E13" s="489"/>
      <c r="F13" s="375" t="s">
        <v>194</v>
      </c>
    </row>
    <row r="14" spans="1:10" ht="18.75" customHeight="1">
      <c r="A14" s="490" t="s">
        <v>317</v>
      </c>
      <c r="B14" s="490"/>
      <c r="C14" s="490"/>
      <c r="D14" s="490"/>
      <c r="E14" s="490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133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476">
        <v>113244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1"/>
      <c r="D18" s="477">
        <f>+D19+D20</f>
        <v>120</v>
      </c>
      <c r="E18" s="241"/>
      <c r="F18" s="149"/>
    </row>
    <row r="19" spans="1:6" s="380" customFormat="1">
      <c r="A19" s="376">
        <f>+A18+0.1</f>
        <v>2.1</v>
      </c>
      <c r="B19" s="377" t="s">
        <v>219</v>
      </c>
      <c r="C19" s="377"/>
      <c r="D19" s="478">
        <v>120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220</v>
      </c>
      <c r="C20" s="377"/>
      <c r="D20" s="478"/>
      <c r="E20" s="379"/>
      <c r="F20" s="381"/>
    </row>
    <row r="21" spans="1:6" ht="18.75" customHeight="1">
      <c r="A21" s="61">
        <f>+A18+1</f>
        <v>3</v>
      </c>
      <c r="B21" s="13" t="s">
        <v>221</v>
      </c>
      <c r="C21" s="401"/>
      <c r="D21" s="477">
        <f>+D22+D23</f>
        <v>962</v>
      </c>
      <c r="E21" s="241"/>
      <c r="F21" s="149"/>
    </row>
    <row r="22" spans="1:6" s="380" customFormat="1">
      <c r="A22" s="376">
        <f>+A21+0.1</f>
        <v>3.1</v>
      </c>
      <c r="B22" s="377" t="s">
        <v>222</v>
      </c>
      <c r="C22" s="377"/>
      <c r="D22" s="478">
        <v>267.89999999999998</v>
      </c>
      <c r="E22" s="379"/>
      <c r="F22" s="381"/>
    </row>
    <row r="23" spans="1:6" s="380" customFormat="1">
      <c r="A23" s="376">
        <f>+A22+0.1</f>
        <v>3.2</v>
      </c>
      <c r="B23" s="377" t="s">
        <v>223</v>
      </c>
      <c r="C23" s="377"/>
      <c r="D23" s="478">
        <v>694.1</v>
      </c>
      <c r="E23" s="379"/>
      <c r="F23" s="381"/>
    </row>
    <row r="24" spans="1:6" ht="18.75" customHeight="1">
      <c r="A24" s="61">
        <f>+A21+1</f>
        <v>4</v>
      </c>
      <c r="B24" s="13" t="s">
        <v>224</v>
      </c>
      <c r="C24" s="401"/>
      <c r="D24" s="477">
        <f>+'Komunal '!N20</f>
        <v>17.3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476">
        <f>+'Snund ev finans. pastaci'!D12</f>
        <v>4305.8999999999996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77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476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476"/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77">
        <f>SUM(D30:D31)</f>
        <v>2150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79">
        <f>+D73</f>
        <v>2150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478"/>
      <c r="E31" s="379"/>
      <c r="F31" s="381"/>
    </row>
    <row r="32" spans="1:6" ht="18.75" customHeight="1">
      <c r="A32" s="61">
        <f>+A29+1</f>
        <v>7</v>
      </c>
      <c r="B32" s="13" t="s">
        <v>9</v>
      </c>
      <c r="C32" s="401"/>
      <c r="D32" s="476">
        <v>29.6</v>
      </c>
      <c r="E32" s="241"/>
      <c r="F32" s="149" t="s">
        <v>319</v>
      </c>
    </row>
    <row r="33" spans="1:14" ht="18.75" hidden="1" customHeight="1">
      <c r="A33" s="61">
        <f>+A32+1</f>
        <v>8</v>
      </c>
      <c r="B33" s="13" t="s">
        <v>283</v>
      </c>
      <c r="C33" s="401"/>
      <c r="D33" s="237"/>
      <c r="E33" s="241"/>
      <c r="F33" s="149" t="s">
        <v>190</v>
      </c>
    </row>
    <row r="34" spans="1:14">
      <c r="A34" s="52"/>
      <c r="B34" s="84" t="s">
        <v>27</v>
      </c>
      <c r="C34" s="404"/>
      <c r="D34" s="409">
        <f>SUM(D17:D18,D21,D24:D29,D32:D33)</f>
        <v>120828.8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134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81529.5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2336</v>
      </c>
      <c r="E38" s="379"/>
      <c r="F38" s="381">
        <v>1593.7</v>
      </c>
      <c r="G38" s="380">
        <v>742</v>
      </c>
      <c r="H38" s="380">
        <f>SUM(F38:G38)</f>
        <v>2335.6999999999998</v>
      </c>
    </row>
    <row r="39" spans="1:14" s="380" customFormat="1">
      <c r="A39" s="376">
        <f>+A38+0.1</f>
        <v>1.2000000000000002</v>
      </c>
      <c r="B39" s="377" t="s">
        <v>248</v>
      </c>
      <c r="C39" s="377"/>
      <c r="D39" s="378">
        <f>+Ashkhatavardz!M7</f>
        <v>5103.9456</v>
      </c>
      <c r="E39" s="379"/>
      <c r="F39" s="381"/>
      <c r="G39" s="380" t="s">
        <v>215</v>
      </c>
    </row>
    <row r="40" spans="1:14">
      <c r="A40" s="61">
        <f>+A37+1</f>
        <v>2</v>
      </c>
      <c r="B40" s="13" t="s">
        <v>14</v>
      </c>
      <c r="C40" s="401"/>
      <c r="D40" s="408">
        <f>+'Snund ev finans. pastaci'!E12</f>
        <v>25528.7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19438.7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2033.8</v>
      </c>
      <c r="E41" s="241"/>
      <c r="F41" s="237">
        <f>+D41-'Komunal '!F27</f>
        <v>0</v>
      </c>
      <c r="L41" s="5">
        <f>+'Snund ev finans. pastaci'!E8+'Snund ev finans. pastaci'!E9</f>
        <v>19438.7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3327.1</v>
      </c>
      <c r="E42" s="241"/>
      <c r="F42" s="237">
        <f>+D42-'Komunal '!J27</f>
        <v>0</v>
      </c>
      <c r="L42" s="84">
        <f>+L41+L40*0.8</f>
        <v>34989.660000000003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654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118.9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60</v>
      </c>
      <c r="E45" s="241"/>
      <c r="F45" s="149" t="s">
        <v>326</v>
      </c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141.6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 hidden="1">
      <c r="A48" s="376">
        <f>+A47+0.1</f>
        <v>8.1999999999999993</v>
      </c>
      <c r="B48" s="377" t="s">
        <v>20</v>
      </c>
      <c r="C48" s="377"/>
      <c r="D48" s="378"/>
      <c r="E48" s="379"/>
      <c r="F48" s="381"/>
    </row>
    <row r="49" spans="1:18" s="380" customFormat="1">
      <c r="A49" s="376">
        <f>+A48+0.1</f>
        <v>8.2999999999999989</v>
      </c>
      <c r="B49" s="377" t="s">
        <v>21</v>
      </c>
      <c r="C49" s="377"/>
      <c r="D49" s="378">
        <v>84</v>
      </c>
      <c r="E49" s="379"/>
      <c r="F49" s="381"/>
    </row>
    <row r="50" spans="1:18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240</v>
      </c>
    </row>
    <row r="51" spans="1:18" ht="18.75" customHeight="1">
      <c r="A51" s="61">
        <v>9</v>
      </c>
      <c r="B51" s="13" t="s">
        <v>28</v>
      </c>
      <c r="C51" s="401"/>
      <c r="D51" s="476">
        <v>1470</v>
      </c>
      <c r="E51" s="241"/>
      <c r="F51" s="149">
        <v>10</v>
      </c>
      <c r="G51" s="5" t="s">
        <v>181</v>
      </c>
      <c r="H51" s="5">
        <v>147</v>
      </c>
      <c r="I51" s="5" t="s">
        <v>182</v>
      </c>
      <c r="J51" s="5">
        <f>+F51*H51</f>
        <v>1470</v>
      </c>
      <c r="K51" s="5">
        <f>+J51/12*2</f>
        <v>245</v>
      </c>
      <c r="L51" s="5">
        <v>170.2</v>
      </c>
      <c r="N51" s="5">
        <v>950.5</v>
      </c>
      <c r="O51" s="5">
        <f>SUM(K51:N51)</f>
        <v>1365.7</v>
      </c>
    </row>
    <row r="52" spans="1:18" ht="18.75" customHeight="1">
      <c r="A52" s="61">
        <f t="shared" ref="A52:A72" si="2">+A51+1</f>
        <v>10</v>
      </c>
      <c r="B52" s="13" t="s">
        <v>23</v>
      </c>
      <c r="C52" s="401"/>
      <c r="D52" s="476">
        <v>250.3</v>
      </c>
      <c r="E52" s="241"/>
      <c r="F52" s="237">
        <f>+$F$51</f>
        <v>10</v>
      </c>
      <c r="G52" s="5" t="s">
        <v>181</v>
      </c>
      <c r="H52" s="5">
        <v>27.9</v>
      </c>
      <c r="I52" s="5" t="s">
        <v>182</v>
      </c>
      <c r="J52" s="5">
        <f>+F52*H52</f>
        <v>279</v>
      </c>
    </row>
    <row r="53" spans="1:18" ht="18.75" customHeight="1">
      <c r="A53" s="61">
        <f t="shared" si="2"/>
        <v>11</v>
      </c>
      <c r="B53" s="13" t="s">
        <v>72</v>
      </c>
      <c r="C53" s="401"/>
      <c r="D53" s="476">
        <v>500</v>
      </c>
      <c r="E53" s="241"/>
      <c r="F53" s="237">
        <f t="shared" ref="F53" si="3">+$F$51</f>
        <v>10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8" ht="18.75" customHeight="1">
      <c r="A54" s="61">
        <f t="shared" si="2"/>
        <v>12</v>
      </c>
      <c r="B54" s="13" t="s">
        <v>46</v>
      </c>
      <c r="C54" s="401"/>
      <c r="D54" s="237">
        <v>300</v>
      </c>
      <c r="E54" s="241"/>
      <c r="F54" s="237"/>
      <c r="K54" s="5" t="s">
        <v>332</v>
      </c>
      <c r="O54" s="5">
        <v>2</v>
      </c>
      <c r="R54" s="5">
        <v>2</v>
      </c>
    </row>
    <row r="55" spans="1:18" ht="18.75" customHeight="1">
      <c r="A55" s="61">
        <f t="shared" si="2"/>
        <v>13</v>
      </c>
      <c r="B55" s="13" t="s">
        <v>117</v>
      </c>
      <c r="C55" s="401"/>
      <c r="D55" s="237">
        <v>27.8</v>
      </c>
      <c r="E55" s="241"/>
      <c r="F55" s="237"/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8" ht="18.75" customHeight="1">
      <c r="A56" s="61">
        <f t="shared" si="2"/>
        <v>14</v>
      </c>
      <c r="B56" s="13" t="s">
        <v>118</v>
      </c>
      <c r="C56" s="401"/>
      <c r="D56" s="237">
        <v>124</v>
      </c>
      <c r="E56" s="241"/>
      <c r="F56" s="149"/>
    </row>
    <row r="57" spans="1:18" ht="18.75" customHeight="1">
      <c r="A57" s="61">
        <f t="shared" si="2"/>
        <v>15</v>
      </c>
      <c r="B57" s="13" t="s">
        <v>24</v>
      </c>
      <c r="C57" s="401"/>
      <c r="D57" s="237">
        <v>100</v>
      </c>
      <c r="E57" s="241"/>
      <c r="F57" s="149"/>
    </row>
    <row r="58" spans="1:18" ht="18.75" customHeight="1">
      <c r="A58" s="61">
        <f t="shared" si="2"/>
        <v>16</v>
      </c>
      <c r="B58" s="13" t="s">
        <v>25</v>
      </c>
      <c r="C58" s="401"/>
      <c r="D58" s="237">
        <v>143</v>
      </c>
      <c r="E58" s="241"/>
      <c r="F58" s="149"/>
    </row>
    <row r="59" spans="1:18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8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8" ht="18.75" customHeight="1">
      <c r="A61" s="61">
        <v>17</v>
      </c>
      <c r="B61" s="13" t="s">
        <v>43</v>
      </c>
      <c r="C61" s="401"/>
      <c r="D61" s="237">
        <v>125</v>
      </c>
      <c r="E61" s="241"/>
      <c r="F61" s="149"/>
    </row>
    <row r="62" spans="1:18" ht="18.75" customHeight="1">
      <c r="A62" s="61">
        <f t="shared" si="2"/>
        <v>18</v>
      </c>
      <c r="B62" s="13" t="s">
        <v>73</v>
      </c>
      <c r="C62" s="401"/>
      <c r="D62" s="237">
        <v>50</v>
      </c>
      <c r="E62" s="241"/>
      <c r="F62" s="149"/>
    </row>
    <row r="63" spans="1:18" ht="18.75" customHeight="1">
      <c r="A63" s="61">
        <f t="shared" si="2"/>
        <v>19</v>
      </c>
      <c r="B63" s="13" t="s">
        <v>74</v>
      </c>
      <c r="C63" s="401"/>
      <c r="D63" s="237">
        <v>107</v>
      </c>
      <c r="E63" s="241"/>
      <c r="F63" s="149"/>
    </row>
    <row r="64" spans="1:18" ht="18.75" customHeight="1">
      <c r="A64" s="61">
        <f t="shared" si="2"/>
        <v>20</v>
      </c>
      <c r="B64" s="13" t="s">
        <v>44</v>
      </c>
      <c r="C64" s="401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20.5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1"/>
      <c r="D67" s="237">
        <v>120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320</v>
      </c>
    </row>
    <row r="70" spans="1:7" ht="18.75" hidden="1" customHeight="1">
      <c r="A70" s="61">
        <f t="shared" si="2"/>
        <v>25</v>
      </c>
      <c r="B70" s="13" t="s">
        <v>212</v>
      </c>
      <c r="C70" s="401"/>
      <c r="D70" s="237"/>
      <c r="E70" s="241"/>
      <c r="F70" s="149"/>
    </row>
    <row r="71" spans="1:7" ht="18.75" customHeight="1">
      <c r="A71" s="61">
        <v>23</v>
      </c>
      <c r="B71" s="13" t="s">
        <v>211</v>
      </c>
      <c r="C71" s="401"/>
      <c r="D71" s="237">
        <v>100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401"/>
      <c r="D72" s="237">
        <v>2150</v>
      </c>
      <c r="E72" s="241"/>
      <c r="F72" s="149"/>
    </row>
    <row r="73" spans="1:7" s="380" customFormat="1">
      <c r="A73" s="376">
        <f>+A72+0.1</f>
        <v>24.1</v>
      </c>
      <c r="B73" s="377" t="s">
        <v>75</v>
      </c>
      <c r="C73" s="377"/>
      <c r="D73" s="478">
        <f>+D72</f>
        <v>2150</v>
      </c>
      <c r="E73" s="379"/>
      <c r="F73" s="381"/>
    </row>
    <row r="74" spans="1:7" hidden="1">
      <c r="A74" s="61">
        <f>+A72+1</f>
        <v>25</v>
      </c>
      <c r="B74" s="13" t="s">
        <v>76</v>
      </c>
      <c r="C74" s="401"/>
      <c r="D74" s="237"/>
      <c r="E74" s="241"/>
      <c r="F74" s="149"/>
    </row>
    <row r="75" spans="1:7">
      <c r="A75" s="61">
        <v>25</v>
      </c>
      <c r="B75" s="13" t="s">
        <v>65</v>
      </c>
      <c r="C75" s="401"/>
      <c r="D75" s="237">
        <v>1844.6</v>
      </c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120828.80000000002</v>
      </c>
      <c r="E76" s="406"/>
      <c r="F76" s="486">
        <f>+D34-D76</f>
        <v>0</v>
      </c>
      <c r="G76" s="487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327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328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7.85546875" style="44" hidden="1" customWidth="1"/>
    <col min="6" max="6" width="20.7109375" style="57" hidden="1" customWidth="1"/>
    <col min="7" max="7" width="9.7109375" style="45" hidden="1" customWidth="1"/>
    <col min="8" max="8" width="11.42578125" style="45" hidden="1" customWidth="1"/>
    <col min="9" max="9" width="0" style="44" hidden="1" customWidth="1"/>
    <col min="10" max="10" width="9.42578125" style="44" hidden="1" customWidth="1"/>
    <col min="11" max="14" width="0" style="44" hidden="1" customWidth="1"/>
    <col min="15" max="16384" width="9.140625" style="44"/>
  </cols>
  <sheetData>
    <row r="1" spans="1:11" s="42" customFormat="1" ht="17.25">
      <c r="A1" s="246"/>
      <c r="B1" s="247"/>
      <c r="C1" s="451" t="s">
        <v>183</v>
      </c>
      <c r="D1" s="452">
        <f>+'Ekamut-caxs'!E1+1</f>
        <v>32</v>
      </c>
      <c r="E1" s="452"/>
      <c r="F1" s="55"/>
      <c r="G1" s="29"/>
      <c r="H1" s="29"/>
    </row>
    <row r="2" spans="1:11" s="42" customFormat="1" ht="17.25">
      <c r="A2" s="246"/>
      <c r="B2" s="248"/>
      <c r="C2" s="451" t="s">
        <v>39</v>
      </c>
      <c r="D2" s="453"/>
      <c r="E2" s="453"/>
      <c r="F2" s="55"/>
      <c r="G2" s="29"/>
      <c r="H2" s="29"/>
    </row>
    <row r="3" spans="1:11" s="42" customFormat="1" ht="17.25">
      <c r="A3" s="246"/>
      <c r="B3" s="248"/>
      <c r="C3" s="451" t="s">
        <v>208</v>
      </c>
      <c r="D3" s="453"/>
      <c r="E3" s="453"/>
      <c r="F3" s="55"/>
      <c r="G3" s="29"/>
      <c r="H3" s="29"/>
    </row>
    <row r="4" spans="1:11" s="42" customFormat="1" ht="17.25">
      <c r="A4" s="246"/>
      <c r="B4" s="248"/>
      <c r="C4" s="451" t="s">
        <v>246</v>
      </c>
      <c r="D4" s="454"/>
      <c r="E4" s="454"/>
      <c r="F4" s="55"/>
      <c r="G4" s="29"/>
      <c r="H4" s="29"/>
    </row>
    <row r="5" spans="1:11" s="42" customFormat="1" ht="17.25">
      <c r="A5" s="246"/>
      <c r="B5" s="248"/>
      <c r="C5" s="451" t="s">
        <v>209</v>
      </c>
      <c r="D5" s="454"/>
      <c r="E5" s="454"/>
      <c r="F5" s="55"/>
      <c r="G5" s="29"/>
      <c r="H5" s="29"/>
    </row>
    <row r="6" spans="1:11" s="42" customFormat="1" ht="17.25">
      <c r="A6" s="246"/>
      <c r="B6" s="248"/>
      <c r="C6" s="451"/>
      <c r="D6" s="454"/>
      <c r="E6" s="454"/>
      <c r="F6" s="55"/>
      <c r="G6" s="29"/>
      <c r="H6" s="29"/>
    </row>
    <row r="7" spans="1:11" s="42" customFormat="1" ht="17.25">
      <c r="A7" s="246"/>
      <c r="B7" s="410"/>
      <c r="C7" s="455" t="s">
        <v>278</v>
      </c>
      <c r="D7" s="452">
        <f>+'Ekamut-caxs'!E7+1</f>
        <v>36</v>
      </c>
      <c r="E7" s="452"/>
      <c r="F7" s="374"/>
      <c r="G7" s="55"/>
      <c r="H7" s="29"/>
      <c r="I7" s="29"/>
      <c r="J7" s="29"/>
      <c r="K7" s="29"/>
    </row>
    <row r="8" spans="1:11" s="42" customFormat="1" ht="17.25">
      <c r="A8" s="246"/>
      <c r="B8" s="246"/>
      <c r="C8" s="456" t="s">
        <v>39</v>
      </c>
      <c r="D8" s="457"/>
      <c r="E8" s="457"/>
      <c r="F8" s="343"/>
      <c r="G8" s="55"/>
      <c r="H8" s="29"/>
      <c r="I8" s="29"/>
      <c r="J8" s="29"/>
      <c r="K8" s="29"/>
    </row>
    <row r="9" spans="1:11" s="42" customFormat="1" ht="17.25">
      <c r="A9" s="246"/>
      <c r="B9" s="246"/>
      <c r="C9" s="456" t="s">
        <v>280</v>
      </c>
      <c r="D9" s="458"/>
      <c r="E9" s="458"/>
      <c r="F9" s="343"/>
      <c r="G9" s="55"/>
      <c r="H9" s="29"/>
      <c r="I9" s="29"/>
      <c r="J9" s="29"/>
      <c r="K9" s="29"/>
    </row>
    <row r="10" spans="1:11" s="42" customFormat="1" ht="17.25">
      <c r="A10" s="246"/>
      <c r="B10" s="246"/>
      <c r="C10" s="459" t="str">
        <f>+'Ekamut-caxs'!D10</f>
        <v>«10» մայիսի, 2024թ.</v>
      </c>
      <c r="D10" s="458"/>
      <c r="E10" s="458"/>
      <c r="F10" s="236"/>
      <c r="G10" s="55"/>
      <c r="H10" s="29"/>
      <c r="I10" s="29"/>
      <c r="J10" s="29"/>
      <c r="K10" s="29"/>
    </row>
    <row r="11" spans="1:11" s="42" customFormat="1" ht="17.25">
      <c r="A11" s="246"/>
      <c r="B11" s="248"/>
      <c r="C11" s="459" t="str">
        <f>+'Ekamut-caxs'!D11</f>
        <v xml:space="preserve">հ. 1706- Ա որոշմամբ </v>
      </c>
      <c r="D11" s="454"/>
      <c r="E11" s="454"/>
      <c r="F11" s="55"/>
      <c r="G11" s="29"/>
      <c r="H11" s="29"/>
    </row>
    <row r="12" spans="1:11" s="42" customFormat="1" ht="12.75" customHeight="1">
      <c r="A12" s="246"/>
      <c r="B12" s="248"/>
      <c r="C12" s="239"/>
      <c r="F12" s="55"/>
      <c r="G12" s="29"/>
      <c r="H12" s="29"/>
    </row>
    <row r="13" spans="1:11" s="42" customFormat="1" ht="19.5" customHeight="1">
      <c r="A13" s="491" t="s">
        <v>40</v>
      </c>
      <c r="B13" s="491"/>
      <c r="C13" s="491"/>
      <c r="D13" s="491"/>
      <c r="E13" s="464"/>
      <c r="F13" s="55"/>
      <c r="G13" s="29"/>
      <c r="H13" s="29"/>
    </row>
    <row r="14" spans="1:11" s="5" customFormat="1" ht="20.25">
      <c r="A14" s="489" t="str">
        <f>+'Ekamut-caxs'!A13:E13</f>
        <v xml:space="preserve">«Երևանի հ․50 մսուր-մանկապարտեզ» ՀՈԱԿ-ի </v>
      </c>
      <c r="B14" s="489"/>
      <c r="C14" s="489"/>
      <c r="D14" s="489"/>
      <c r="E14" s="463"/>
      <c r="F14" s="56"/>
      <c r="G14" s="3"/>
      <c r="H14" s="3"/>
    </row>
    <row r="15" spans="1:11" s="5" customFormat="1" ht="18.75" customHeight="1">
      <c r="A15" s="490" t="s">
        <v>318</v>
      </c>
      <c r="B15" s="490"/>
      <c r="C15" s="490"/>
      <c r="D15" s="490"/>
      <c r="E15" s="399"/>
      <c r="F15" s="55"/>
      <c r="G15" s="29"/>
      <c r="H15" s="29"/>
    </row>
    <row r="16" spans="1:11" s="5" customFormat="1" ht="11.25" customHeight="1">
      <c r="A16" s="399"/>
      <c r="B16" s="411"/>
      <c r="C16" s="399"/>
      <c r="D16" s="399"/>
      <c r="E16" s="399"/>
      <c r="F16" s="55"/>
      <c r="G16" s="29"/>
      <c r="H16" s="29"/>
    </row>
    <row r="17" spans="1:8" s="42" customFormat="1" ht="15" customHeight="1">
      <c r="A17" s="246"/>
      <c r="B17" s="248"/>
      <c r="C17" s="412" t="s">
        <v>210</v>
      </c>
      <c r="D17" s="413"/>
      <c r="E17" s="413"/>
      <c r="F17" s="55"/>
      <c r="G17" s="29"/>
      <c r="H17" s="29"/>
    </row>
    <row r="18" spans="1:8" s="45" customFormat="1" ht="31.5" customHeight="1" thickBot="1">
      <c r="A18" s="414" t="s">
        <v>3</v>
      </c>
      <c r="B18" s="415" t="s">
        <v>30</v>
      </c>
      <c r="C18" s="416" t="s">
        <v>41</v>
      </c>
      <c r="D18" s="417"/>
      <c r="E18" s="417"/>
      <c r="F18" s="428">
        <f>+C19-C77</f>
        <v>451.40000000000055</v>
      </c>
      <c r="H18" s="146" t="s">
        <v>206</v>
      </c>
    </row>
    <row r="19" spans="1:8" s="42" customFormat="1" ht="40.9" customHeight="1" thickBot="1">
      <c r="A19" s="418" t="s">
        <v>7</v>
      </c>
      <c r="B19" s="419" t="s">
        <v>31</v>
      </c>
      <c r="C19" s="136">
        <f>+'Dramakani hamematakan'!D6</f>
        <v>5007.8</v>
      </c>
      <c r="D19" s="420"/>
      <c r="E19" s="420"/>
      <c r="F19" s="492" t="s">
        <v>207</v>
      </c>
      <c r="G19" s="492"/>
      <c r="H19" s="144"/>
    </row>
    <row r="20" spans="1:8" s="42" customFormat="1" ht="17.25">
      <c r="A20" s="418" t="s">
        <v>10</v>
      </c>
      <c r="B20" s="419" t="s">
        <v>79</v>
      </c>
      <c r="C20" s="136">
        <f>SUM(C21:C22,C25,C29:C35)</f>
        <v>118985.5</v>
      </c>
      <c r="D20" s="421"/>
      <c r="E20" s="421"/>
      <c r="F20" s="55"/>
      <c r="G20" s="29"/>
      <c r="H20" s="29"/>
    </row>
    <row r="21" spans="1:8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113244</v>
      </c>
      <c r="D21" s="240"/>
      <c r="E21" s="240">
        <f>+C21-'Ekamut-caxs'!D17</f>
        <v>0</v>
      </c>
      <c r="F21" s="55"/>
      <c r="G21" s="29"/>
      <c r="H21" s="29"/>
    </row>
    <row r="22" spans="1:8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120</v>
      </c>
      <c r="D22" s="240"/>
      <c r="E22" s="240">
        <f>+C22-'Ekamut-caxs'!D18</f>
        <v>0</v>
      </c>
      <c r="F22" s="55"/>
      <c r="G22" s="29"/>
      <c r="H22" s="29"/>
    </row>
    <row r="23" spans="1:8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120</v>
      </c>
      <c r="D23" s="394"/>
      <c r="E23" s="240">
        <f>+C23-'Ekamut-caxs'!D19</f>
        <v>0</v>
      </c>
      <c r="F23" s="395"/>
      <c r="G23" s="396"/>
      <c r="H23" s="396"/>
    </row>
    <row r="24" spans="1:8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240">
        <f>+C24-'Ekamut-caxs'!D20</f>
        <v>0</v>
      </c>
      <c r="F24" s="395"/>
      <c r="G24" s="396"/>
      <c r="H24" s="396"/>
    </row>
    <row r="25" spans="1:8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1262</v>
      </c>
      <c r="D25" s="240"/>
      <c r="E25" s="240">
        <f>+C25-'Ekamut-caxs'!D21</f>
        <v>300</v>
      </c>
      <c r="F25" s="55"/>
      <c r="G25" s="29"/>
      <c r="H25" s="29"/>
    </row>
    <row r="26" spans="1:8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267.89999999999998</v>
      </c>
      <c r="D26" s="394"/>
      <c r="E26" s="240">
        <f>+C26-'Ekamut-caxs'!D22</f>
        <v>0</v>
      </c>
      <c r="F26" s="395"/>
      <c r="G26" s="396"/>
      <c r="H26" s="396"/>
    </row>
    <row r="27" spans="1:8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694.1</v>
      </c>
      <c r="D27" s="394"/>
      <c r="E27" s="240">
        <f>+C27-'Ekamut-caxs'!D23</f>
        <v>0</v>
      </c>
      <c r="F27" s="395"/>
      <c r="G27" s="396"/>
      <c r="H27" s="396"/>
    </row>
    <row r="28" spans="1:8" s="397" customFormat="1" ht="15.75" customHeight="1">
      <c r="A28" s="385">
        <f>+A27+0.1</f>
        <v>3.3000000000000003</v>
      </c>
      <c r="B28" s="386" t="s">
        <v>249</v>
      </c>
      <c r="C28" s="388">
        <v>300</v>
      </c>
      <c r="D28" s="394"/>
      <c r="E28" s="240"/>
      <c r="F28" s="395"/>
      <c r="G28" s="396"/>
      <c r="H28" s="396"/>
    </row>
    <row r="29" spans="1:8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4305.8999999999996</v>
      </c>
      <c r="D29" s="240"/>
      <c r="E29" s="240">
        <f>+C29-'Ekamut-caxs'!D25</f>
        <v>0</v>
      </c>
      <c r="F29" s="55"/>
      <c r="G29" s="29"/>
      <c r="H29" s="29"/>
    </row>
    <row r="30" spans="1:8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240">
        <f>+C30-'Ekamut-caxs'!D26</f>
        <v>0</v>
      </c>
      <c r="F30" s="55"/>
      <c r="G30" s="29"/>
      <c r="H30" s="29"/>
    </row>
    <row r="31" spans="1:8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240">
        <f>+C31-'Ekamut-caxs'!D27</f>
        <v>0</v>
      </c>
      <c r="F31" s="55"/>
      <c r="G31" s="29"/>
      <c r="H31" s="29"/>
    </row>
    <row r="32" spans="1:8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240">
        <f>+C32-'Ekamut-caxs'!D28</f>
        <v>0</v>
      </c>
      <c r="F32" s="55"/>
      <c r="G32" s="29"/>
      <c r="H32" s="29"/>
    </row>
    <row r="33" spans="1:14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240">
        <f>+C33-'Ekamut-caxs'!D29</f>
        <v>-2150</v>
      </c>
      <c r="F33" s="55"/>
      <c r="G33" s="29"/>
      <c r="H33" s="29"/>
    </row>
    <row r="34" spans="1:14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29.6</v>
      </c>
      <c r="D34" s="240"/>
      <c r="E34" s="240">
        <f>+C34-'Ekamut-caxs'!D32</f>
        <v>0</v>
      </c>
      <c r="F34" s="55"/>
      <c r="G34" s="29"/>
      <c r="H34" s="29"/>
    </row>
    <row r="35" spans="1:14" s="42" customFormat="1" ht="18" customHeight="1">
      <c r="A35" s="35">
        <f>+A34+1</f>
        <v>6</v>
      </c>
      <c r="B35" s="244" t="s">
        <v>338</v>
      </c>
      <c r="C35" s="134">
        <v>24</v>
      </c>
      <c r="D35" s="240"/>
      <c r="E35" s="240"/>
      <c r="F35" s="55" t="s">
        <v>321</v>
      </c>
      <c r="G35" s="29"/>
      <c r="H35" s="29"/>
      <c r="J35" s="467" t="s">
        <v>333</v>
      </c>
      <c r="N35" s="42" t="s">
        <v>334</v>
      </c>
    </row>
    <row r="36" spans="1:14" s="42" customFormat="1" ht="17.25">
      <c r="A36" s="418" t="s">
        <v>33</v>
      </c>
      <c r="B36" s="419" t="s">
        <v>80</v>
      </c>
      <c r="C36" s="136">
        <f>C37+C79+C91</f>
        <v>121617.70000000001</v>
      </c>
      <c r="D36" s="421"/>
      <c r="E36" s="421"/>
      <c r="F36" s="149"/>
      <c r="G36" s="29"/>
      <c r="H36" s="29"/>
    </row>
    <row r="37" spans="1:14" s="42" customFormat="1" ht="17.25">
      <c r="A37" s="28" t="s">
        <v>53</v>
      </c>
      <c r="B37" s="419" t="s">
        <v>56</v>
      </c>
      <c r="C37" s="136">
        <f>SUM(C38,C41:C47,C51:C73,C77:C78)</f>
        <v>121317.70000000001</v>
      </c>
      <c r="D37" s="421"/>
      <c r="E37" s="421"/>
      <c r="F37" s="55"/>
      <c r="G37" s="29"/>
      <c r="H37" s="29"/>
    </row>
    <row r="38" spans="1:14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+'Ekamut-caxs'!D37-'Deb. ev kreditor'!D27</f>
        <v>81474</v>
      </c>
      <c r="D38" s="240"/>
      <c r="E38" s="240">
        <f>+C38-'Ekamut-caxs'!D37</f>
        <v>-55.5</v>
      </c>
      <c r="F38" s="149"/>
      <c r="G38" s="29"/>
      <c r="H38" s="29"/>
    </row>
    <row r="39" spans="1:14" s="397" customFormat="1" ht="17.25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2336</v>
      </c>
      <c r="D39" s="394"/>
      <c r="E39" s="240">
        <f>+C39-'Ekamut-caxs'!D38</f>
        <v>0</v>
      </c>
      <c r="F39" s="149"/>
      <c r="G39" s="396"/>
      <c r="H39" s="396"/>
    </row>
    <row r="40" spans="1:14" s="397" customFormat="1" ht="17.25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5103.9456</v>
      </c>
      <c r="D40" s="394"/>
      <c r="E40" s="240">
        <f>+C40-'Ekamut-caxs'!D39</f>
        <v>0</v>
      </c>
      <c r="F40" s="149"/>
      <c r="G40" s="396"/>
      <c r="H40" s="396"/>
    </row>
    <row r="41" spans="1:14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25528.7</v>
      </c>
      <c r="D41" s="240"/>
      <c r="E41" s="240">
        <f>+C41-'Ekamut-caxs'!D40</f>
        <v>0</v>
      </c>
      <c r="F41" s="149"/>
      <c r="G41" s="29"/>
      <c r="H41" s="29"/>
    </row>
    <row r="42" spans="1:14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2033.8</v>
      </c>
      <c r="D42" s="240"/>
      <c r="E42" s="240">
        <f>+C42-'Ekamut-caxs'!D41</f>
        <v>0</v>
      </c>
      <c r="F42" s="149"/>
      <c r="G42" s="29"/>
      <c r="H42" s="29"/>
    </row>
    <row r="43" spans="1:14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3327.1</v>
      </c>
      <c r="D43" s="240"/>
      <c r="E43" s="240">
        <f>+C43-'Ekamut-caxs'!D42</f>
        <v>0</v>
      </c>
      <c r="F43" s="149"/>
      <c r="G43" s="29"/>
      <c r="H43" s="29"/>
    </row>
    <row r="44" spans="1:14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v>636.6</v>
      </c>
      <c r="D44" s="240"/>
      <c r="E44" s="240">
        <f>+C44-'Ekamut-caxs'!D43</f>
        <v>-17.399999999999977</v>
      </c>
      <c r="F44" s="149"/>
      <c r="G44" s="29"/>
      <c r="H44" s="29"/>
    </row>
    <row r="45" spans="1:14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118.9</v>
      </c>
      <c r="D45" s="240"/>
      <c r="E45" s="240">
        <f>+C45-'Ekamut-caxs'!D44</f>
        <v>0</v>
      </c>
      <c r="F45" s="149"/>
      <c r="G45" s="29"/>
      <c r="H45" s="29"/>
    </row>
    <row r="46" spans="1:14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240">
        <f>+C46-'Ekamut-caxs'!D45</f>
        <v>0</v>
      </c>
      <c r="F46" s="149"/>
      <c r="G46" s="29"/>
      <c r="H46" s="29"/>
    </row>
    <row r="47" spans="1:14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141.6</v>
      </c>
      <c r="D47" s="240"/>
      <c r="E47" s="240">
        <f>+C47-'Ekamut-caxs'!D46</f>
        <v>0</v>
      </c>
      <c r="F47" s="149"/>
      <c r="G47" s="29"/>
      <c r="H47" s="29"/>
    </row>
    <row r="48" spans="1:14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240">
        <f>+C48-'Ekamut-caxs'!D47</f>
        <v>0</v>
      </c>
      <c r="F48" s="149"/>
      <c r="G48" s="396"/>
      <c r="H48" s="396"/>
    </row>
    <row r="49" spans="1:8" s="397" customFormat="1" ht="15.75" hidden="1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0</v>
      </c>
      <c r="D49" s="394"/>
      <c r="E49" s="240">
        <f>+C49-'Ekamut-caxs'!D48</f>
        <v>0</v>
      </c>
      <c r="F49" s="149"/>
      <c r="G49" s="396"/>
      <c r="H49" s="396"/>
    </row>
    <row r="50" spans="1:8" s="397" customFormat="1" ht="15.75" customHeight="1">
      <c r="A50" s="385">
        <v>8.1999999999999993</v>
      </c>
      <c r="B50" s="386" t="str">
        <f>+'Ekamut-caxs'!B49</f>
        <v>ինտերնետ կապ</v>
      </c>
      <c r="C50" s="388">
        <f>+'Ekamut-caxs'!D49</f>
        <v>84</v>
      </c>
      <c r="D50" s="394"/>
      <c r="E50" s="240">
        <f>+C50-'Ekamut-caxs'!D49</f>
        <v>0</v>
      </c>
      <c r="F50" s="149"/>
      <c r="G50" s="396"/>
      <c r="H50" s="396"/>
    </row>
    <row r="51" spans="1:8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240">
        <f>+C51-'Ekamut-caxs'!D50</f>
        <v>0</v>
      </c>
      <c r="F51" s="149"/>
      <c r="G51" s="29"/>
      <c r="H51" s="29"/>
    </row>
    <row r="52" spans="1:8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1470</v>
      </c>
      <c r="D52" s="240"/>
      <c r="E52" s="240">
        <f>+C52-'Ekamut-caxs'!D51</f>
        <v>0</v>
      </c>
      <c r="F52" s="149"/>
      <c r="G52" s="29"/>
      <c r="H52" s="29"/>
    </row>
    <row r="53" spans="1:8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250.3</v>
      </c>
      <c r="D53" s="240"/>
      <c r="E53" s="240">
        <f>+C53-'Ekamut-caxs'!D52</f>
        <v>0</v>
      </c>
      <c r="F53" s="149"/>
      <c r="G53" s="29"/>
      <c r="H53" s="29"/>
    </row>
    <row r="54" spans="1:8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500</v>
      </c>
      <c r="D54" s="240"/>
      <c r="E54" s="240">
        <f>+C54-'Ekamut-caxs'!D53</f>
        <v>0</v>
      </c>
      <c r="F54" s="149"/>
      <c r="G54" s="29"/>
      <c r="H54" s="29"/>
    </row>
    <row r="55" spans="1:8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240">
        <f>+C55-'Ekamut-caxs'!D54</f>
        <v>0</v>
      </c>
      <c r="F55" s="149"/>
      <c r="G55" s="29"/>
      <c r="H55" s="29"/>
    </row>
    <row r="56" spans="1:8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27.8</v>
      </c>
      <c r="D56" s="240"/>
      <c r="E56" s="240">
        <f>+C56-'Ekamut-caxs'!D55</f>
        <v>0</v>
      </c>
      <c r="F56" s="149"/>
      <c r="G56" s="29"/>
      <c r="H56" s="29"/>
    </row>
    <row r="57" spans="1:8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124</v>
      </c>
      <c r="D57" s="240"/>
      <c r="E57" s="240">
        <f>+C57-'Ekamut-caxs'!D56</f>
        <v>0</v>
      </c>
      <c r="F57" s="149"/>
      <c r="G57" s="29"/>
      <c r="H57" s="29"/>
    </row>
    <row r="58" spans="1:8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100</v>
      </c>
      <c r="D58" s="240"/>
      <c r="E58" s="240">
        <f>+C58-'Ekamut-caxs'!D57</f>
        <v>0</v>
      </c>
      <c r="F58" s="149"/>
      <c r="G58" s="29"/>
      <c r="H58" s="29"/>
    </row>
    <row r="59" spans="1:8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143</v>
      </c>
      <c r="D59" s="240"/>
      <c r="E59" s="240">
        <f>+C59-'Ekamut-caxs'!D58</f>
        <v>0</v>
      </c>
      <c r="F59" s="149"/>
      <c r="G59" s="29"/>
      <c r="H59" s="29"/>
    </row>
    <row r="60" spans="1:8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240">
        <f>+C60-'Ekamut-caxs'!D59</f>
        <v>0</v>
      </c>
      <c r="F60" s="149"/>
      <c r="G60" s="29"/>
      <c r="H60" s="29"/>
    </row>
    <row r="61" spans="1:8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240">
        <f>+C61-'Ekamut-caxs'!D60</f>
        <v>0</v>
      </c>
      <c r="F61" s="149"/>
      <c r="G61" s="29"/>
      <c r="H61" s="29"/>
    </row>
    <row r="62" spans="1:8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240">
        <f>+C62-'Ekamut-caxs'!D61</f>
        <v>0</v>
      </c>
      <c r="F62" s="149"/>
      <c r="G62" s="29"/>
      <c r="H62" s="29"/>
    </row>
    <row r="63" spans="1:8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50</v>
      </c>
      <c r="D63" s="240"/>
      <c r="E63" s="240">
        <f>+C63-'Ekamut-caxs'!D62</f>
        <v>0</v>
      </c>
      <c r="F63" s="149"/>
      <c r="G63" s="29"/>
      <c r="H63" s="29"/>
    </row>
    <row r="64" spans="1:8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240">
        <f>+C64-'Ekamut-caxs'!D63</f>
        <v>0</v>
      </c>
      <c r="F64" s="149"/>
      <c r="G64" s="29"/>
      <c r="H64" s="29"/>
    </row>
    <row r="65" spans="1:8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240">
        <f>+C65-'Ekamut-caxs'!D64</f>
        <v>0</v>
      </c>
      <c r="F65" s="149"/>
      <c r="G65" s="29"/>
      <c r="H65" s="29"/>
    </row>
    <row r="66" spans="1:8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20.5</v>
      </c>
      <c r="D66" s="240"/>
      <c r="E66" s="240">
        <f>+C66-'Ekamut-caxs'!D65</f>
        <v>0</v>
      </c>
      <c r="F66" s="149"/>
      <c r="G66" s="29"/>
      <c r="H66" s="29"/>
    </row>
    <row r="67" spans="1:8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240">
        <f>+C67-'Ekamut-caxs'!D66</f>
        <v>0</v>
      </c>
      <c r="F67" s="149"/>
      <c r="G67" s="29"/>
      <c r="H67" s="29"/>
    </row>
    <row r="68" spans="1:8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120</v>
      </c>
      <c r="D68" s="240"/>
      <c r="E68" s="240">
        <f>+C68-'Ekamut-caxs'!D67</f>
        <v>0</v>
      </c>
      <c r="F68" s="149"/>
      <c r="G68" s="29"/>
      <c r="H68" s="29"/>
    </row>
    <row r="69" spans="1:8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240">
        <f>+C69-'Ekamut-caxs'!D68</f>
        <v>0</v>
      </c>
      <c r="F69" s="149"/>
      <c r="G69" s="29"/>
      <c r="H69" s="29"/>
    </row>
    <row r="70" spans="1:8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240">
        <f>+C70-'Ekamut-caxs'!D69</f>
        <v>0</v>
      </c>
      <c r="F70" s="149"/>
      <c r="G70" s="29"/>
      <c r="H70" s="29"/>
    </row>
    <row r="71" spans="1:8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240">
        <f>+C71-'Ekamut-caxs'!D70</f>
        <v>0</v>
      </c>
      <c r="F71" s="149"/>
      <c r="G71" s="29"/>
      <c r="H71" s="29"/>
    </row>
    <row r="72" spans="1:8" s="42" customFormat="1" ht="18" customHeight="1">
      <c r="A72" s="35">
        <f>+A68+1</f>
        <v>23</v>
      </c>
      <c r="B72" s="244" t="str">
        <f>+'Ekamut-caxs'!B71</f>
        <v>Կրակմարիչների լիցքավորում</v>
      </c>
      <c r="C72" s="135">
        <f>+'Ekamut-caxs'!D71</f>
        <v>100</v>
      </c>
      <c r="D72" s="240"/>
      <c r="E72" s="240">
        <f>+C72-'Ekamut-caxs'!D71</f>
        <v>0</v>
      </c>
      <c r="F72" s="149"/>
      <c r="G72" s="29"/>
      <c r="H72" s="29"/>
    </row>
    <row r="73" spans="1:8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240"/>
      <c r="F73" s="149"/>
      <c r="G73" s="29"/>
      <c r="H73" s="29"/>
    </row>
    <row r="74" spans="1:8" s="397" customFormat="1" ht="15.75" hidden="1" customHeight="1">
      <c r="A74" s="385">
        <f>+A73+0.1</f>
        <v>24.1</v>
      </c>
      <c r="B74" s="386" t="s">
        <v>35</v>
      </c>
      <c r="C74" s="387"/>
      <c r="D74" s="394"/>
      <c r="E74" s="394"/>
      <c r="F74" s="149"/>
      <c r="G74" s="396"/>
      <c r="H74" s="396"/>
    </row>
    <row r="75" spans="1:8" s="397" customFormat="1" ht="15.75" hidden="1" customHeight="1">
      <c r="A75" s="385">
        <f>+A74+0.1</f>
        <v>24.200000000000003</v>
      </c>
      <c r="B75" s="386" t="s">
        <v>47</v>
      </c>
      <c r="C75" s="387"/>
      <c r="D75" s="394"/>
      <c r="E75" s="394"/>
      <c r="F75" s="149"/>
      <c r="G75" s="396"/>
      <c r="H75" s="396"/>
    </row>
    <row r="76" spans="1:8" s="397" customFormat="1" ht="15.75" hidden="1" customHeight="1">
      <c r="A76" s="385">
        <f>+A75+0.1</f>
        <v>24.300000000000004</v>
      </c>
      <c r="B76" s="386" t="s">
        <v>81</v>
      </c>
      <c r="C76" s="388">
        <f>+'Ekamut-caxs'!D74</f>
        <v>0</v>
      </c>
      <c r="D76" s="394"/>
      <c r="E76" s="394"/>
      <c r="F76" s="149"/>
      <c r="G76" s="396"/>
      <c r="H76" s="396"/>
    </row>
    <row r="77" spans="1:8" s="42" customFormat="1" ht="18" customHeight="1">
      <c r="A77" s="35">
        <v>24</v>
      </c>
      <c r="B77" s="244" t="s">
        <v>36</v>
      </c>
      <c r="C77" s="135">
        <f>+'Deb. ev kreditor'!D59-'Deb. ev kreditor'!D55</f>
        <v>4556.3999999999996</v>
      </c>
      <c r="D77" s="240"/>
      <c r="E77" s="240"/>
      <c r="F77" s="55"/>
      <c r="G77" s="29"/>
      <c r="H77" s="29"/>
    </row>
    <row r="78" spans="1:8" s="42" customFormat="1" ht="18" hidden="1" customHeight="1">
      <c r="A78" s="35">
        <f>+A77+1</f>
        <v>25</v>
      </c>
      <c r="B78" s="244" t="s">
        <v>82</v>
      </c>
      <c r="C78" s="134"/>
      <c r="D78" s="240"/>
      <c r="E78" s="240"/>
      <c r="F78" s="55" t="s">
        <v>191</v>
      </c>
      <c r="G78" s="29"/>
      <c r="H78" s="29"/>
    </row>
    <row r="79" spans="1:8" s="43" customFormat="1" ht="17.25">
      <c r="A79" s="28" t="s">
        <v>54</v>
      </c>
      <c r="B79" s="419" t="s">
        <v>57</v>
      </c>
      <c r="C79" s="136">
        <f>C80+C87</f>
        <v>300</v>
      </c>
      <c r="D79" s="421"/>
      <c r="E79" s="421"/>
      <c r="F79" s="243"/>
      <c r="G79" s="243"/>
      <c r="H79" s="29"/>
    </row>
    <row r="80" spans="1:8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240"/>
      <c r="F80" s="55"/>
      <c r="G80" s="29"/>
      <c r="H80" s="29"/>
    </row>
    <row r="81" spans="1:11" s="397" customFormat="1" ht="15.75" hidden="1" customHeight="1">
      <c r="A81" s="385">
        <f t="shared" ref="A81:A86" si="3">+A80+0.1</f>
        <v>1.1000000000000001</v>
      </c>
      <c r="B81" s="386" t="s">
        <v>83</v>
      </c>
      <c r="C81" s="387"/>
      <c r="D81" s="394"/>
      <c r="E81" s="394"/>
      <c r="F81" s="395"/>
      <c r="G81" s="396"/>
      <c r="H81" s="396"/>
    </row>
    <row r="82" spans="1:11" s="397" customFormat="1" ht="15.75" customHeight="1">
      <c r="A82" s="385">
        <v>1.1000000000000001</v>
      </c>
      <c r="B82" s="386" t="s">
        <v>84</v>
      </c>
      <c r="C82" s="387">
        <v>300</v>
      </c>
      <c r="D82" s="394"/>
      <c r="E82" s="394"/>
      <c r="F82" s="395"/>
      <c r="G82" s="396"/>
      <c r="H82" s="396"/>
    </row>
    <row r="83" spans="1:11" s="397" customFormat="1" ht="15.75" hidden="1" customHeight="1">
      <c r="A83" s="385">
        <f t="shared" si="3"/>
        <v>1.2000000000000002</v>
      </c>
      <c r="B83" s="386" t="s">
        <v>85</v>
      </c>
      <c r="C83" s="387"/>
      <c r="D83" s="394"/>
      <c r="E83" s="394"/>
      <c r="F83" s="395"/>
      <c r="G83" s="396"/>
      <c r="H83" s="396"/>
    </row>
    <row r="84" spans="1:11" s="397" customFormat="1" ht="15.75" hidden="1" customHeight="1">
      <c r="A84" s="385">
        <f t="shared" si="3"/>
        <v>1.3000000000000003</v>
      </c>
      <c r="B84" s="386" t="s">
        <v>62</v>
      </c>
      <c r="C84" s="387"/>
      <c r="D84" s="394"/>
      <c r="E84" s="394"/>
      <c r="F84" s="395"/>
      <c r="G84" s="396"/>
      <c r="H84" s="396"/>
    </row>
    <row r="85" spans="1:11" s="397" customFormat="1" ht="15.75" hidden="1" customHeight="1">
      <c r="A85" s="385">
        <f t="shared" si="3"/>
        <v>1.4000000000000004</v>
      </c>
      <c r="B85" s="386" t="s">
        <v>63</v>
      </c>
      <c r="C85" s="387"/>
      <c r="D85" s="394"/>
      <c r="E85" s="394"/>
      <c r="F85" s="395"/>
      <c r="G85" s="396"/>
      <c r="H85" s="396"/>
    </row>
    <row r="86" spans="1:11" s="397" customFormat="1" ht="15.75" hidden="1" customHeight="1">
      <c r="A86" s="385">
        <f t="shared" si="3"/>
        <v>1.5000000000000004</v>
      </c>
      <c r="B86" s="386"/>
      <c r="C86" s="387"/>
      <c r="D86" s="394"/>
      <c r="E86" s="394"/>
      <c r="F86" s="395" t="s">
        <v>322</v>
      </c>
      <c r="G86" s="396"/>
      <c r="H86" s="396"/>
    </row>
    <row r="87" spans="1:11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240"/>
      <c r="F87" s="58"/>
      <c r="G87" s="51"/>
      <c r="H87" s="51"/>
    </row>
    <row r="88" spans="1:11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4"/>
      <c r="F88" s="395"/>
      <c r="G88" s="396"/>
      <c r="H88" s="396"/>
    </row>
    <row r="89" spans="1:11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4"/>
      <c r="F89" s="395"/>
      <c r="G89" s="396"/>
      <c r="H89" s="396"/>
    </row>
    <row r="90" spans="1:11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4"/>
      <c r="F90" s="395"/>
      <c r="G90" s="396"/>
      <c r="H90" s="396"/>
    </row>
    <row r="91" spans="1:11" s="43" customFormat="1" ht="34.5" hidden="1">
      <c r="A91" s="28" t="s">
        <v>55</v>
      </c>
      <c r="B91" s="419" t="s">
        <v>139</v>
      </c>
      <c r="C91" s="136">
        <f>SUM(C92:C93)</f>
        <v>0</v>
      </c>
      <c r="D91" s="421"/>
      <c r="E91" s="421"/>
      <c r="F91" s="59"/>
      <c r="G91" s="52"/>
      <c r="H91" s="52"/>
    </row>
    <row r="92" spans="1:11" s="42" customFormat="1" ht="18" hidden="1" customHeight="1">
      <c r="A92" s="35">
        <v>1</v>
      </c>
      <c r="B92" s="244" t="s">
        <v>14</v>
      </c>
      <c r="C92" s="134"/>
      <c r="D92" s="240"/>
      <c r="E92" s="240"/>
      <c r="F92" s="55"/>
      <c r="G92" s="29"/>
      <c r="H92" s="29"/>
    </row>
    <row r="93" spans="1:11" s="42" customFormat="1" ht="18" hidden="1" customHeight="1">
      <c r="A93" s="35">
        <v>2</v>
      </c>
      <c r="B93" s="244"/>
      <c r="C93" s="134"/>
      <c r="D93" s="240"/>
      <c r="E93" s="240"/>
      <c r="F93" s="55"/>
      <c r="G93" s="29"/>
      <c r="H93" s="29"/>
    </row>
    <row r="94" spans="1:11" s="49" customFormat="1" ht="34.5">
      <c r="A94" s="418" t="s">
        <v>37</v>
      </c>
      <c r="B94" s="419" t="s">
        <v>38</v>
      </c>
      <c r="C94" s="136">
        <f>C19+C20-C36</f>
        <v>2375.5999999999913</v>
      </c>
      <c r="D94" s="421"/>
      <c r="E94" s="421"/>
      <c r="F94" s="492" t="s">
        <v>184</v>
      </c>
      <c r="G94" s="492"/>
      <c r="H94" s="145"/>
    </row>
    <row r="95" spans="1:11" s="43" customFormat="1" ht="30" customHeight="1">
      <c r="A95" s="422"/>
      <c r="B95" s="423"/>
      <c r="F95" s="468"/>
      <c r="G95" s="52"/>
      <c r="H95" s="52"/>
    </row>
    <row r="96" spans="1:11" s="5" customFormat="1" ht="17.25" hidden="1">
      <c r="B96" s="424" t="s">
        <v>2</v>
      </c>
      <c r="C96" s="238"/>
      <c r="D96" s="238"/>
      <c r="E96" s="238"/>
      <c r="F96" s="406"/>
      <c r="G96" s="237"/>
      <c r="H96" s="29"/>
      <c r="J96" s="241"/>
      <c r="K96" s="241"/>
    </row>
    <row r="97" spans="1:8" s="2" customFormat="1" ht="17.25" hidden="1">
      <c r="A97" s="5"/>
      <c r="B97" s="30" t="s">
        <v>4</v>
      </c>
      <c r="C97" s="235"/>
      <c r="D97" s="425"/>
      <c r="E97" s="425"/>
      <c r="F97" s="469"/>
      <c r="G97" s="45"/>
      <c r="H97" s="45"/>
    </row>
    <row r="98" spans="1:8" s="2" customFormat="1" ht="17.25" hidden="1">
      <c r="B98" s="426" t="s">
        <v>6</v>
      </c>
      <c r="C98" s="238"/>
      <c r="D98" s="238"/>
      <c r="E98" s="238"/>
      <c r="F98" s="43"/>
      <c r="G98" s="45"/>
      <c r="H98" s="45"/>
    </row>
    <row r="99" spans="1:8" s="2" customFormat="1" ht="12" hidden="1" customHeight="1">
      <c r="B99" s="413"/>
      <c r="C99" s="235"/>
      <c r="D99" s="425"/>
      <c r="E99" s="425"/>
      <c r="F99" s="398"/>
      <c r="G99" s="45"/>
      <c r="H99" s="45"/>
    </row>
    <row r="100" spans="1:8" s="2" customFormat="1">
      <c r="B100" s="413"/>
      <c r="C100" s="44"/>
      <c r="D100" s="44"/>
      <c r="E100" s="44"/>
      <c r="F100" s="470"/>
      <c r="G100" s="471"/>
      <c r="H100" s="45"/>
    </row>
    <row r="101" spans="1:8" s="251" customFormat="1" ht="17.25">
      <c r="B101" s="427" t="s">
        <v>200</v>
      </c>
      <c r="D101" s="252" t="s">
        <v>217</v>
      </c>
      <c r="E101" s="252"/>
    </row>
    <row r="102" spans="1:8" ht="109.5" customHeight="1">
      <c r="B102" s="48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F19:G19"/>
    <mergeCell ref="F94:G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E17" sqref="E17:F1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3" t="s">
        <v>52</v>
      </c>
      <c r="B1" s="493"/>
      <c r="C1" s="493"/>
      <c r="D1" s="493"/>
      <c r="E1" s="493"/>
      <c r="F1" s="493"/>
    </row>
    <row r="2" spans="1:18" s="14" customFormat="1" ht="20.25">
      <c r="A2" s="489" t="str">
        <f>+'Ekamut-caxs'!A13:D13</f>
        <v xml:space="preserve">«Երևանի հ․50 մսուր-մանկապարտեզ» ՀՈԱԿ-ի </v>
      </c>
      <c r="B2" s="489"/>
      <c r="C2" s="489"/>
      <c r="D2" s="489"/>
      <c r="E2" s="489"/>
      <c r="F2" s="489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6" t="s">
        <v>258</v>
      </c>
      <c r="B3" s="496"/>
      <c r="C3" s="496"/>
      <c r="D3" s="496"/>
      <c r="E3" s="496"/>
      <c r="F3" s="496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474">
        <f>SUM(C7:C8,C11,C14:C19,C22:C23)</f>
        <v>116947.5</v>
      </c>
      <c r="D6" s="474">
        <f>SUM(D7:D8,D11,D14:D19,D22:D23)</f>
        <v>120828.8</v>
      </c>
      <c r="E6" s="147">
        <f t="shared" ref="E6:E64" si="0">D6-C6</f>
        <v>3881.3000000000029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111871.5</v>
      </c>
      <c r="D7" s="139">
        <f>+'Ekamut-caxs'!D17</f>
        <v>113244</v>
      </c>
      <c r="E7" s="139">
        <f t="shared" si="0"/>
        <v>1372.5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24</v>
      </c>
      <c r="D8" s="139">
        <f>SUM(D9:D10)</f>
        <v>120</v>
      </c>
      <c r="E8" s="139">
        <f t="shared" si="0"/>
        <v>96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24</v>
      </c>
      <c r="D9" s="128">
        <f>+'Ekamut-caxs'!D19</f>
        <v>120</v>
      </c>
      <c r="E9" s="139">
        <f t="shared" si="0"/>
        <v>96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934.9</v>
      </c>
      <c r="D11" s="139">
        <f>SUM(D12:D13)</f>
        <v>962</v>
      </c>
      <c r="E11" s="139">
        <f t="shared" si="0"/>
        <v>27.100000000000023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267.89999999999998</v>
      </c>
      <c r="E12" s="139">
        <f t="shared" si="0"/>
        <v>267.89999999999998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934.9</v>
      </c>
      <c r="D13" s="128">
        <f>+'Ekamut-caxs'!D23</f>
        <v>694.1</v>
      </c>
      <c r="E13" s="139">
        <f t="shared" si="0"/>
        <v>-240.79999999999995</v>
      </c>
      <c r="F13" s="128"/>
    </row>
    <row r="14" spans="1:18" s="77" customFormat="1" ht="17.25">
      <c r="A14" s="19"/>
      <c r="B14" s="472" t="str">
        <f>+'Ekamut-caxs'!B24</f>
        <v>Սուբսիդիա ջրամատակարարման գծով</v>
      </c>
      <c r="C14" s="473">
        <v>10.8</v>
      </c>
      <c r="D14" s="473">
        <f>+'Ekamut-caxs'!D24</f>
        <v>17.3</v>
      </c>
      <c r="E14" s="139">
        <f t="shared" si="0"/>
        <v>6.5</v>
      </c>
      <c r="F14" s="128"/>
    </row>
    <row r="15" spans="1:18" s="33" customFormat="1" ht="17.25">
      <c r="A15" s="35">
        <f>+A11+1</f>
        <v>3</v>
      </c>
      <c r="B15" s="141" t="str">
        <f>+'Ekamut-caxs'!B25</f>
        <v xml:space="preserve">Վճարովի ծառայություններից </v>
      </c>
      <c r="C15" s="138">
        <v>2070</v>
      </c>
      <c r="D15" s="139">
        <f>+'Ekamut-caxs'!D25</f>
        <v>4305.8999999999996</v>
      </c>
      <c r="E15" s="139">
        <f t="shared" si="0"/>
        <v>2235.8999999999996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ref="A16:A23" si="1">+A15+1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2030.3</v>
      </c>
      <c r="D19" s="142">
        <f>SUM(D20:D21)</f>
        <v>2150</v>
      </c>
      <c r="E19" s="139">
        <f t="shared" si="0"/>
        <v>119.70000000000005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2030.3</v>
      </c>
      <c r="D20" s="129">
        <f>+'Ekamut-caxs'!D30</f>
        <v>2150</v>
      </c>
      <c r="E20" s="129">
        <f t="shared" si="0"/>
        <v>119.70000000000005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>
        <v>6</v>
      </c>
      <c r="D22" s="138">
        <f>+'Ekamut-caxs'!D32</f>
        <v>29.6</v>
      </c>
      <c r="E22" s="138">
        <f t="shared" si="0"/>
        <v>23.6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116947.5</v>
      </c>
      <c r="D24" s="148">
        <f>SUM(D25,D28:D34,D38:D60,D62:D63)</f>
        <v>120828.80000000002</v>
      </c>
      <c r="E24" s="147">
        <f t="shared" si="0"/>
        <v>3881.3000000000175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79310.399999999994</v>
      </c>
      <c r="D25" s="142">
        <f>+'Ekamut-caxs'!D37</f>
        <v>81529.5</v>
      </c>
      <c r="E25" s="139">
        <f t="shared" si="0"/>
        <v>2219.1000000000058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1300</v>
      </c>
      <c r="D26" s="143">
        <f>+'Ekamut-caxs'!D38</f>
        <v>2336</v>
      </c>
      <c r="E26" s="129">
        <f>D26-C26</f>
        <v>1036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5103.9456</v>
      </c>
      <c r="E27" s="130">
        <f>D27-C27</f>
        <v>5103.9456</v>
      </c>
      <c r="F27" s="130"/>
    </row>
    <row r="28" spans="1:18" s="33" customFormat="1" ht="27">
      <c r="A28" s="35">
        <f>+A25+1</f>
        <v>2</v>
      </c>
      <c r="B28" s="141" t="str">
        <f>+'Ekamut-caxs'!B40</f>
        <v>Սննդի գծով</v>
      </c>
      <c r="C28" s="140">
        <v>23276</v>
      </c>
      <c r="D28" s="142">
        <f>+'Ekamut-caxs'!D40</f>
        <v>25528.7</v>
      </c>
      <c r="E28" s="483">
        <f t="shared" si="0"/>
        <v>2252.7000000000007</v>
      </c>
      <c r="F28" s="484" t="s">
        <v>337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2423.1</v>
      </c>
      <c r="D29" s="142">
        <f>+'Ekamut-caxs'!D41</f>
        <v>2033.8</v>
      </c>
      <c r="E29" s="139">
        <f t="shared" si="0"/>
        <v>-389.29999999999995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4064.5</v>
      </c>
      <c r="D30" s="142">
        <f>+'Ekamut-caxs'!D42</f>
        <v>3327.1</v>
      </c>
      <c r="E30" s="139">
        <f t="shared" si="0"/>
        <v>-737.40000000000009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284.3</v>
      </c>
      <c r="D31" s="142">
        <f>+'Ekamut-caxs'!D43</f>
        <v>654</v>
      </c>
      <c r="E31" s="139">
        <f t="shared" si="0"/>
        <v>369.7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118.9</v>
      </c>
      <c r="D32" s="142">
        <f>+'Ekamut-caxs'!D44</f>
        <v>118.9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>
        <v>45</v>
      </c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141.6</v>
      </c>
      <c r="D34" s="142">
        <f>SUM(D35:D37)</f>
        <v>141.6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/>
      <c r="D36" s="143">
        <f>+'Ekamut-caxs'!D48</f>
        <v>0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1754.2</v>
      </c>
      <c r="D39" s="142">
        <f>+'Ekamut-caxs'!D51</f>
        <v>1470</v>
      </c>
      <c r="E39" s="139">
        <f t="shared" si="0"/>
        <v>-284.20000000000005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332.9</v>
      </c>
      <c r="D40" s="142">
        <f>+'Ekamut-caxs'!D52</f>
        <v>250.3</v>
      </c>
      <c r="E40" s="139">
        <f t="shared" si="0"/>
        <v>-82.599999999999966</v>
      </c>
      <c r="F40" s="128"/>
      <c r="G40" s="32"/>
      <c r="H40" s="32"/>
      <c r="I40" s="32">
        <v>50</v>
      </c>
      <c r="J40" s="32"/>
      <c r="K40" s="32">
        <f>SUM(H40:J40)</f>
        <v>50</v>
      </c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500</v>
      </c>
      <c r="D41" s="142">
        <f>+'Ekamut-caxs'!D53</f>
        <v>500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800</v>
      </c>
      <c r="D42" s="142">
        <f>+'Ekamut-caxs'!D54</f>
        <v>300</v>
      </c>
      <c r="E42" s="139">
        <f t="shared" si="0"/>
        <v>-500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30</v>
      </c>
      <c r="D43" s="142">
        <f>+'Ekamut-caxs'!D55</f>
        <v>27.8</v>
      </c>
      <c r="E43" s="139">
        <f>D43-C43</f>
        <v>-2.1999999999999993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120</v>
      </c>
      <c r="D44" s="142">
        <f>+'Ekamut-caxs'!D56</f>
        <v>124</v>
      </c>
      <c r="E44" s="139">
        <f t="shared" si="0"/>
        <v>4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150</v>
      </c>
      <c r="D45" s="142">
        <f>+'Ekamut-caxs'!D57</f>
        <v>100</v>
      </c>
      <c r="E45" s="139">
        <f t="shared" si="0"/>
        <v>-50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110</v>
      </c>
      <c r="D46" s="142">
        <f>+'Ekamut-caxs'!D58</f>
        <v>143</v>
      </c>
      <c r="E46" s="139">
        <f>D46-C46</f>
        <v>33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60</v>
      </c>
      <c r="D50" s="142">
        <f>+'Ekamut-caxs'!D62</f>
        <v>50</v>
      </c>
      <c r="E50" s="139">
        <f t="shared" si="0"/>
        <v>-10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20</v>
      </c>
      <c r="D53" s="142">
        <f>+'Ekamut-caxs'!D65</f>
        <v>20.5</v>
      </c>
      <c r="E53" s="139">
        <f t="shared" si="5"/>
        <v>0.5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60</v>
      </c>
      <c r="D55" s="142">
        <f>+'Ekamut-caxs'!D67</f>
        <v>120</v>
      </c>
      <c r="E55" s="139">
        <f t="shared" si="5"/>
        <v>60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100</v>
      </c>
      <c r="D59" s="140">
        <f>+'Ekamut-caxs'!D71</f>
        <v>100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2030.3</v>
      </c>
      <c r="D60" s="142">
        <f>+'Ekamut-caxs'!D72</f>
        <v>2150</v>
      </c>
      <c r="E60" s="139">
        <f t="shared" si="5"/>
        <v>119.70000000000005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2030.3</v>
      </c>
      <c r="D61" s="143">
        <f>+'Ekamut-caxs'!D73</f>
        <v>2150</v>
      </c>
      <c r="E61" s="129">
        <f t="shared" si="5"/>
        <v>119.70000000000005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966.3</v>
      </c>
      <c r="D63" s="142">
        <f>+'Ekamut-caxs'!D75</f>
        <v>1844.6</v>
      </c>
      <c r="E63" s="139">
        <f t="shared" si="5"/>
        <v>878.3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95" t="str">
        <f>+'Ekamut-caxs'!D78</f>
        <v>Ա․Բաղդասարյան</v>
      </c>
      <c r="E66" s="495"/>
      <c r="F66" s="65"/>
    </row>
    <row r="67" spans="1:18" ht="9.75" customHeight="1">
      <c r="B67" s="214"/>
      <c r="C67" s="215"/>
      <c r="D67" s="494" t="s">
        <v>5</v>
      </c>
      <c r="E67" s="494"/>
      <c r="F67" s="151"/>
    </row>
    <row r="68" spans="1:18" ht="24.75" customHeight="1">
      <c r="B68" s="212" t="s">
        <v>6</v>
      </c>
      <c r="C68" s="213"/>
      <c r="D68" s="495" t="str">
        <f>+'Ekamut-caxs'!D80</f>
        <v>Ռ․Ասրիյան</v>
      </c>
      <c r="E68" s="495"/>
      <c r="F68" s="65"/>
    </row>
    <row r="69" spans="1:18" ht="11.25" customHeight="1">
      <c r="B69" s="216"/>
      <c r="C69" s="215"/>
      <c r="D69" s="494" t="s">
        <v>5</v>
      </c>
      <c r="E69" s="494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7" zoomScaleSheetLayoutView="100" workbookViewId="0">
      <selection activeCell="E17" sqref="E17:F1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3" t="s">
        <v>78</v>
      </c>
      <c r="B1" s="493"/>
      <c r="C1" s="493"/>
      <c r="D1" s="493"/>
      <c r="E1" s="493"/>
      <c r="F1" s="493"/>
    </row>
    <row r="2" spans="1:20" s="14" customFormat="1" ht="20.25">
      <c r="A2" s="489" t="str">
        <f>+'Ekamut-caxs'!A13:D13</f>
        <v xml:space="preserve">«Երևանի հ․50 մսուր-մանկապարտեզ» ՀՈԱԿ-ի </v>
      </c>
      <c r="B2" s="489"/>
      <c r="C2" s="489"/>
      <c r="D2" s="489"/>
      <c r="E2" s="489"/>
      <c r="F2" s="489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6" t="s">
        <v>259</v>
      </c>
      <c r="B3" s="496"/>
      <c r="C3" s="496"/>
      <c r="D3" s="496"/>
      <c r="E3" s="496"/>
      <c r="F3" s="496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5007.8</v>
      </c>
      <c r="D6" s="131">
        <f>+C6</f>
        <v>5007.8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475">
        <f>SUM(C8:C9,C12,C16:C22)</f>
        <v>115206.39999999999</v>
      </c>
      <c r="D7" s="136">
        <f>SUM(D8:D9,D12,D16:D22)</f>
        <v>118985.5</v>
      </c>
      <c r="E7" s="136">
        <f>D7-C7</f>
        <v>3779.1000000000058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111871.5</v>
      </c>
      <c r="D8" s="135">
        <f>+'Dramakan hosqer'!C21</f>
        <v>113244</v>
      </c>
      <c r="E8" s="135">
        <f>D8-C8</f>
        <v>1372.5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462">
        <v>24</v>
      </c>
      <c r="D9" s="135">
        <f>SUM(D10:D11)</f>
        <v>120</v>
      </c>
      <c r="E9" s="135">
        <f t="shared" ref="E9:E16" si="1">D9-C9</f>
        <v>96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24</v>
      </c>
      <c r="D10" s="388">
        <f>+'Dramakan hosqer'!C23</f>
        <v>120</v>
      </c>
      <c r="E10" s="389">
        <f t="shared" si="1"/>
        <v>96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462">
        <v>1234.9000000000001</v>
      </c>
      <c r="D12" s="135">
        <f>SUM(D13:D15)</f>
        <v>1262</v>
      </c>
      <c r="E12" s="135">
        <f t="shared" si="1"/>
        <v>27.099999999999909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267.89999999999998</v>
      </c>
      <c r="E13" s="389">
        <f t="shared" si="1"/>
        <v>267.89999999999998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934.9</v>
      </c>
      <c r="D14" s="388">
        <f>+'Dramakan hosqer'!C27</f>
        <v>694.1</v>
      </c>
      <c r="E14" s="389">
        <f t="shared" si="1"/>
        <v>-240.79999999999995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300</v>
      </c>
      <c r="D15" s="388">
        <f>+'Dramakan hosqer'!C28</f>
        <v>300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2070</v>
      </c>
      <c r="D16" s="135">
        <f>+'Dramakan hosqer'!C29</f>
        <v>4305.8999999999996</v>
      </c>
      <c r="E16" s="135">
        <f t="shared" si="1"/>
        <v>2235.8999999999996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6</v>
      </c>
      <c r="D21" s="135">
        <f>+'Dramakan hosqer'!C34</f>
        <v>29.6</v>
      </c>
      <c r="E21" s="135">
        <f>D21-C21</f>
        <v>23.6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Կանխավճարի հետվերադարձ</v>
      </c>
      <c r="C22" s="134"/>
      <c r="D22" s="135">
        <f>+'Dramakan hosqer'!C35</f>
        <v>24</v>
      </c>
      <c r="E22" s="135">
        <f>D22-C22</f>
        <v>24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118796.39999999998</v>
      </c>
      <c r="D23" s="136">
        <f>+D24+D66+D78</f>
        <v>121617.70000000001</v>
      </c>
      <c r="E23" s="136">
        <f t="shared" si="0"/>
        <v>2821.300000000032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118496.39999999998</v>
      </c>
      <c r="D24" s="136">
        <f>SUM(D25,D28:D34,D38:D60,D64:D65)</f>
        <v>121317.70000000001</v>
      </c>
      <c r="E24" s="136">
        <f t="shared" si="0"/>
        <v>2821.300000000032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79310.399999999994</v>
      </c>
      <c r="D25" s="135">
        <f>+'Dramakan hosqer'!C38</f>
        <v>81474</v>
      </c>
      <c r="E25" s="135">
        <f t="shared" si="0"/>
        <v>2163.6000000000058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1300</v>
      </c>
      <c r="D26" s="388">
        <f>+'Dramakan hosqer'!C39</f>
        <v>2336</v>
      </c>
      <c r="E26" s="389">
        <f t="shared" si="0"/>
        <v>1036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5103.9456</v>
      </c>
      <c r="E27" s="389">
        <f t="shared" si="0"/>
        <v>5103.9456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23276</v>
      </c>
      <c r="D28" s="135">
        <f>+'Dramakan hosqer'!C41</f>
        <v>25528.7</v>
      </c>
      <c r="E28" s="135">
        <f t="shared" si="0"/>
        <v>2252.7000000000007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2423.1</v>
      </c>
      <c r="D29" s="135">
        <f>+'Dramakan hosqer'!C42</f>
        <v>2033.8</v>
      </c>
      <c r="E29" s="135">
        <f t="shared" si="0"/>
        <v>-389.29999999999995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4064.5</v>
      </c>
      <c r="D30" s="135">
        <f>+'Dramakan hosqer'!C43</f>
        <v>3327.1</v>
      </c>
      <c r="E30" s="135">
        <f t="shared" si="0"/>
        <v>-737.40000000000009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273.39999999999998</v>
      </c>
      <c r="D31" s="135">
        <f>+'Dramakan hosqer'!C44</f>
        <v>636.6</v>
      </c>
      <c r="E31" s="135">
        <f t="shared" si="0"/>
        <v>363.20000000000005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118.9</v>
      </c>
      <c r="D32" s="135">
        <f>+'Dramakan hosqer'!C45</f>
        <v>118.9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141.6</v>
      </c>
      <c r="D34" s="135">
        <f>SUM(D35:D37)</f>
        <v>141.6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/>
      <c r="D36" s="388">
        <f>+'Dramakan hosqer'!C49</f>
        <v>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84</v>
      </c>
      <c r="D37" s="388">
        <f>+'Dramakan hosqer'!C50</f>
        <v>84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1754.2</v>
      </c>
      <c r="D39" s="135">
        <f>+'Dramakan hosqer'!C52</f>
        <v>1470</v>
      </c>
      <c r="E39" s="135">
        <f t="shared" si="0"/>
        <v>-284.20000000000005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332.9</v>
      </c>
      <c r="D40" s="135">
        <f>+'Dramakan hosqer'!C53</f>
        <v>250.3</v>
      </c>
      <c r="E40" s="135">
        <f t="shared" si="0"/>
        <v>-82.599999999999966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135">
        <f>+'Dramakan hosqer'!C54</f>
        <v>500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800</v>
      </c>
      <c r="D42" s="135">
        <f>+'Dramakan hosqer'!C55</f>
        <v>300</v>
      </c>
      <c r="E42" s="135">
        <f t="shared" si="0"/>
        <v>-500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27.8</v>
      </c>
      <c r="E43" s="135">
        <f t="shared" si="0"/>
        <v>-2.1999999999999993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120</v>
      </c>
      <c r="D44" s="135">
        <f>+'Dramakan hosqer'!C57</f>
        <v>124</v>
      </c>
      <c r="E44" s="135">
        <f t="shared" si="0"/>
        <v>4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150</v>
      </c>
      <c r="D45" s="135">
        <f>+'Dramakan hosqer'!C58</f>
        <v>100</v>
      </c>
      <c r="E45" s="135">
        <f t="shared" si="0"/>
        <v>-50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110</v>
      </c>
      <c r="D46" s="135">
        <f>+'Dramakan hosqer'!C59</f>
        <v>143</v>
      </c>
      <c r="E46" s="135">
        <f t="shared" si="0"/>
        <v>33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50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20.5</v>
      </c>
      <c r="E53" s="135">
        <f t="shared" si="0"/>
        <v>0.5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60</v>
      </c>
      <c r="D55" s="135">
        <f>+'Dramakan hosqer'!C68</f>
        <v>120</v>
      </c>
      <c r="E55" s="135">
        <f t="shared" si="0"/>
        <v>60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100</v>
      </c>
      <c r="D59" s="135">
        <f>+'Dramakan hosqer'!C72</f>
        <v>100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31.1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31.200000000000003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31.300000000000004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4556.3999999999996</v>
      </c>
      <c r="D64" s="135">
        <f>+'Dramakan hosqer'!C77</f>
        <v>4556.3999999999996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>
        <v>300</v>
      </c>
      <c r="D69" s="388">
        <f>+'Dramakan hosqer'!C82</f>
        <v>300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1417.8000000000175</v>
      </c>
      <c r="D81" s="136">
        <f>D6+D7-D23</f>
        <v>2375.5999999999913</v>
      </c>
      <c r="E81" s="136">
        <f t="shared" si="7"/>
        <v>957.79999999997381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8" t="str">
        <f>+'Ekamut-caxs'!D78</f>
        <v>Ա․Բաղդասարյան</v>
      </c>
      <c r="E83" s="495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7" t="s">
        <v>91</v>
      </c>
      <c r="E84" s="497"/>
      <c r="F84" s="153"/>
    </row>
    <row r="85" spans="1:20" s="11" customFormat="1" ht="22.5" customHeight="1">
      <c r="A85" s="12"/>
      <c r="B85" s="220" t="s">
        <v>6</v>
      </c>
      <c r="C85" s="215"/>
      <c r="D85" s="495" t="str">
        <f>+'Ekamut-caxs'!D80</f>
        <v>Ռ․Ասրիյան</v>
      </c>
      <c r="E85" s="495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7" t="s">
        <v>91</v>
      </c>
      <c r="E86" s="497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E17" sqref="E17:F1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4" t="s">
        <v>66</v>
      </c>
      <c r="B1" s="504"/>
      <c r="C1" s="504"/>
      <c r="D1" s="504"/>
      <c r="E1" s="50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5" t="str">
        <f>+'Ekamut-caxs'!A13:D13</f>
        <v xml:space="preserve">«Երևանի հ․50 մսուր-մանկապարտեզ» ՀՈԱԿ-ի </v>
      </c>
      <c r="B2" s="506"/>
      <c r="C2" s="506"/>
      <c r="D2" s="506"/>
      <c r="E2" s="50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7" t="s">
        <v>142</v>
      </c>
      <c r="B3" s="507"/>
      <c r="C3" s="507"/>
      <c r="D3" s="507"/>
      <c r="E3" s="50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8" t="s">
        <v>243</v>
      </c>
      <c r="B4" s="508"/>
      <c r="C4" s="508"/>
      <c r="D4" s="508"/>
      <c r="E4" s="50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9" t="s">
        <v>147</v>
      </c>
      <c r="B7" s="510"/>
      <c r="C7" s="51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118.3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62.8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466">
        <v>55.5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118.3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9" t="s">
        <v>172</v>
      </c>
      <c r="B35" s="510"/>
      <c r="C35" s="51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473.3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325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>
        <v>9.9</v>
      </c>
      <c r="E39" s="22"/>
    </row>
    <row r="40" spans="1:22">
      <c r="A40" s="102">
        <v>1.5</v>
      </c>
      <c r="B40" s="104"/>
      <c r="C40" s="102" t="s">
        <v>157</v>
      </c>
      <c r="D40" s="22">
        <v>5</v>
      </c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4.0999999999999996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2555.6</v>
      </c>
      <c r="E43" s="22"/>
    </row>
    <row r="44" spans="1:22" ht="27">
      <c r="A44" s="102">
        <v>1.9</v>
      </c>
      <c r="B44" s="104"/>
      <c r="C44" s="106" t="s">
        <v>329</v>
      </c>
      <c r="D44" s="22">
        <v>3</v>
      </c>
      <c r="E44" s="22"/>
    </row>
    <row r="45" spans="1:22">
      <c r="A45" s="107">
        <v>2</v>
      </c>
      <c r="B45" s="104" t="s">
        <v>330</v>
      </c>
      <c r="C45" s="106" t="s">
        <v>158</v>
      </c>
      <c r="D45" s="22">
        <v>7</v>
      </c>
      <c r="E45" s="22"/>
    </row>
    <row r="46" spans="1:22">
      <c r="A46" s="102">
        <v>2.1</v>
      </c>
      <c r="B46" s="104" t="s">
        <v>331</v>
      </c>
      <c r="C46" s="106" t="s">
        <v>171</v>
      </c>
      <c r="D46" s="22">
        <v>1.5</v>
      </c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809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258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>
        <v>105</v>
      </c>
      <c r="E53" s="22"/>
    </row>
    <row r="54" spans="1:22" ht="28.5">
      <c r="A54" s="102"/>
      <c r="B54" s="99" t="s">
        <v>173</v>
      </c>
      <c r="C54" s="21"/>
      <c r="D54" s="100">
        <f>SUM(D55:D58)</f>
        <v>1192.5999999999999</v>
      </c>
      <c r="E54" s="22"/>
      <c r="F54" s="150">
        <f>+D59-D55</f>
        <v>4556.3999999999996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1192.5999999999999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5749</v>
      </c>
      <c r="E59" s="119"/>
      <c r="F59" s="333">
        <f>+D59-D55</f>
        <v>4556.3999999999996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5007.8</v>
      </c>
      <c r="D62" s="499" t="s">
        <v>175</v>
      </c>
      <c r="E62" s="500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1" t="str">
        <f>+'Ekamut-caxs'!D78</f>
        <v>Ա․Բաղդասարյան</v>
      </c>
      <c r="E64" s="501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2" t="s">
        <v>91</v>
      </c>
      <c r="E65" s="502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1" t="str">
        <f>+'Ekamut-caxs'!D80</f>
        <v>Ռ․Ասրիյան</v>
      </c>
      <c r="E66" s="501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3" t="s">
        <v>91</v>
      </c>
      <c r="E67" s="50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17" sqref="E17:F17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" width="14.42578125" style="259" bestFit="1" customWidth="1"/>
    <col min="17" max="16384" width="9.140625" style="259"/>
  </cols>
  <sheetData>
    <row r="1" spans="1:15" s="257" customFormat="1" ht="18.75" customHeight="1">
      <c r="A1" s="515" t="s">
        <v>66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</row>
    <row r="2" spans="1:15" s="257" customFormat="1" ht="21.75" customHeight="1">
      <c r="A2" s="514" t="str">
        <f>+'Ekamut-caxs'!A13</f>
        <v xml:space="preserve">«Երևանի հ․50 մսուր-մանկապարտեզ» ՀՈԱԿ-ի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</row>
    <row r="3" spans="1:15" s="257" customFormat="1" ht="21" customHeight="1">
      <c r="A3" s="514" t="s">
        <v>92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</row>
    <row r="4" spans="1:15" ht="21" customHeight="1"/>
    <row r="5" spans="1:15" s="262" customFormat="1" ht="19.5" customHeight="1">
      <c r="A5" s="511" t="s">
        <v>113</v>
      </c>
      <c r="B5" s="511" t="s">
        <v>93</v>
      </c>
      <c r="C5" s="512" t="s">
        <v>94</v>
      </c>
      <c r="D5" s="512"/>
      <c r="E5" s="512"/>
      <c r="F5" s="512"/>
      <c r="G5" s="512" t="s">
        <v>95</v>
      </c>
      <c r="H5" s="512"/>
      <c r="I5" s="512"/>
      <c r="J5" s="512"/>
      <c r="K5" s="512" t="s">
        <v>132</v>
      </c>
      <c r="L5" s="512"/>
      <c r="M5" s="512"/>
      <c r="N5" s="512"/>
      <c r="O5" s="512"/>
    </row>
    <row r="6" spans="1:15" s="264" customFormat="1" ht="51" customHeight="1">
      <c r="A6" s="511"/>
      <c r="B6" s="511"/>
      <c r="C6" s="263" t="s">
        <v>229</v>
      </c>
      <c r="D6" s="263" t="s">
        <v>202</v>
      </c>
      <c r="E6" s="263" t="s">
        <v>230</v>
      </c>
      <c r="F6" s="263" t="s">
        <v>213</v>
      </c>
      <c r="G6" s="263" t="s">
        <v>214</v>
      </c>
      <c r="H6" s="263" t="s">
        <v>202</v>
      </c>
      <c r="I6" s="263" t="s">
        <v>231</v>
      </c>
      <c r="J6" s="263" t="s">
        <v>213</v>
      </c>
      <c r="K6" s="263" t="s">
        <v>229</v>
      </c>
      <c r="L6" s="263" t="s">
        <v>230</v>
      </c>
      <c r="M6" s="263" t="s">
        <v>232</v>
      </c>
      <c r="N6" s="260" t="s">
        <v>233</v>
      </c>
      <c r="O6" s="260" t="s">
        <v>234</v>
      </c>
    </row>
    <row r="7" spans="1:15" ht="19.5" customHeight="1">
      <c r="A7" s="265">
        <v>1</v>
      </c>
      <c r="B7" s="266" t="s">
        <v>96</v>
      </c>
      <c r="C7" s="267"/>
      <c r="D7" s="268"/>
      <c r="E7" s="269">
        <v>4035</v>
      </c>
      <c r="F7" s="270">
        <f>IF((E7&lt;10000), E7*143.7, E7*107.1)</f>
        <v>579829.5</v>
      </c>
      <c r="G7" s="267">
        <v>4520</v>
      </c>
      <c r="H7" s="268">
        <v>225529.60000000001</v>
      </c>
      <c r="I7" s="269">
        <v>6580</v>
      </c>
      <c r="J7" s="270">
        <v>344098.4</v>
      </c>
      <c r="K7" s="271">
        <v>9</v>
      </c>
      <c r="L7" s="269">
        <v>115</v>
      </c>
      <c r="M7" s="272">
        <f>+L7*200.47</f>
        <v>23054.05</v>
      </c>
      <c r="N7" s="480">
        <v>755.56</v>
      </c>
      <c r="O7" s="272">
        <f>+N7+M7</f>
        <v>23809.61</v>
      </c>
    </row>
    <row r="8" spans="1:15" ht="19.5" customHeight="1">
      <c r="A8" s="265">
        <v>2</v>
      </c>
      <c r="B8" s="266" t="s">
        <v>97</v>
      </c>
      <c r="C8" s="267"/>
      <c r="D8" s="268"/>
      <c r="E8" s="269">
        <v>3195</v>
      </c>
      <c r="F8" s="270">
        <f t="shared" ref="F8:F18" si="0">IF((E8&lt;10000), E8*143.7, E8*107.1)</f>
        <v>459121.49999999994</v>
      </c>
      <c r="G8" s="267">
        <v>4400</v>
      </c>
      <c r="H8" s="268">
        <v>220912</v>
      </c>
      <c r="I8" s="269">
        <v>6160</v>
      </c>
      <c r="J8" s="270">
        <v>322636.79999999999</v>
      </c>
      <c r="K8" s="271">
        <v>36</v>
      </c>
      <c r="L8" s="269">
        <v>63</v>
      </c>
      <c r="M8" s="272">
        <f t="shared" ref="M8:M13" si="1">+L8*200.47</f>
        <v>12629.61</v>
      </c>
      <c r="N8" s="480">
        <v>347.89</v>
      </c>
      <c r="O8" s="272">
        <f t="shared" ref="O8:O18" si="2">+N8+M8</f>
        <v>12977.5</v>
      </c>
    </row>
    <row r="9" spans="1:15" ht="19.5" customHeight="1">
      <c r="A9" s="265">
        <v>3</v>
      </c>
      <c r="B9" s="266" t="s">
        <v>98</v>
      </c>
      <c r="C9" s="267"/>
      <c r="D9" s="268"/>
      <c r="E9" s="269">
        <v>1842</v>
      </c>
      <c r="F9" s="270">
        <f t="shared" si="0"/>
        <v>264695.39999999997</v>
      </c>
      <c r="G9" s="267">
        <v>4840</v>
      </c>
      <c r="H9" s="268">
        <v>239443.20000000001</v>
      </c>
      <c r="I9" s="269">
        <v>5220</v>
      </c>
      <c r="J9" s="270">
        <v>272765.59999999998</v>
      </c>
      <c r="K9" s="271">
        <v>30</v>
      </c>
      <c r="L9" s="269">
        <v>58</v>
      </c>
      <c r="M9" s="272">
        <f t="shared" si="1"/>
        <v>11627.26</v>
      </c>
      <c r="N9" s="480">
        <v>320.27999999999997</v>
      </c>
      <c r="O9" s="272">
        <f t="shared" si="2"/>
        <v>11947.54</v>
      </c>
    </row>
    <row r="10" spans="1:15" ht="19.5" customHeight="1">
      <c r="A10" s="265">
        <v>4</v>
      </c>
      <c r="B10" s="266" t="s">
        <v>99</v>
      </c>
      <c r="C10" s="271"/>
      <c r="D10" s="273"/>
      <c r="E10" s="269">
        <v>427</v>
      </c>
      <c r="F10" s="270">
        <f t="shared" si="0"/>
        <v>61359.899999999994</v>
      </c>
      <c r="G10" s="267">
        <v>3720</v>
      </c>
      <c r="H10" s="273">
        <v>183945.60000000001</v>
      </c>
      <c r="I10" s="269">
        <v>4340</v>
      </c>
      <c r="J10" s="270">
        <v>227103.2</v>
      </c>
      <c r="K10" s="271">
        <v>47</v>
      </c>
      <c r="L10" s="269">
        <v>125</v>
      </c>
      <c r="M10" s="272">
        <f t="shared" si="1"/>
        <v>25058.75</v>
      </c>
      <c r="N10" s="480">
        <v>690.25</v>
      </c>
      <c r="O10" s="272">
        <f t="shared" si="2"/>
        <v>25749</v>
      </c>
    </row>
    <row r="11" spans="1:15" ht="19.5" customHeight="1">
      <c r="A11" s="265">
        <v>5</v>
      </c>
      <c r="B11" s="266" t="s">
        <v>100</v>
      </c>
      <c r="C11" s="271"/>
      <c r="D11" s="273"/>
      <c r="E11" s="269"/>
      <c r="F11" s="270">
        <f t="shared" si="0"/>
        <v>0</v>
      </c>
      <c r="G11" s="267">
        <v>1720</v>
      </c>
      <c r="H11" s="273">
        <v>86385.600000000006</v>
      </c>
      <c r="I11" s="269">
        <v>4840</v>
      </c>
      <c r="J11" s="270">
        <v>254443.2</v>
      </c>
      <c r="K11" s="271">
        <v>16</v>
      </c>
      <c r="L11" s="269">
        <v>187</v>
      </c>
      <c r="M11" s="272">
        <f t="shared" si="1"/>
        <v>37487.89</v>
      </c>
      <c r="N11" s="480">
        <v>1032.6099999999999</v>
      </c>
      <c r="O11" s="272">
        <f t="shared" si="2"/>
        <v>38520.5</v>
      </c>
    </row>
    <row r="12" spans="1:15" ht="19.5" customHeight="1">
      <c r="A12" s="265">
        <v>6</v>
      </c>
      <c r="B12" s="266" t="s">
        <v>101</v>
      </c>
      <c r="C12" s="271"/>
      <c r="D12" s="273"/>
      <c r="E12" s="269"/>
      <c r="F12" s="270">
        <f t="shared" si="0"/>
        <v>0</v>
      </c>
      <c r="G12" s="267">
        <v>860</v>
      </c>
      <c r="H12" s="273">
        <v>43392.800000000003</v>
      </c>
      <c r="I12" s="269">
        <v>4000</v>
      </c>
      <c r="J12" s="270">
        <v>209520</v>
      </c>
      <c r="K12" s="271">
        <v>39</v>
      </c>
      <c r="L12" s="269">
        <v>230</v>
      </c>
      <c r="M12" s="272">
        <f t="shared" si="1"/>
        <v>46108.1</v>
      </c>
      <c r="N12" s="480">
        <v>1270.06</v>
      </c>
      <c r="O12" s="272">
        <f t="shared" si="2"/>
        <v>47378.159999999996</v>
      </c>
    </row>
    <row r="13" spans="1:15" ht="19.5" customHeight="1">
      <c r="A13" s="265">
        <v>7</v>
      </c>
      <c r="B13" s="266" t="s">
        <v>102</v>
      </c>
      <c r="C13" s="271"/>
      <c r="D13" s="273"/>
      <c r="E13" s="269"/>
      <c r="F13" s="270">
        <f t="shared" si="0"/>
        <v>0</v>
      </c>
      <c r="G13" s="267">
        <v>660</v>
      </c>
      <c r="H13" s="273">
        <v>33296.800000000003</v>
      </c>
      <c r="I13" s="269">
        <v>5120</v>
      </c>
      <c r="J13" s="270">
        <v>272826.40000000002</v>
      </c>
      <c r="K13" s="271">
        <v>30</v>
      </c>
      <c r="L13" s="269">
        <v>248</v>
      </c>
      <c r="M13" s="272">
        <f t="shared" si="1"/>
        <v>49716.56</v>
      </c>
      <c r="N13" s="480">
        <v>1369.46</v>
      </c>
      <c r="O13" s="272">
        <f t="shared" si="2"/>
        <v>51086.02</v>
      </c>
    </row>
    <row r="14" spans="1:15" ht="19.5" customHeight="1">
      <c r="A14" s="265">
        <v>8</v>
      </c>
      <c r="B14" s="274" t="s">
        <v>103</v>
      </c>
      <c r="C14" s="271"/>
      <c r="D14" s="273"/>
      <c r="E14" s="269"/>
      <c r="F14" s="270">
        <f t="shared" si="0"/>
        <v>0</v>
      </c>
      <c r="G14" s="267">
        <v>580</v>
      </c>
      <c r="H14" s="273">
        <v>29018.400000000001</v>
      </c>
      <c r="I14" s="269">
        <v>4560</v>
      </c>
      <c r="J14" s="270">
        <v>239668.8</v>
      </c>
      <c r="K14" s="271">
        <v>33</v>
      </c>
      <c r="L14" s="269">
        <v>387</v>
      </c>
      <c r="M14" s="272">
        <v>79718.899999999994</v>
      </c>
      <c r="N14" s="480">
        <v>2137.0100000000002</v>
      </c>
      <c r="O14" s="272">
        <f t="shared" si="2"/>
        <v>81855.909999999989</v>
      </c>
    </row>
    <row r="15" spans="1:15" ht="19.5" customHeight="1">
      <c r="A15" s="265">
        <v>9</v>
      </c>
      <c r="B15" s="274" t="s">
        <v>104</v>
      </c>
      <c r="C15" s="271"/>
      <c r="D15" s="273"/>
      <c r="E15" s="269"/>
      <c r="F15" s="270">
        <f t="shared" si="0"/>
        <v>0</v>
      </c>
      <c r="G15" s="267">
        <v>1260</v>
      </c>
      <c r="H15" s="273">
        <v>62984.800000000003</v>
      </c>
      <c r="I15" s="269">
        <v>4860</v>
      </c>
      <c r="J15" s="270">
        <v>255912.8</v>
      </c>
      <c r="K15" s="271">
        <v>32</v>
      </c>
      <c r="L15" s="269">
        <v>497</v>
      </c>
      <c r="M15" s="272">
        <v>102378.02</v>
      </c>
      <c r="N15" s="480">
        <v>2744.43</v>
      </c>
      <c r="O15" s="272">
        <f t="shared" si="2"/>
        <v>105122.45</v>
      </c>
    </row>
    <row r="16" spans="1:15" ht="19.5" customHeight="1">
      <c r="A16" s="265">
        <v>10</v>
      </c>
      <c r="B16" s="274" t="s">
        <v>105</v>
      </c>
      <c r="C16" s="271"/>
      <c r="D16" s="273"/>
      <c r="E16" s="269">
        <v>427</v>
      </c>
      <c r="F16" s="270">
        <f t="shared" ref="F16:F17" si="3">IF((E16&lt;10000), E16*143.7, E16*107.1)</f>
        <v>61359.899999999994</v>
      </c>
      <c r="G16" s="271">
        <v>3400</v>
      </c>
      <c r="H16" s="273">
        <v>177832</v>
      </c>
      <c r="I16" s="481">
        <v>5320</v>
      </c>
      <c r="J16" s="482">
        <v>279913.59999999998</v>
      </c>
      <c r="K16" s="271">
        <v>89</v>
      </c>
      <c r="L16" s="269">
        <v>214</v>
      </c>
      <c r="M16" s="272">
        <v>44082.89</v>
      </c>
      <c r="N16" s="480">
        <v>1181.71</v>
      </c>
      <c r="O16" s="272">
        <f t="shared" si="2"/>
        <v>45264.6</v>
      </c>
    </row>
    <row r="17" spans="1:15" ht="19.5" customHeight="1">
      <c r="A17" s="265">
        <v>11</v>
      </c>
      <c r="B17" s="274" t="s">
        <v>106</v>
      </c>
      <c r="C17" s="271">
        <v>932</v>
      </c>
      <c r="D17" s="273">
        <v>133928.4</v>
      </c>
      <c r="E17" s="269">
        <f>+C17</f>
        <v>932</v>
      </c>
      <c r="F17" s="270">
        <f t="shared" si="3"/>
        <v>133928.4</v>
      </c>
      <c r="G17" s="271">
        <v>5920</v>
      </c>
      <c r="H17" s="273">
        <v>311401.59999999998</v>
      </c>
      <c r="I17" s="481">
        <v>5920</v>
      </c>
      <c r="J17" s="482">
        <f t="shared" ref="J17:J18" si="4">+I17*53.48</f>
        <v>316601.59999999998</v>
      </c>
      <c r="K17" s="269">
        <v>137</v>
      </c>
      <c r="L17" s="269">
        <v>497</v>
      </c>
      <c r="M17" s="272">
        <v>102378.02</v>
      </c>
      <c r="N17" s="480">
        <v>2744.43</v>
      </c>
      <c r="O17" s="272">
        <f t="shared" si="2"/>
        <v>105122.45</v>
      </c>
    </row>
    <row r="18" spans="1:15" ht="19.5" customHeight="1">
      <c r="A18" s="265">
        <v>12</v>
      </c>
      <c r="B18" s="274" t="s">
        <v>107</v>
      </c>
      <c r="C18" s="271">
        <v>3295</v>
      </c>
      <c r="D18" s="273">
        <v>473491.5</v>
      </c>
      <c r="E18" s="269">
        <f>+C18</f>
        <v>3295</v>
      </c>
      <c r="F18" s="270">
        <f t="shared" si="0"/>
        <v>473491.49999999994</v>
      </c>
      <c r="G18" s="271">
        <v>6200</v>
      </c>
      <c r="H18" s="273">
        <v>325376</v>
      </c>
      <c r="I18" s="269">
        <f>+G18</f>
        <v>6200</v>
      </c>
      <c r="J18" s="270">
        <f t="shared" si="4"/>
        <v>331576</v>
      </c>
      <c r="K18" s="269">
        <v>38</v>
      </c>
      <c r="L18" s="269">
        <v>497</v>
      </c>
      <c r="M18" s="272">
        <v>102378.02</v>
      </c>
      <c r="N18" s="480">
        <v>2744.43</v>
      </c>
      <c r="O18" s="272">
        <f t="shared" si="2"/>
        <v>105122.45</v>
      </c>
    </row>
    <row r="19" spans="1:15" ht="32.25" customHeight="1">
      <c r="A19" s="276"/>
      <c r="B19" s="261" t="s">
        <v>89</v>
      </c>
      <c r="C19" s="277">
        <f t="shared" ref="C19:K19" si="5">SUM(C7:C18)</f>
        <v>4227</v>
      </c>
      <c r="D19" s="278">
        <f t="shared" si="5"/>
        <v>607419.9</v>
      </c>
      <c r="E19" s="277">
        <f t="shared" si="5"/>
        <v>14153</v>
      </c>
      <c r="F19" s="278">
        <f>SUM(F7:F18)</f>
        <v>2033786.0999999996</v>
      </c>
      <c r="G19" s="277">
        <f>SUM(G7:G18)</f>
        <v>38080</v>
      </c>
      <c r="H19" s="278">
        <f>SUM(H7:H18)</f>
        <v>1939518.4</v>
      </c>
      <c r="I19" s="277">
        <f>SUM(I7:I18)</f>
        <v>63120</v>
      </c>
      <c r="J19" s="278">
        <f>SUM(J7:J18)</f>
        <v>3327066.4</v>
      </c>
      <c r="K19" s="277">
        <f t="shared" si="5"/>
        <v>536</v>
      </c>
      <c r="L19" s="277">
        <f>SUM(L7:L18)</f>
        <v>3118</v>
      </c>
      <c r="M19" s="278">
        <f>SUM(M7:M18)</f>
        <v>636618.07000000007</v>
      </c>
      <c r="N19" s="279">
        <f>SUM(N7:N18)</f>
        <v>17338.12</v>
      </c>
      <c r="O19" s="278">
        <f>SUM(O7:O18)</f>
        <v>653956.18999999994</v>
      </c>
    </row>
    <row r="20" spans="1:15" ht="21.75" customHeight="1">
      <c r="B20" s="280"/>
      <c r="C20" s="281"/>
      <c r="D20" s="282"/>
      <c r="E20" s="281"/>
      <c r="F20" s="282">
        <f>ROUND(F19/1000,1)</f>
        <v>2033.8</v>
      </c>
      <c r="G20" s="281"/>
      <c r="H20" s="282"/>
      <c r="I20" s="281"/>
      <c r="J20" s="282">
        <f>ROUND(J19/1000,1)</f>
        <v>3327.1</v>
      </c>
      <c r="K20" s="281"/>
      <c r="L20" s="281"/>
      <c r="M20" s="282">
        <f>ROUND(M19/1000,1)</f>
        <v>636.6</v>
      </c>
      <c r="N20" s="282">
        <f t="shared" ref="N20:O20" si="6">ROUND(N19/1000,1)</f>
        <v>17.3</v>
      </c>
      <c r="O20" s="282">
        <f t="shared" si="6"/>
        <v>654</v>
      </c>
    </row>
    <row r="21" spans="1:15" ht="33.75" customHeight="1" thickBot="1">
      <c r="B21" s="518" t="s">
        <v>235</v>
      </c>
      <c r="C21" s="518"/>
      <c r="D21" s="518"/>
      <c r="E21" s="283"/>
      <c r="F21" s="284"/>
      <c r="H21" s="283"/>
      <c r="M21" s="282"/>
    </row>
    <row r="22" spans="1:15" s="257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4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7" customFormat="1" ht="24" customHeight="1">
      <c r="A26" s="307"/>
      <c r="B26" s="308" t="s">
        <v>68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7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2033.8</v>
      </c>
      <c r="G27" s="317" t="s">
        <v>236</v>
      </c>
      <c r="H27" s="315" t="s">
        <v>236</v>
      </c>
      <c r="I27" s="315" t="s">
        <v>236</v>
      </c>
      <c r="J27" s="316">
        <f>J20-J26</f>
        <v>3327.1</v>
      </c>
      <c r="K27" s="317" t="s">
        <v>236</v>
      </c>
      <c r="L27" s="315" t="s">
        <v>236</v>
      </c>
      <c r="M27" s="318">
        <f>M20-M26</f>
        <v>636.6</v>
      </c>
      <c r="N27" s="313" t="s">
        <v>236</v>
      </c>
      <c r="O27" s="316">
        <f>+O20-M26</f>
        <v>654</v>
      </c>
    </row>
    <row r="28" spans="1:15" s="257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7" customFormat="1" ht="20.25" customHeight="1">
      <c r="B29" s="319"/>
      <c r="F29" s="282"/>
      <c r="M29" s="282"/>
    </row>
    <row r="30" spans="1:15" s="280" customFormat="1" ht="25.5" customHeight="1">
      <c r="B30" s="258"/>
      <c r="C30" s="514" t="s">
        <v>2</v>
      </c>
      <c r="D30" s="514"/>
      <c r="E30" s="258"/>
      <c r="F30" s="258"/>
      <c r="G30" s="519"/>
      <c r="H30" s="519"/>
      <c r="I30" s="323"/>
      <c r="J30" s="516"/>
      <c r="K30" s="516"/>
      <c r="M30" s="284"/>
    </row>
    <row r="31" spans="1:15" s="257" customFormat="1">
      <c r="C31" s="324"/>
      <c r="D31" s="324"/>
      <c r="E31" s="325"/>
      <c r="F31" s="325"/>
      <c r="G31" s="517" t="s">
        <v>90</v>
      </c>
      <c r="H31" s="517"/>
      <c r="I31" s="326"/>
      <c r="J31" s="517" t="s">
        <v>108</v>
      </c>
      <c r="K31" s="517"/>
    </row>
    <row r="32" spans="1:15" s="280" customFormat="1" ht="23.25" customHeight="1">
      <c r="B32" s="258"/>
      <c r="C32" s="327" t="s">
        <v>6</v>
      </c>
      <c r="D32" s="327"/>
      <c r="E32" s="258"/>
      <c r="F32" s="258"/>
      <c r="G32" s="516"/>
      <c r="H32" s="516"/>
      <c r="I32" s="328"/>
      <c r="J32" s="516"/>
      <c r="K32" s="516"/>
    </row>
    <row r="33" spans="3:13" s="257" customFormat="1">
      <c r="C33" s="283"/>
      <c r="D33" s="283"/>
      <c r="G33" s="517" t="s">
        <v>90</v>
      </c>
      <c r="H33" s="517"/>
      <c r="I33" s="326"/>
      <c r="J33" s="517" t="s">
        <v>108</v>
      </c>
      <c r="K33" s="517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238</v>
      </c>
      <c r="I35" s="331" t="s">
        <v>111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201</v>
      </c>
      <c r="I36" s="513" t="s">
        <v>204</v>
      </c>
      <c r="J36" s="513"/>
      <c r="K36" s="332"/>
      <c r="L36" s="513" t="s">
        <v>239</v>
      </c>
      <c r="M36" s="513"/>
    </row>
    <row r="37" spans="3:13">
      <c r="C37" s="330"/>
      <c r="D37" s="330"/>
      <c r="E37" s="513" t="s">
        <v>203</v>
      </c>
      <c r="F37" s="513"/>
      <c r="I37" s="513"/>
      <c r="J37" s="513"/>
      <c r="K37" s="332"/>
      <c r="L37" s="513"/>
      <c r="M37" s="513"/>
    </row>
    <row r="38" spans="3:13">
      <c r="C38" s="330"/>
      <c r="D38" s="330"/>
      <c r="E38" s="513"/>
      <c r="F38" s="51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D19" sqref="D19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5" t="s">
        <v>66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8" s="13" customFormat="1" ht="20.25">
      <c r="A2" s="489" t="str">
        <f>+'Ekamut-caxs'!A13</f>
        <v xml:space="preserve">«Երևանի հ․50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</row>
    <row r="3" spans="1:18" ht="17.25">
      <c r="A3" s="507" t="s">
        <v>251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193"/>
      <c r="Q3" s="193"/>
      <c r="R3" s="193"/>
    </row>
    <row r="4" spans="1:18" ht="16.5">
      <c r="O4" s="207" t="s">
        <v>0</v>
      </c>
    </row>
    <row r="5" spans="1:18" ht="13.5" customHeight="1">
      <c r="A5" s="527" t="s">
        <v>140</v>
      </c>
      <c r="B5" s="527" t="s">
        <v>67</v>
      </c>
      <c r="C5" s="373"/>
      <c r="D5" s="373"/>
      <c r="E5" s="528" t="s">
        <v>277</v>
      </c>
      <c r="F5" s="529"/>
      <c r="G5" s="529"/>
      <c r="H5" s="529"/>
      <c r="I5" s="529"/>
      <c r="J5" s="529"/>
      <c r="K5" s="529"/>
      <c r="L5" s="529"/>
      <c r="M5" s="529"/>
      <c r="N5" s="530"/>
      <c r="O5" s="526" t="s">
        <v>141</v>
      </c>
    </row>
    <row r="6" spans="1:18" ht="106.5" customHeight="1">
      <c r="A6" s="527"/>
      <c r="B6" s="527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116</v>
      </c>
      <c r="L6" s="154" t="s">
        <v>176</v>
      </c>
      <c r="M6" s="106" t="s">
        <v>248</v>
      </c>
      <c r="N6" s="106" t="s">
        <v>276</v>
      </c>
      <c r="O6" s="526"/>
    </row>
    <row r="7" spans="1:18" ht="27.75" customHeight="1">
      <c r="A7" s="154">
        <v>1</v>
      </c>
      <c r="B7" s="185" t="s">
        <v>188</v>
      </c>
      <c r="C7" s="186">
        <v>54993.9</v>
      </c>
      <c r="D7" s="186">
        <v>7181.4</v>
      </c>
      <c r="E7" s="186">
        <v>12759.9</v>
      </c>
      <c r="F7" s="186"/>
      <c r="G7" s="186">
        <f>IF(F7&gt;0,C15, 0)</f>
        <v>0</v>
      </c>
      <c r="H7" s="186">
        <v>124</v>
      </c>
      <c r="I7" s="249">
        <f>188.6+150.8</f>
        <v>339.4</v>
      </c>
      <c r="J7" s="249">
        <v>150</v>
      </c>
      <c r="K7" s="249">
        <v>742</v>
      </c>
      <c r="L7" s="186"/>
      <c r="M7" s="186">
        <v>5103.9456</v>
      </c>
      <c r="N7" s="186"/>
      <c r="O7" s="187">
        <f>ROUND(SUM(C7:N7),1)</f>
        <v>81394.5</v>
      </c>
    </row>
    <row r="8" spans="1:18" ht="35.25" customHeight="1">
      <c r="A8" s="154" t="s">
        <v>316</v>
      </c>
      <c r="B8" s="206" t="s">
        <v>88</v>
      </c>
      <c r="C8" s="155">
        <v>108</v>
      </c>
      <c r="D8" s="155">
        <v>9</v>
      </c>
      <c r="E8" s="186">
        <v>18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135</v>
      </c>
    </row>
    <row r="9" spans="1:18" s="156" customFormat="1" ht="34.5" customHeight="1">
      <c r="A9" s="188"/>
      <c r="B9" s="189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81529.5</v>
      </c>
    </row>
    <row r="10" spans="1:18" s="156" customFormat="1" ht="18.75" customHeight="1">
      <c r="B10" s="256">
        <v>6379.9</v>
      </c>
      <c r="C10" s="158">
        <f>+B10*2</f>
        <v>12759.8</v>
      </c>
      <c r="D10" s="158"/>
      <c r="E10" s="158">
        <v>6379932</v>
      </c>
      <c r="F10" s="465">
        <f>+E10/1000*2</f>
        <v>12759.864</v>
      </c>
      <c r="G10" s="159"/>
      <c r="H10" s="159"/>
      <c r="I10" s="255">
        <v>10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>
        <v>54993.9</v>
      </c>
      <c r="D11" s="126"/>
      <c r="E11" s="126">
        <f>+E10/100-D7</f>
        <v>56617.919999999998</v>
      </c>
      <c r="F11" s="165"/>
      <c r="G11" s="165"/>
      <c r="H11" s="166"/>
      <c r="I11" s="80"/>
      <c r="J11" s="80"/>
      <c r="K11" s="126"/>
      <c r="L11" s="522"/>
      <c r="M11" s="522"/>
      <c r="N11" s="522"/>
      <c r="O11" s="167"/>
    </row>
    <row r="12" spans="1:18" s="156" customFormat="1" ht="69" customHeight="1">
      <c r="B12" s="523" t="s">
        <v>196</v>
      </c>
      <c r="C12" s="524"/>
      <c r="D12" s="166"/>
      <c r="E12" s="166"/>
      <c r="H12" s="126"/>
      <c r="I12" s="126"/>
      <c r="J12" s="523" t="s">
        <v>197</v>
      </c>
      <c r="K12" s="524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257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1"/>
      <c r="F17" s="531"/>
      <c r="G17" s="227"/>
      <c r="H17" s="227"/>
      <c r="I17" s="520" t="str">
        <f>+'Ekamut-caxs'!D78</f>
        <v>Ա․Բաղդասարյան</v>
      </c>
      <c r="J17" s="520"/>
      <c r="K17" s="520"/>
      <c r="L17" s="176"/>
      <c r="M17" s="176"/>
    </row>
    <row r="18" spans="2:13" s="177" customFormat="1" ht="17.25" customHeight="1">
      <c r="B18" s="228"/>
      <c r="C18" s="229"/>
      <c r="D18" s="229"/>
      <c r="E18" s="532" t="s">
        <v>90</v>
      </c>
      <c r="F18" s="532"/>
      <c r="G18" s="230"/>
      <c r="H18" s="231"/>
      <c r="I18" s="521" t="s">
        <v>91</v>
      </c>
      <c r="J18" s="521"/>
      <c r="K18" s="521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1"/>
      <c r="F19" s="531"/>
      <c r="G19" s="233"/>
      <c r="H19" s="233"/>
      <c r="I19" s="520" t="str">
        <f>+'Ekamut-caxs'!D80</f>
        <v>Ռ․Ասրիյան</v>
      </c>
      <c r="J19" s="520"/>
      <c r="K19" s="520"/>
      <c r="L19" s="176"/>
      <c r="M19" s="176"/>
    </row>
    <row r="20" spans="2:13" s="177" customFormat="1" ht="18.75" customHeight="1">
      <c r="B20" s="229"/>
      <c r="C20" s="229"/>
      <c r="D20" s="229"/>
      <c r="E20" s="532" t="s">
        <v>90</v>
      </c>
      <c r="F20" s="532"/>
      <c r="G20" s="230"/>
      <c r="H20" s="231"/>
      <c r="I20" s="521" t="s">
        <v>91</v>
      </c>
      <c r="J20" s="521"/>
      <c r="K20" s="521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E17" sqref="E17:F17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5" t="s">
        <v>66</v>
      </c>
      <c r="B1" s="535"/>
      <c r="C1" s="535"/>
      <c r="D1" s="535"/>
    </row>
    <row r="2" spans="1:4" ht="24.75" customHeight="1">
      <c r="A2" s="536" t="str">
        <f>+'Ekamut-caxs'!A13:D13</f>
        <v xml:space="preserve">«Երևանի հ․50 մսուր-մանկապարտեզ» ՀՈԱԿ-ի </v>
      </c>
      <c r="B2" s="536"/>
      <c r="C2" s="536"/>
      <c r="D2" s="536"/>
    </row>
    <row r="3" spans="1:4" ht="39.75" customHeight="1">
      <c r="A3" s="536" t="s">
        <v>275</v>
      </c>
      <c r="B3" s="536"/>
      <c r="C3" s="536"/>
      <c r="D3" s="536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245</v>
      </c>
    </row>
    <row r="7" spans="1:4" s="31" customFormat="1" ht="32.25" customHeight="1">
      <c r="A7" s="337">
        <v>1</v>
      </c>
      <c r="B7" s="338" t="s">
        <v>289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290</v>
      </c>
      <c r="C11" s="339"/>
      <c r="D11" s="339"/>
    </row>
    <row r="12" spans="1:4" ht="16.5" customHeight="1">
      <c r="A12" s="339">
        <v>1.5</v>
      </c>
      <c r="B12" s="340" t="s">
        <v>291</v>
      </c>
      <c r="C12" s="339"/>
      <c r="D12" s="339"/>
    </row>
    <row r="13" spans="1:4" s="31" customFormat="1" ht="27.75" customHeight="1">
      <c r="A13" s="337">
        <v>2</v>
      </c>
      <c r="B13" s="429" t="s">
        <v>292</v>
      </c>
      <c r="C13" s="337">
        <f>SUM(C14:C18)</f>
        <v>5</v>
      </c>
      <c r="D13" s="337">
        <f>SUM(D14:D18)</f>
        <v>150</v>
      </c>
    </row>
    <row r="14" spans="1:4" ht="16.5" customHeight="1">
      <c r="A14" s="339">
        <v>2.1</v>
      </c>
      <c r="B14" s="340" t="s">
        <v>293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294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323</v>
      </c>
      <c r="C17" s="339">
        <v>1</v>
      </c>
      <c r="D17" s="339">
        <v>30</v>
      </c>
    </row>
    <row r="18" spans="1:4" ht="16.5" customHeight="1">
      <c r="A18" s="339">
        <v>2.5</v>
      </c>
      <c r="B18" s="340" t="s">
        <v>324</v>
      </c>
      <c r="C18" s="339">
        <v>1</v>
      </c>
      <c r="D18" s="339">
        <v>30</v>
      </c>
    </row>
    <row r="19" spans="1:4" s="31" customFormat="1" ht="24.75" customHeight="1">
      <c r="A19" s="337">
        <v>3</v>
      </c>
      <c r="B19" s="338" t="s">
        <v>295</v>
      </c>
      <c r="C19" s="337">
        <f>SUM(C20:C24)</f>
        <v>2</v>
      </c>
      <c r="D19" s="337">
        <f>SUM(D20:D24)</f>
        <v>60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/>
      <c r="D22" s="339"/>
    </row>
    <row r="23" spans="1:4" ht="16.5" customHeight="1">
      <c r="A23" s="339">
        <v>3.4</v>
      </c>
      <c r="B23" s="340" t="s">
        <v>296</v>
      </c>
      <c r="C23" s="339"/>
      <c r="D23" s="339"/>
    </row>
    <row r="24" spans="1:4" ht="16.5" customHeight="1">
      <c r="A24" s="339">
        <v>3.5</v>
      </c>
      <c r="B24" s="340" t="s">
        <v>297</v>
      </c>
      <c r="C24" s="339"/>
      <c r="D24" s="339"/>
    </row>
    <row r="25" spans="1:4" s="31" customFormat="1" ht="24.75" customHeight="1">
      <c r="A25" s="337">
        <v>4</v>
      </c>
      <c r="B25" s="338" t="s">
        <v>298</v>
      </c>
      <c r="C25" s="337">
        <f>SUM(C26:C30)</f>
        <v>2</v>
      </c>
      <c r="D25" s="337">
        <f>SUM(D26:D30)</f>
        <v>60</v>
      </c>
    </row>
    <row r="26" spans="1:4" ht="16.5" customHeight="1">
      <c r="A26" s="339">
        <v>4.0999999999999996</v>
      </c>
      <c r="B26" s="340" t="s">
        <v>299</v>
      </c>
      <c r="C26" s="339">
        <v>1</v>
      </c>
      <c r="D26" s="339">
        <v>30</v>
      </c>
    </row>
    <row r="27" spans="1:4" ht="16.5" customHeight="1">
      <c r="A27" s="339">
        <v>4.2</v>
      </c>
      <c r="B27" s="340" t="s">
        <v>325</v>
      </c>
      <c r="C27" s="339">
        <v>1</v>
      </c>
      <c r="D27" s="339">
        <v>30</v>
      </c>
    </row>
    <row r="28" spans="1:4" ht="16.5" customHeight="1">
      <c r="A28" s="339">
        <v>4.3</v>
      </c>
      <c r="B28" s="340" t="s">
        <v>300</v>
      </c>
      <c r="C28" s="339"/>
      <c r="D28" s="339"/>
    </row>
    <row r="29" spans="1:4" ht="16.5" customHeight="1">
      <c r="A29" s="339">
        <v>4.4000000000000004</v>
      </c>
      <c r="B29" s="340" t="s">
        <v>301</v>
      </c>
      <c r="C29" s="339"/>
      <c r="D29" s="339"/>
    </row>
    <row r="30" spans="1:4" ht="16.5" customHeight="1">
      <c r="A30" s="339">
        <v>4.5</v>
      </c>
      <c r="B30" s="340" t="s">
        <v>302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10</v>
      </c>
      <c r="D31" s="337">
        <f>D7+D13+D19+D25</f>
        <v>290</v>
      </c>
    </row>
    <row r="34" spans="2:4" ht="17.25">
      <c r="B34" s="430" t="s">
        <v>2</v>
      </c>
      <c r="C34" s="533" t="str">
        <f>+'Ekamut-caxs'!D78</f>
        <v>Ա․Բաղդասարյան</v>
      </c>
      <c r="D34" s="533"/>
    </row>
    <row r="35" spans="2:4" ht="15.75" customHeight="1">
      <c r="B35" s="431" t="s">
        <v>4</v>
      </c>
      <c r="C35" s="534" t="s">
        <v>5</v>
      </c>
      <c r="D35" s="534"/>
    </row>
    <row r="36" spans="2:4" ht="27" customHeight="1">
      <c r="B36" s="31" t="s">
        <v>6</v>
      </c>
      <c r="C36" s="533" t="str">
        <f>+'Ekamut-caxs'!D80</f>
        <v>Ռ․Ասրիյան</v>
      </c>
      <c r="D36" s="533"/>
    </row>
    <row r="37" spans="2:4">
      <c r="C37" s="534" t="s">
        <v>5</v>
      </c>
      <c r="D37" s="534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E17" sqref="E17:F1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4" t="s">
        <v>66</v>
      </c>
      <c r="B1" s="504"/>
      <c r="C1" s="504"/>
      <c r="D1" s="504"/>
      <c r="E1" s="504"/>
    </row>
    <row r="2" spans="1:13" ht="23.25" customHeight="1">
      <c r="A2" s="507" t="str">
        <f>+'Ekamut-caxs'!A13</f>
        <v xml:space="preserve">«Երևանի հ․50 մսուր-մանկապարտեզ» ՀՈԱԿ-ի </v>
      </c>
      <c r="B2" s="507"/>
      <c r="C2" s="507"/>
      <c r="D2" s="507"/>
      <c r="E2" s="507"/>
    </row>
    <row r="3" spans="1:13" ht="28.5" customHeight="1">
      <c r="A3" s="507" t="s">
        <v>272</v>
      </c>
      <c r="B3" s="507"/>
      <c r="C3" s="507"/>
      <c r="D3" s="507"/>
      <c r="E3" s="507"/>
    </row>
    <row r="5" spans="1:13">
      <c r="E5" s="92" t="s">
        <v>135</v>
      </c>
    </row>
    <row r="6" spans="1:13" ht="73.5" customHeight="1">
      <c r="A6" s="371" t="s">
        <v>3</v>
      </c>
      <c r="B6" s="371" t="s">
        <v>93</v>
      </c>
      <c r="C6" s="371" t="s">
        <v>273</v>
      </c>
      <c r="D6" s="371" t="s">
        <v>260</v>
      </c>
      <c r="E6" s="371" t="s">
        <v>261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274</v>
      </c>
      <c r="C8" s="130">
        <v>79483.399999999994</v>
      </c>
      <c r="D8" s="130">
        <v>2571</v>
      </c>
      <c r="E8" s="130">
        <v>17084.7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9855.2999999999993</v>
      </c>
      <c r="D9" s="130">
        <v>578.29999999999995</v>
      </c>
      <c r="E9" s="130">
        <v>2354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270</v>
      </c>
      <c r="C10" s="354" t="s">
        <v>236</v>
      </c>
      <c r="D10" s="130">
        <v>578.29999999999995</v>
      </c>
      <c r="E10" s="447">
        <f>+M10</f>
        <v>3045</v>
      </c>
      <c r="F10" s="355">
        <v>11</v>
      </c>
      <c r="G10" s="356">
        <v>290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3045</v>
      </c>
    </row>
    <row r="11" spans="1:13" s="360" customFormat="1" ht="35.25" customHeight="1" thickBot="1">
      <c r="A11" s="352">
        <v>4</v>
      </c>
      <c r="B11" s="353" t="s">
        <v>271</v>
      </c>
      <c r="C11" s="354" t="s">
        <v>236</v>
      </c>
      <c r="D11" s="130">
        <v>578.29999999999995</v>
      </c>
      <c r="E11" s="447">
        <f>+M11</f>
        <v>3045</v>
      </c>
      <c r="F11" s="355">
        <v>12</v>
      </c>
      <c r="G11" s="361">
        <v>290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3045</v>
      </c>
    </row>
    <row r="12" spans="1:13" s="83" customFormat="1" ht="31.5" customHeight="1">
      <c r="A12" s="121"/>
      <c r="B12" s="364" t="s">
        <v>267</v>
      </c>
      <c r="C12" s="365">
        <f>ROUND(SUM(C8:C11),1)</f>
        <v>89338.7</v>
      </c>
      <c r="D12" s="365">
        <f>ROUND(SUM(D8:D11),1)</f>
        <v>4305.8999999999996</v>
      </c>
      <c r="E12" s="365">
        <f>ROUND(SUM(E8:E11),1)</f>
        <v>25528.7</v>
      </c>
    </row>
    <row r="13" spans="1:13">
      <c r="K13" s="1" t="s">
        <v>326</v>
      </c>
    </row>
    <row r="14" spans="1:13" ht="51" customHeight="1">
      <c r="B14" s="539" t="s">
        <v>268</v>
      </c>
      <c r="C14" s="539"/>
      <c r="D14" s="539"/>
      <c r="E14" s="539"/>
    </row>
    <row r="19" spans="2:5" ht="20.25" customHeight="1">
      <c r="B19" s="76" t="s">
        <v>2</v>
      </c>
      <c r="C19" s="76"/>
      <c r="D19" s="537" t="str">
        <f>+'Ekamut-caxs'!D78</f>
        <v>Ա․Բաղդասարյան</v>
      </c>
      <c r="E19" s="537"/>
    </row>
    <row r="20" spans="2:5" ht="18.75" customHeight="1">
      <c r="B20" s="76" t="s">
        <v>4</v>
      </c>
      <c r="D20" s="538" t="s">
        <v>5</v>
      </c>
      <c r="E20" s="538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37" t="str">
        <f>+'Ekamut-caxs'!D80</f>
        <v>Ռ․Ասրիյան</v>
      </c>
      <c r="E22" s="537"/>
    </row>
    <row r="23" spans="2:5" ht="23.25" customHeight="1">
      <c r="D23" s="538" t="s">
        <v>5</v>
      </c>
      <c r="E23" s="538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E17" sqref="E17:F1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2" t="s">
        <v>66</v>
      </c>
      <c r="B1" s="542"/>
      <c r="C1" s="542"/>
      <c r="D1" s="542"/>
      <c r="E1" s="542"/>
      <c r="F1" s="542"/>
    </row>
    <row r="2" spans="1:8" ht="23.25" customHeight="1">
      <c r="A2" s="505" t="str">
        <f>+'Ekamut-caxs'!A13</f>
        <v xml:space="preserve">«Երևանի հ․50 մսուր-մանկապարտեզ» ՀՈԱԿ-ի </v>
      </c>
      <c r="B2" s="505"/>
      <c r="C2" s="505"/>
      <c r="D2" s="505"/>
      <c r="E2" s="505"/>
      <c r="F2" s="505"/>
    </row>
    <row r="3" spans="1:8" ht="40.5" customHeight="1">
      <c r="A3" s="505" t="s">
        <v>310</v>
      </c>
      <c r="B3" s="505"/>
      <c r="C3" s="505"/>
      <c r="D3" s="505"/>
      <c r="E3" s="505"/>
      <c r="F3" s="505"/>
    </row>
    <row r="5" spans="1:8">
      <c r="F5" s="432" t="s">
        <v>135</v>
      </c>
    </row>
    <row r="6" spans="1:8" ht="73.5" customHeight="1">
      <c r="A6" s="433" t="s">
        <v>3</v>
      </c>
      <c r="B6" s="433" t="s">
        <v>303</v>
      </c>
      <c r="C6" s="433" t="s">
        <v>306</v>
      </c>
      <c r="D6" s="433" t="s">
        <v>307</v>
      </c>
      <c r="E6" s="433" t="s">
        <v>308</v>
      </c>
      <c r="F6" s="433" t="s">
        <v>309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304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305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313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336</v>
      </c>
      <c r="C14" s="130">
        <v>2</v>
      </c>
      <c r="D14" s="130">
        <v>161.19999999999999</v>
      </c>
      <c r="E14" s="446">
        <f>IF(IF((C17+C18)-SUM(E8:E13)&gt;0,(C17+C18)-SUM(E8:E13),0)&lt;=161.2*2*9,IF((C17+C18)-SUM(E8:E13)&gt;0,(C17+C18)-SUM(E8:E13),0), 161.2*2*9)</f>
        <v>76.3</v>
      </c>
      <c r="F14" s="130"/>
      <c r="G14" s="460">
        <v>2</v>
      </c>
      <c r="H14" s="461" t="s">
        <v>315</v>
      </c>
    </row>
    <row r="15" spans="1:8" s="23" customFormat="1" ht="31.5" customHeight="1">
      <c r="A15" s="438"/>
      <c r="B15" s="439" t="s">
        <v>267</v>
      </c>
      <c r="C15" s="439">
        <f t="shared" ref="C15:F15" si="2">SUM(C8:C14)</f>
        <v>2</v>
      </c>
      <c r="D15" s="439">
        <f t="shared" si="2"/>
        <v>161.19999999999999</v>
      </c>
      <c r="E15" s="439">
        <f t="shared" si="2"/>
        <v>76.3</v>
      </c>
      <c r="F15" s="439">
        <f t="shared" si="2"/>
        <v>0</v>
      </c>
      <c r="G15" s="27">
        <f>+C17+C18-E15</f>
        <v>0</v>
      </c>
    </row>
    <row r="17" spans="2:6" ht="28.5">
      <c r="B17" s="440" t="s">
        <v>311</v>
      </c>
      <c r="C17" s="441">
        <v>76.3</v>
      </c>
    </row>
    <row r="18" spans="2:6" ht="22.5" customHeight="1">
      <c r="B18" s="440" t="s">
        <v>312</v>
      </c>
      <c r="C18" s="445"/>
      <c r="D18" s="444" t="s">
        <v>314</v>
      </c>
    </row>
    <row r="21" spans="2:6" ht="20.25" customHeight="1">
      <c r="B21" s="13" t="s">
        <v>2</v>
      </c>
      <c r="C21" s="13"/>
      <c r="D21" s="540" t="str">
        <f>+'Ekamut-caxs'!D78</f>
        <v>Ա․Բաղդասարյան</v>
      </c>
      <c r="E21" s="540"/>
      <c r="F21" s="540"/>
    </row>
    <row r="22" spans="2:6" ht="18.75" customHeight="1">
      <c r="B22" s="13" t="s">
        <v>4</v>
      </c>
      <c r="D22" s="541" t="s">
        <v>5</v>
      </c>
      <c r="E22" s="541"/>
      <c r="F22" s="541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40" t="str">
        <f>+'Ekamut-caxs'!D80</f>
        <v>Ռ․Ասրիյան</v>
      </c>
      <c r="E24" s="540"/>
      <c r="F24" s="540"/>
    </row>
    <row r="25" spans="2:6" ht="23.25" customHeight="1">
      <c r="D25" s="541" t="s">
        <v>5</v>
      </c>
      <c r="E25" s="541"/>
      <c r="F25" s="541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E17" sqref="E17:F1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https://mul2.yerevan.am/tasks/1972414/oneclick?token=55d522898a6afa6c47eabbede9dc76f3</cp:keywords>
  <cp:lastModifiedBy>Lusine Petrosyan</cp:lastModifiedBy>
  <cp:lastPrinted>2024-11-06T11:52:59Z</cp:lastPrinted>
  <dcterms:created xsi:type="dcterms:W3CDTF">1996-10-14T23:33:28Z</dcterms:created>
  <dcterms:modified xsi:type="dcterms:W3CDTF">2024-12-29T18:21:51Z</dcterms:modified>
</cp:coreProperties>
</file>