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5D99C1B-2315-4AEA-9547-BB6512A678B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61" i="19"/>
  <c r="A29" i="19"/>
  <c r="B40" i="9"/>
  <c r="B56" i="9"/>
  <c r="A14" i="7" l="1"/>
  <c r="E17" i="20"/>
  <c r="B10" i="11"/>
  <c r="C7" i="10" l="1"/>
  <c r="G14" i="21" l="1"/>
  <c r="I7" i="19"/>
  <c r="I14" i="21"/>
  <c r="E8" i="22"/>
  <c r="C21" i="7"/>
  <c r="D18" i="19"/>
  <c r="I71" i="19"/>
  <c r="K7" i="11"/>
  <c r="F48" i="7"/>
  <c r="C8" i="21"/>
  <c r="D8" i="21" l="1"/>
  <c r="D9" i="21"/>
  <c r="M15" i="20"/>
  <c r="E7" i="11"/>
  <c r="D10" i="9" l="1"/>
  <c r="D9" i="9"/>
  <c r="D13" i="9"/>
  <c r="D12" i="9"/>
  <c r="E10" i="22"/>
  <c r="E11" i="22"/>
  <c r="E14" i="22" s="1"/>
  <c r="E15" i="22" s="1"/>
  <c r="G15" i="22" s="1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G94" i="7" s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E11" i="21"/>
  <c r="A2" i="21"/>
  <c r="D12" i="21"/>
  <c r="M11" i="21"/>
  <c r="M10" i="21"/>
  <c r="E10" i="21" s="1"/>
  <c r="E12" i="21" s="1"/>
  <c r="I18" i="20" l="1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O15" i="20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17" i="9"/>
  <c r="A20" i="9" s="1"/>
  <c r="A22" i="9" s="1"/>
  <c r="A32" i="7"/>
  <c r="A33" i="7" s="1"/>
  <c r="A34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 l="1"/>
  <c r="A31" i="19" s="1"/>
  <c r="A32" i="19"/>
  <c r="A33" i="19" s="1"/>
  <c r="A47" i="7"/>
  <c r="A38" i="9"/>
  <c r="A39" i="9" s="1"/>
  <c r="A40" i="9" s="1"/>
  <c r="A41" i="9" s="1"/>
  <c r="A42" i="9" s="1"/>
  <c r="A43" i="9" s="1"/>
  <c r="A44" i="9" s="1"/>
  <c r="A45" i="9" s="1"/>
  <c r="A46" i="9" s="1"/>
  <c r="A47" i="9" s="1"/>
  <c r="A51" i="9" s="1"/>
  <c r="A52" i="9" s="1"/>
  <c r="A53" i="9" s="1"/>
  <c r="A54" i="9" s="1"/>
  <c r="A55" i="9" s="1"/>
  <c r="A56" i="9" s="1"/>
  <c r="A57" i="9" s="1"/>
  <c r="A58" i="9" s="1"/>
  <c r="A59" i="9" s="1"/>
  <c r="A38" i="10"/>
  <c r="A50" i="19"/>
  <c r="A47" i="19"/>
  <c r="A48" i="19" s="1"/>
  <c r="A49" i="19" s="1"/>
  <c r="C29" i="7"/>
  <c r="A48" i="7" l="1"/>
  <c r="A52" i="7"/>
  <c r="A51" i="7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B27" i="10"/>
  <c r="A60" i="7" l="1"/>
  <c r="A61" i="7" s="1"/>
  <c r="A62" i="7"/>
  <c r="A49" i="7"/>
  <c r="A50" i="7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63" i="7" l="1"/>
  <c r="A64" i="7" s="1"/>
  <c r="A65" i="7" s="1"/>
  <c r="A66" i="7" s="1"/>
  <c r="A67" i="7" s="1"/>
  <c r="A68" i="7" s="1"/>
  <c r="A69" i="7" s="1"/>
  <c r="A70" i="7" s="1"/>
  <c r="A71" i="7" s="1"/>
  <c r="A72" i="7" s="1"/>
  <c r="A64" i="10"/>
  <c r="A65" i="10" s="1"/>
  <c r="A67" i="19"/>
  <c r="A68" i="19" s="1"/>
  <c r="A69" i="19" s="1"/>
  <c r="A73" i="7" l="1"/>
  <c r="A74" i="7" s="1"/>
  <c r="A75" i="7" s="1"/>
  <c r="A76" i="7" s="1"/>
  <c r="A77" i="7"/>
  <c r="A78" i="7" s="1"/>
  <c r="A70" i="19"/>
  <c r="A71" i="19" s="1"/>
  <c r="A72" i="19" s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1" i="7"/>
  <c r="C50" i="7"/>
  <c r="C47" i="7" l="1"/>
  <c r="C40" i="7"/>
  <c r="C52" i="7" l="1"/>
  <c r="D30" i="19" l="1"/>
  <c r="G54" i="18" l="1"/>
  <c r="D29" i="19"/>
  <c r="C39" i="7"/>
  <c r="D34" i="19" l="1"/>
  <c r="H21" i="19"/>
  <c r="D59" i="9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<sst xmlns="http://schemas.openxmlformats.org/spreadsheetml/2006/main" count="585" uniqueCount="336">
  <si>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</si>
  <si>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</si>
  <si>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</si>
  <si>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</si>
  <si>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</si>
  <si>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</si>
  <si>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</si>
  <si>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</si>
  <si>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</si>
  <si>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</si>
  <si>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</si>
  <si>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</si>
  <si>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</si>
  <si>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</si>
  <si>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</si>
  <si>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</si>
  <si>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</si>
  <si>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</si>
  <si>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</si>
  <si>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</si>
  <si>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</si>
  <si>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</si>
  <si>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</si>
  <si>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</si>
  <si>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</si>
  <si>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</si>
  <si>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</si>
  <si>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</si>
  <si>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</si>
  <si>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</si>
  <si>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</si>
  <si>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</si>
  <si>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</si>
  <si>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</si>
  <si>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</si>
  <si>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</si>
  <si>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</si>
  <si>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</si>
  <si>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</si>
  <si>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</si>
  <si>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</si>
  <si>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</si>
  <si>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</si>
  <si>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</si>
  <si>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</si>
  <si>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</si>
  <si>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</si>
  <si>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</si>
  <si>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</si>
  <si>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</si>
  <si>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</si>
  <si>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</si>
  <si>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</si>
  <si>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</si>
  <si>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</si>
  <si>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</si>
  <si>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</si>
  <si>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</si>
  <si>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</si>
  <si>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</si>
  <si>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</si>
  <si>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</si>
  <si>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</si>
  <si>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</si>
  <si>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</si>
  <si>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</si>
  <si>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</si>
  <si>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</si>
  <si>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</si>
  <si>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</si>
  <si>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</si>
  <si>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</si>
  <si>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</si>
  <si>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</si>
  <si>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</si>
  <si>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</si>
  <si>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</si>
  <si>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</si>
  <si>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</si>
  <si>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</si>
  <si>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</si>
  <si>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</si>
  <si>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</si>
  <si>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</si>
  <si>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</si>
  <si>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</si>
  <si>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</si>
  <si>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</si>
  <si>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</si>
  <si>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</si>
  <si>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</si>
  <si>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</si>
  <si>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</si>
  <si>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</si>
  <si>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</si>
  <si>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</si>
  <si>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</si>
  <si>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</si>
  <si>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</si>
  <si>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</si>
  <si>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</si>
  <si>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</si>
  <si>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</si>
  <si>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</si>
  <si>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</si>
  <si>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</si>
  <si>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</si>
  <si>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</si>
  <si>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</si>
  <si>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</si>
  <si>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</si>
  <si>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</si>
  <si>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</si>
  <si>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</si>
  <si>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</si>
  <si>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</si>
  <si>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</si>
  <si>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</si>
  <si>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</si>
  <si>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</si>
  <si>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</si>
  <si>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</si>
  <si>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</si>
  <si>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</si>
  <si>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</si>
  <si>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</si>
  <si>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</si>
  <si>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</si>
  <si>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</si>
  <si>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</si>
  <si>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</si>
  <si>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</si>
  <si>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</si>
  <si>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</si>
  <si>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</si>
  <si>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</si>
  <si>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</si>
  <si>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</si>
  <si>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</si>
  <si>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</si>
  <si>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</si>
  <si>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</si>
  <si>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</si>
  <si>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</si>
  <si>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</si>
  <si>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</si>
  <si>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</si>
  <si>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</si>
  <si>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</si>
  <si>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</si>
  <si>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</si>
  <si>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</si>
  <si>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</si>
  <si>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</si>
  <si>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</si>
  <si>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</si>
  <si>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</si>
  <si>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</si>
  <si>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</si>
  <si>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</si>
  <si>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</si>
  <si>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</si>
  <si>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</si>
  <si>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</si>
  <si>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</si>
  <si>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</si>
  <si>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</si>
  <si>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</si>
  <si>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</si>
  <si>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</si>
  <si>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</si>
  <si>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</si>
  <si>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</si>
  <si>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</si>
  <si>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</si>
  <si>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</si>
  <si>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</si>
  <si>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</si>
  <si>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</si>
  <si>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</si>
  <si>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</si>
  <si>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</si>
  <si>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</si>
  <si>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</si>
  <si>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</si>
  <si>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</si>
  <si>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</si>
  <si>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</si>
  <si>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</si>
  <si>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</si>
  <si>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</si>
  <si>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</si>
  <si>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</si>
  <si>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</si>
  <si>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</si>
  <si>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</si>
  <si>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</si>
  <si>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</si>
  <si>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</si>
  <si>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</si>
  <si>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</si>
  <si>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</si>
  <si>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</si>
  <si>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</si>
  <si>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</si>
  <si>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</si>
  <si>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</si>
  <si>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</si>
  <si>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</si>
  <si>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</si>
  <si>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</si>
  <si>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</si>
  <si>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</si>
  <si>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</si>
  <si>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</si>
  <si>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</si>
  <si>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</si>
  <si>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</si>
  <si>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</si>
  <si>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</si>
  <si>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</si>
  <si>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</si>
  <si>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</si>
  <si>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</si>
  <si>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</si>
  <si>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</si>
  <si>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</si>
  <si>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</si>
  <si>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</si>
  <si>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</si>
  <si>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</si>
  <si>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</si>
  <si>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</si>
  <si>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</si>
  <si>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</si>
  <si>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</si>
  <si>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</si>
  <si>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</si>
  <si>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</si>
  <si>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</si>
  <si>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</si>
  <si>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</si>
  <si>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</si>
  <si>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</si>
  <si>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</si>
  <si>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</si>
  <si>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</si>
  <si>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</si>
  <si>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</si>
  <si>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</si>
  <si>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</si>
  <si>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</si>
  <si>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</si>
  <si>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</si>
  <si>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</si>
  <si>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</si>
  <si>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</si>
  <si>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</si>
  <si>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</si>
  <si>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</si>
  <si>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</si>
  <si>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</si>
  <si>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</si>
  <si>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</si>
  <si>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</si>
  <si>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</si>
  <si>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</si>
  <si>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</si>
  <si>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</si>
  <si>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</si>
  <si>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</si>
  <si>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</si>
  <si>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</si>
  <si>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</si>
  <si>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</si>
  <si>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</si>
  <si>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</si>
  <si>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</si>
  <si>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</si>
  <si>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</si>
  <si>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</si>
  <si>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</si>
  <si>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</si>
  <si>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</si>
  <si>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</si>
  <si>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</si>
  <si>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</si>
  <si>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</si>
  <si>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</si>
  <si>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</si>
  <si>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</si>
  <si>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</si>
  <si>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</si>
  <si>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</si>
  <si>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</si>
  <si>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</si>
  <si>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</si>
  <si>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</si>
  <si>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</si>
  <si>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</si>
  <si>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</si>
  <si>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</si>
  <si>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</si>
  <si>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</si>
  <si>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</si>
  <si>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</si>
  <si>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</si>
  <si>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</si>
  <si>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</si>
  <si>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</si>
  <si>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</si>
  <si>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</si>
  <si>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</si>
  <si>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</si>
  <si>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</si>
  <si>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</si>
  <si>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</si>
  <si>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</si>
  <si>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</si>
  <si>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</si>
  <si>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</si>
  <si>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</si>
  <si>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</si>
  <si>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</si>
  <si>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</si>
  <si>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</si>
  <si>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</si>
  <si>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SOS</t>
  </si>
  <si>
    <t>ԴԱՀԿ</t>
  </si>
  <si>
    <t xml:space="preserve"> «ԵՐԵՎԱՆԻ Հ.49 ՄՍՈՒՐ-ՄԱՆԿԱՊԱՐՏԵԶ» ՀԱՄԱՅՆՔԱՅԻՆ ՈՉ ԱՌԵՎՏՐԱՅԻՆ ԿԱԶՄԱԿԵՐՊՈՒԹՅԱՆ</t>
  </si>
  <si>
    <t>Ա.Կարապետյան</t>
  </si>
  <si>
    <t>Կ. Համբարյան</t>
  </si>
  <si>
    <t>Սեյսմիկ փորձաքննության գծով</t>
  </si>
  <si>
    <t xml:space="preserve"> «ՍՕՍսիստեմս» աբոնետային վարձ</t>
  </si>
  <si>
    <t xml:space="preserve">Հակահրդեհային անվտանգության համակարգի գծով </t>
  </si>
  <si>
    <t>391.9-ԿԱՊԿՈՒ,+ծածկոցների գրություն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</si>
</sst>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8"/>
      <name val="MS Sans Serif"/>
      <charset val="204"/>
    </font>
    <font>
      <sz val="11"/>
      <color theme="1"/>
      <name val="Calibri"/>
      <family val="2"/>
      <scheme val="minor"/>
    </font>
    <font>
      <sz val="10"/>
      <color indexed="8"/>
      <name val="MS Sans Serif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1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4" fillId="33" borderId="0" applyNumberFormat="0" applyBorder="0" applyAlignment="0" applyProtection="0"/>
    <xf numFmtId="0" fontId="74" fillId="30" borderId="0" applyNumberFormat="0" applyBorder="0" applyAlignment="0" applyProtection="0"/>
    <xf numFmtId="0" fontId="74" fillId="29" borderId="0" applyNumberFormat="0" applyBorder="0" applyAlignment="0" applyProtection="0"/>
    <xf numFmtId="0" fontId="74" fillId="34" borderId="0" applyNumberFormat="0" applyBorder="0" applyAlignment="0" applyProtection="0"/>
    <xf numFmtId="0" fontId="74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8" borderId="0" applyNumberFormat="0" applyBorder="0" applyAlignment="0" applyProtection="0"/>
    <xf numFmtId="0" fontId="74" fillId="39" borderId="0" applyNumberFormat="0" applyBorder="0" applyAlignment="0" applyProtection="0"/>
    <xf numFmtId="0" fontId="74" fillId="34" borderId="0" applyNumberFormat="0" applyBorder="0" applyAlignment="0" applyProtection="0"/>
    <xf numFmtId="0" fontId="74" fillId="37" borderId="0" applyNumberFormat="0" applyBorder="0" applyAlignment="0" applyProtection="0"/>
    <xf numFmtId="0" fontId="74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42" borderId="0" applyNumberFormat="0" applyBorder="0" applyAlignment="0" applyProtection="0"/>
    <xf numFmtId="0" fontId="72" fillId="0" borderId="0"/>
    <xf numFmtId="0" fontId="70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5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6" fillId="0" borderId="0"/>
    <xf numFmtId="0" fontId="77" fillId="0" borderId="0"/>
  </cellStyleXfs>
  <cellXfs count="533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0" fontId="37" fillId="0" borderId="39" xfId="0" applyFont="1" applyBorder="1" applyAlignment="1" applyProtection="1">
      <alignment horizontal="center" vertical="center"/>
      <protection locked="0"/>
    </xf>
    <xf numFmtId="170" fontId="42" fillId="0" borderId="10" xfId="46" applyNumberFormat="1" applyFont="1" applyBorder="1" applyAlignment="1" applyProtection="1">
      <alignment horizontal="center" vertical="center" wrapText="1"/>
      <protection locked="0"/>
    </xf>
    <xf numFmtId="170" fontId="42" fillId="0" borderId="38" xfId="46" applyNumberFormat="1" applyFont="1" applyBorder="1" applyAlignment="1" applyProtection="1">
      <alignment horizontal="center" vertical="center" wrapText="1"/>
      <protection locked="0"/>
    </xf>
    <xf numFmtId="166" fontId="33" fillId="0" borderId="0" xfId="0" applyNumberFormat="1" applyFont="1" applyAlignment="1" applyProtection="1">
      <alignment horizontal="left" vertical="center" wrapText="1"/>
      <protection locked="0"/>
    </xf>
    <xf numFmtId="166" fontId="33" fillId="25" borderId="10" xfId="45" applyNumberFormat="1" applyFont="1" applyFill="1" applyBorder="1" applyAlignment="1">
      <alignment horizontal="center" vertical="center" wrapText="1"/>
    </xf>
    <xf numFmtId="166" fontId="33" fillId="25" borderId="10" xfId="45" applyNumberFormat="1" applyFont="1" applyFill="1" applyBorder="1" applyAlignment="1">
      <alignment horizontal="center" vertical="center"/>
    </xf>
    <xf numFmtId="166" fontId="33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25" borderId="10" xfId="45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wrapText="1"/>
      <protection locked="0"/>
    </xf>
    <xf numFmtId="166" fontId="33" fillId="24" borderId="10" xfId="20" applyNumberFormat="1" applyFont="1" applyFill="1" applyBorder="1" applyAlignment="1">
      <alignment horizontal="center" vertical="center"/>
    </xf>
    <xf numFmtId="166" fontId="64" fillId="24" borderId="10" xfId="20" applyNumberFormat="1" applyFont="1" applyFill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 wrapText="1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3" fillId="0" borderId="0" xfId="0" applyFont="1" applyAlignment="1" applyProtection="1">
      <alignment horizontal="left"/>
      <protection locked="0"/>
    </xf>
    <xf numFmtId="0" fontId="45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111">
    <cellStyle name="20% - Акцент1" xfId="1" xr:uid="{00000000-0005-0000-0000-000000000000}"/>
    <cellStyle name="20% - Акцент1 2" xfId="77" xr:uid="{00000000-0005-0000-0000-000001000000}"/>
    <cellStyle name="20% - Акцент2" xfId="2" xr:uid="{00000000-0005-0000-0000-000002000000}"/>
    <cellStyle name="20% - Акцент2 2" xfId="78" xr:uid="{00000000-0005-0000-0000-000003000000}"/>
    <cellStyle name="20% - Акцент3" xfId="3" xr:uid="{00000000-0005-0000-0000-000004000000}"/>
    <cellStyle name="20% - Акцент3 2" xfId="79" xr:uid="{00000000-0005-0000-0000-000005000000}"/>
    <cellStyle name="20% - Акцент4" xfId="4" xr:uid="{00000000-0005-0000-0000-000006000000}"/>
    <cellStyle name="20% - Акцент4 2" xfId="80" xr:uid="{00000000-0005-0000-0000-000007000000}"/>
    <cellStyle name="20% - Акцент5" xfId="5" xr:uid="{00000000-0005-0000-0000-000008000000}"/>
    <cellStyle name="20% - Акцент5 2" xfId="81" xr:uid="{00000000-0005-0000-0000-000009000000}"/>
    <cellStyle name="20% - Акцент6" xfId="6" xr:uid="{00000000-0005-0000-0000-00000A000000}"/>
    <cellStyle name="20% - Акцент6 2" xfId="82" xr:uid="{00000000-0005-0000-0000-00000B000000}"/>
    <cellStyle name="40% - Акцент1" xfId="7" xr:uid="{00000000-0005-0000-0000-00000C000000}"/>
    <cellStyle name="40% - Акцент1 2" xfId="83" xr:uid="{00000000-0005-0000-0000-00000D000000}"/>
    <cellStyle name="40% - Акцент2" xfId="8" xr:uid="{00000000-0005-0000-0000-00000E000000}"/>
    <cellStyle name="40% - Акцент2 2" xfId="84" xr:uid="{00000000-0005-0000-0000-00000F000000}"/>
    <cellStyle name="40% - Акцент3" xfId="9" xr:uid="{00000000-0005-0000-0000-000010000000}"/>
    <cellStyle name="40% - Акцент3 2" xfId="85" xr:uid="{00000000-0005-0000-0000-000011000000}"/>
    <cellStyle name="40% - Акцент4" xfId="10" xr:uid="{00000000-0005-0000-0000-000012000000}"/>
    <cellStyle name="40% - Акцент4 2" xfId="86" xr:uid="{00000000-0005-0000-0000-000013000000}"/>
    <cellStyle name="40% - Акцент5" xfId="11" xr:uid="{00000000-0005-0000-0000-000014000000}"/>
    <cellStyle name="40% - Акцент5 2" xfId="87" xr:uid="{00000000-0005-0000-0000-000015000000}"/>
    <cellStyle name="40% - Акцент6" xfId="12" xr:uid="{00000000-0005-0000-0000-000016000000}"/>
    <cellStyle name="40% - Акцент6 2" xfId="88" xr:uid="{00000000-0005-0000-0000-000017000000}"/>
    <cellStyle name="60% - Акцент1" xfId="13" xr:uid="{00000000-0005-0000-0000-000018000000}"/>
    <cellStyle name="60% - Акцент1 2" xfId="89" xr:uid="{00000000-0005-0000-0000-000019000000}"/>
    <cellStyle name="60% - Акцент2" xfId="14" xr:uid="{00000000-0005-0000-0000-00001A000000}"/>
    <cellStyle name="60% - Акцент2 2" xfId="90" xr:uid="{00000000-0005-0000-0000-00001B000000}"/>
    <cellStyle name="60% - Акцент3" xfId="15" xr:uid="{00000000-0005-0000-0000-00001C000000}"/>
    <cellStyle name="60% - Акцент3 2" xfId="91" xr:uid="{00000000-0005-0000-0000-00001D000000}"/>
    <cellStyle name="60% - Акцент4" xfId="16" xr:uid="{00000000-0005-0000-0000-00001E000000}"/>
    <cellStyle name="60% - Акцент4 2" xfId="92" xr:uid="{00000000-0005-0000-0000-00001F000000}"/>
    <cellStyle name="60% - Акцент5" xfId="17" xr:uid="{00000000-0005-0000-0000-000020000000}"/>
    <cellStyle name="60% - Акцент5 2" xfId="93" xr:uid="{00000000-0005-0000-0000-000021000000}"/>
    <cellStyle name="60% - Акцент6" xfId="18" xr:uid="{00000000-0005-0000-0000-000022000000}"/>
    <cellStyle name="60% - Акцент6 2" xfId="94" xr:uid="{00000000-0005-0000-0000-000023000000}"/>
    <cellStyle name="Normal" xfId="0" builtinId="0"/>
    <cellStyle name="Normal 17" xfId="52" xr:uid="{00000000-0005-0000-0000-000025000000}"/>
    <cellStyle name="Normal 17 2" xfId="95" xr:uid="{00000000-0005-0000-0000-000026000000}"/>
    <cellStyle name="Normal 2" xfId="19" xr:uid="{00000000-0005-0000-0000-000027000000}"/>
    <cellStyle name="Normal 2 2" xfId="45" xr:uid="{00000000-0005-0000-0000-000028000000}"/>
    <cellStyle name="Normal 2 2 2" xfId="97" xr:uid="{00000000-0005-0000-0000-000029000000}"/>
    <cellStyle name="Normal 2 3" xfId="96" xr:uid="{00000000-0005-0000-0000-00002A000000}"/>
    <cellStyle name="Normal 3" xfId="47" xr:uid="{00000000-0005-0000-0000-00002B000000}"/>
    <cellStyle name="Normal 3 2" xfId="98" xr:uid="{00000000-0005-0000-0000-00002C000000}"/>
    <cellStyle name="Normal 4" xfId="50" xr:uid="{00000000-0005-0000-0000-00002D000000}"/>
    <cellStyle name="Normal 4 2" xfId="99" xr:uid="{00000000-0005-0000-0000-00002E000000}"/>
    <cellStyle name="Normal 5" xfId="55" xr:uid="{00000000-0005-0000-0000-00002F000000}"/>
    <cellStyle name="Normal 5 2" xfId="100" xr:uid="{00000000-0005-0000-0000-000030000000}"/>
    <cellStyle name="Normal 5 3" xfId="68" xr:uid="{00000000-0005-0000-0000-000031000000}"/>
    <cellStyle name="Normal 6" xfId="60" xr:uid="{00000000-0005-0000-0000-000032000000}"/>
    <cellStyle name="Normal_Sheet1" xfId="20" xr:uid="{00000000-0005-0000-0000-000033000000}"/>
    <cellStyle name="Normal_Sheet1 2" xfId="51" xr:uid="{00000000-0005-0000-0000-000034000000}"/>
    <cellStyle name="Style 1" xfId="21" xr:uid="{00000000-0005-0000-0000-000035000000}"/>
    <cellStyle name="Style 1 2" xfId="101" xr:uid="{00000000-0005-0000-0000-000036000000}"/>
    <cellStyle name="Акцент1" xfId="22" xr:uid="{00000000-0005-0000-0000-000037000000}"/>
    <cellStyle name="Акцент2" xfId="23" xr:uid="{00000000-0005-0000-0000-000038000000}"/>
    <cellStyle name="Акцент3" xfId="24" xr:uid="{00000000-0005-0000-0000-000039000000}"/>
    <cellStyle name="Акцент4" xfId="25" xr:uid="{00000000-0005-0000-0000-00003A000000}"/>
    <cellStyle name="Акцент5" xfId="26" xr:uid="{00000000-0005-0000-0000-00003B000000}"/>
    <cellStyle name="Акцент6" xfId="27" xr:uid="{00000000-0005-0000-0000-00003C000000}"/>
    <cellStyle name="Ввод " xfId="28" xr:uid="{00000000-0005-0000-0000-00003D000000}"/>
    <cellStyle name="Вывод" xfId="29" xr:uid="{00000000-0005-0000-0000-00003E000000}"/>
    <cellStyle name="Вычисление" xfId="30" xr:uid="{00000000-0005-0000-0000-00003F000000}"/>
    <cellStyle name="Заголовок 1" xfId="31" xr:uid="{00000000-0005-0000-0000-000040000000}"/>
    <cellStyle name="Заголовок 2" xfId="32" xr:uid="{00000000-0005-0000-0000-000041000000}"/>
    <cellStyle name="Заголовок 3" xfId="33" xr:uid="{00000000-0005-0000-0000-000042000000}"/>
    <cellStyle name="Заголовок 4" xfId="34" xr:uid="{00000000-0005-0000-0000-000043000000}"/>
    <cellStyle name="Итог" xfId="35" xr:uid="{00000000-0005-0000-0000-000044000000}"/>
    <cellStyle name="Контрольная ячейка" xfId="36" xr:uid="{00000000-0005-0000-0000-000045000000}"/>
    <cellStyle name="Название" xfId="37" xr:uid="{00000000-0005-0000-0000-000046000000}"/>
    <cellStyle name="Нейтральный" xfId="38" xr:uid="{00000000-0005-0000-0000-000047000000}"/>
    <cellStyle name="Обычный 2" xfId="46" xr:uid="{00000000-0005-0000-0000-000048000000}"/>
    <cellStyle name="Обычный 2 2" xfId="102" xr:uid="{00000000-0005-0000-0000-000049000000}"/>
    <cellStyle name="Обычный 3" xfId="49" xr:uid="{00000000-0005-0000-0000-00004A000000}"/>
    <cellStyle name="Обычный 3 2" xfId="56" xr:uid="{00000000-0005-0000-0000-00004B000000}"/>
    <cellStyle name="Обычный 3 2 2" xfId="104" xr:uid="{00000000-0005-0000-0000-00004C000000}"/>
    <cellStyle name="Обычный 3 2 3" xfId="69" xr:uid="{00000000-0005-0000-0000-00004D000000}"/>
    <cellStyle name="Обычный 3 3" xfId="57" xr:uid="{00000000-0005-0000-0000-00004E000000}"/>
    <cellStyle name="Обычный 3 3 2" xfId="58" xr:uid="{00000000-0005-0000-0000-00004F000000}"/>
    <cellStyle name="Обычный 3 3 2 2" xfId="61" xr:uid="{00000000-0005-0000-0000-000050000000}"/>
    <cellStyle name="Обычный 3 3 2 2 2" xfId="63" xr:uid="{00000000-0005-0000-0000-000051000000}"/>
    <cellStyle name="Обычный 3 3 2 2 3" xfId="74" xr:uid="{00000000-0005-0000-0000-000052000000}"/>
    <cellStyle name="Обычный 3 3 2 3" xfId="106" xr:uid="{00000000-0005-0000-0000-000053000000}"/>
    <cellStyle name="Обычный 3 3 2 4" xfId="71" xr:uid="{00000000-0005-0000-0000-000054000000}"/>
    <cellStyle name="Обычный 3 3 3" xfId="105" xr:uid="{00000000-0005-0000-0000-000055000000}"/>
    <cellStyle name="Обычный 3 3 4" xfId="70" xr:uid="{00000000-0005-0000-0000-000056000000}"/>
    <cellStyle name="Обычный 3 4" xfId="59" xr:uid="{00000000-0005-0000-0000-000057000000}"/>
    <cellStyle name="Обычный 3 4 2" xfId="75" xr:uid="{00000000-0005-0000-0000-000058000000}"/>
    <cellStyle name="Обычный 3 4 2 2" xfId="64" xr:uid="{00000000-0005-0000-0000-000059000000}"/>
    <cellStyle name="Обычный 3 4 3" xfId="107" xr:uid="{00000000-0005-0000-0000-00005A000000}"/>
    <cellStyle name="Обычный 3 4 4" xfId="72" xr:uid="{00000000-0005-0000-0000-00005B000000}"/>
    <cellStyle name="Обычный 3 5" xfId="65" xr:uid="{00000000-0005-0000-0000-00005C000000}"/>
    <cellStyle name="Обычный 3 5 2" xfId="73" xr:uid="{00000000-0005-0000-0000-00005D000000}"/>
    <cellStyle name="Обычный 3 6" xfId="62" xr:uid="{00000000-0005-0000-0000-00005E000000}"/>
    <cellStyle name="Обычный 3 6 2" xfId="103" xr:uid="{00000000-0005-0000-0000-00005F000000}"/>
    <cellStyle name="Обычный 3 7" xfId="66" xr:uid="{00000000-0005-0000-0000-000060000000}"/>
    <cellStyle name="Обычный 4" xfId="76" xr:uid="{00000000-0005-0000-0000-000061000000}"/>
    <cellStyle name="Обычный 6" xfId="53" xr:uid="{00000000-0005-0000-0000-000062000000}"/>
    <cellStyle name="Обычный 6 2" xfId="108" xr:uid="{00000000-0005-0000-0000-000063000000}"/>
    <cellStyle name="Обычный 6 3" xfId="67" xr:uid="{00000000-0005-0000-0000-000064000000}"/>
    <cellStyle name="Обычный 7" xfId="54" xr:uid="{00000000-0005-0000-0000-000065000000}"/>
    <cellStyle name="Обычный 7 2" xfId="109" xr:uid="{00000000-0005-0000-0000-000066000000}"/>
    <cellStyle name="Плохой" xfId="39" xr:uid="{00000000-0005-0000-0000-000067000000}"/>
    <cellStyle name="Пояснение" xfId="40" xr:uid="{00000000-0005-0000-0000-000068000000}"/>
    <cellStyle name="Примечание" xfId="41" xr:uid="{00000000-0005-0000-0000-000069000000}"/>
    <cellStyle name="Связанная ячейка" xfId="42" xr:uid="{00000000-0005-0000-0000-00006A000000}"/>
    <cellStyle name="Стиль 1" xfId="48" xr:uid="{00000000-0005-0000-0000-00006B000000}"/>
    <cellStyle name="Стиль 1 2" xfId="110" xr:uid="{00000000-0005-0000-0000-00006C000000}"/>
    <cellStyle name="Текст предупреждения" xfId="43" xr:uid="{00000000-0005-0000-0000-00006D000000}"/>
    <cellStyle name="Хороший" xfId="44" xr:uid="{00000000-0005-0000-0000-00006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yACAAUABNAAAAAAAAAAAAAAAAAAAAAAAAAAAAAAAAAAAAAAAAAAAAAAAAAAAAAAAAAAAAAAAAAAAAAAAAAAAAAAAAAAAAAAAAAAAAAAAAAAAAAAAAAAAAAAAAAAAAAADoBwwAAAAdABYAFg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yMTZaMCMGCSqGSIb3DQEJBDEWBBTLV2kflLV3ZyP8esIfnXMZkbNWpzArBgsqhkiG9w0BCRACDDEcMBowGDAWBBRE5xMFRVajmd/v2Zzf5CvSbEm8HjANBgkqhkiG9w0BAQEFAASCAQAdB6Y0wzq6M146SGJLQjrIsCxXxi6JmTCNO/nfzDLKxlFU35rIJaACtIL4li0GZ2UQOZ9RGn4ydyamfTy880hOUyP9HshZHkoTXUFAHskzblYYjxpAC9pe7cIkhMov33FVCLT+Qbd8NH8smIecIR+KNnNmL4a5MuodkVq0OmQc8bp+PPMqolc2zKsYmS9cGHWFrVwMIzVcTS9lI3hbeqQJsFmlhJ2PGCAuuG4ZZfna3Zjy3NnfNX6ZianmUFp4FIq+Z+e3LJdqQG+/bDk+T92eTVdyo6lEHc9UTvH5UFqnlnjcviobZS8xMtCmOAId9UaaWNKKIFsC8C1t+BMQU1K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yACAAUABNAAAAAAAAAAAAAAAAAAAAAAAAAAAAAAAAAAAAAAAAAAAAAAAAAAAAAAAAAAAAAAAAAAAAAAAAAAAAAAAAAAAAAAAAAAAAAAAAAAAAAAAAAAAAAAAAAAAAAADoBwwAAAAdABYAF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yMTlaMCMGCSqGSIb3DQEJBDEWBBTy2Bs9/KHVr24xVmjklxO7gbhlPjArBgsqhkiG9w0BCRACDDEcMBowGDAWBBRE5xMFRVajmd/v2Zzf5CvSbEm8HjANBgkqhkiG9w0BAQEFAASCAQBzZ9WK0orD2tMK8QZVUMZ54i28XuYe1skTrdhi0ASbjwP5/DKve0IW0yEg46OxyyRoI12nmT7cXddXcSW+iRPpYNzO9Rl30TIU+AFkQa2pAp9kqg8nlDAlHB3Hb1GV11tyr4Zu2voffAsY3Lq8FJydUbUJz8ZH1xIP2jVoeJAA6OxfgGbmJnoW8S/GCkCHoc17sX/MOPvnAvdJZNP6QE0uBA2ygSppb7SqmqQ7q5dNGt73SFphhP12D1pCZZBtV0tdtNVU0xct2hrZU4VGrMwdgcCi3QMQuU1mlKRmj91oQPjFIkT3qTBZCwU+5nDYXkW5SqL3/o/QATIqGIfxEIH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46A67180-E414-930A-CD1A-30BB7D0E53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170E34D6-3D2E-D65E-46BE-D2AFA24A7A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84"/>
  <sheetViews>
    <sheetView view="pageBreakPreview" topLeftCell="A64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14.57031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9" width="9.140625" style="5" hidden="1" customWidth="1"/>
    <col min="20" max="23" width="0" style="5" hidden="1" customWidth="1"/>
    <col min="24" max="16384" width="9.140625" style="5"/>
  </cols>
  <sheetData>
    <row r="1" spans="1:10">
      <c r="C1" s="237"/>
      <c r="D1" s="449" t="s">
        <v>183</v>
      </c>
      <c r="E1" s="451">
        <v>29</v>
      </c>
    </row>
    <row r="2" spans="1:10">
      <c r="C2" s="237"/>
      <c r="D2" s="449" t="s">
        <v>39</v>
      </c>
      <c r="E2" s="39"/>
    </row>
    <row r="3" spans="1:10">
      <c r="C3" s="237"/>
      <c r="D3" s="449" t="s">
        <v>208</v>
      </c>
      <c r="E3" s="39"/>
    </row>
    <row r="4" spans="1:10" s="29" customFormat="1" ht="24.75" customHeight="1">
      <c r="B4" s="243"/>
      <c r="C4" s="243"/>
      <c r="D4" s="449" t="s">
        <v>246</v>
      </c>
      <c r="E4" s="39"/>
      <c r="F4" s="55"/>
    </row>
    <row r="5" spans="1:10" s="29" customFormat="1" ht="20.25" customHeight="1">
      <c r="B5" s="243"/>
      <c r="C5" s="5"/>
      <c r="D5" s="449" t="s">
        <v>209</v>
      </c>
      <c r="E5" s="39"/>
      <c r="F5" s="55"/>
    </row>
    <row r="6" spans="1:10" s="29" customFormat="1" ht="20.25" customHeight="1">
      <c r="B6" s="243"/>
      <c r="C6" s="5"/>
      <c r="D6" s="449"/>
      <c r="E6" s="39"/>
      <c r="F6" s="55"/>
    </row>
    <row r="7" spans="1:10" ht="20.25" customHeight="1">
      <c r="C7" s="237"/>
      <c r="D7" s="449" t="s">
        <v>278</v>
      </c>
      <c r="E7" s="451">
        <v>33</v>
      </c>
      <c r="I7" s="5">
        <f>129000-2869</f>
        <v>126131</v>
      </c>
    </row>
    <row r="8" spans="1:10" ht="20.25" customHeight="1">
      <c r="C8" s="237"/>
      <c r="D8" s="449" t="s">
        <v>279</v>
      </c>
      <c r="E8" s="237"/>
    </row>
    <row r="9" spans="1:10" ht="20.25" customHeight="1">
      <c r="C9" s="237"/>
      <c r="D9" s="449" t="s">
        <v>280</v>
      </c>
      <c r="E9" s="237"/>
    </row>
    <row r="10" spans="1:10" ht="20.25" customHeight="1">
      <c r="C10" s="234"/>
      <c r="D10" s="450" t="s">
        <v>287</v>
      </c>
      <c r="E10" s="234"/>
    </row>
    <row r="11" spans="1:10" ht="20.25" customHeight="1">
      <c r="C11" s="234"/>
      <c r="D11" s="449" t="s">
        <v>288</v>
      </c>
      <c r="E11" s="234"/>
    </row>
    <row r="12" spans="1:10" ht="20.25">
      <c r="A12" s="476" t="s">
        <v>40</v>
      </c>
      <c r="B12" s="476"/>
      <c r="C12" s="476"/>
      <c r="D12" s="476"/>
      <c r="E12" s="476"/>
      <c r="F12" s="381"/>
    </row>
    <row r="13" spans="1:10" ht="27" customHeight="1">
      <c r="A13" s="477" t="s">
        <v>329</v>
      </c>
      <c r="B13" s="477"/>
      <c r="C13" s="477"/>
      <c r="D13" s="477"/>
      <c r="E13" s="477"/>
      <c r="F13" s="373" t="s">
        <v>194</v>
      </c>
    </row>
    <row r="14" spans="1:10" ht="18.75" customHeight="1">
      <c r="A14" s="478" t="s">
        <v>321</v>
      </c>
      <c r="B14" s="478"/>
      <c r="C14" s="478"/>
      <c r="D14" s="478"/>
      <c r="E14" s="478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133</v>
      </c>
      <c r="C16" s="402"/>
      <c r="D16" s="403"/>
      <c r="E16" s="403"/>
    </row>
    <row r="17" spans="1:8" ht="18.75" customHeight="1">
      <c r="A17" s="61">
        <v>1</v>
      </c>
      <c r="B17" s="13" t="s">
        <v>113</v>
      </c>
      <c r="C17" s="399"/>
      <c r="D17" s="235">
        <v>134654</v>
      </c>
      <c r="E17" s="239"/>
      <c r="F17" s="148"/>
      <c r="H17" s="5">
        <v>109382.9</v>
      </c>
    </row>
    <row r="18" spans="1:8" ht="18.75" customHeight="1">
      <c r="A18" s="61">
        <f>+A17+1</f>
        <v>2</v>
      </c>
      <c r="B18" s="13" t="s">
        <v>218</v>
      </c>
      <c r="C18" s="399"/>
      <c r="D18" s="406">
        <f>+D19+D20</f>
        <v>96</v>
      </c>
      <c r="E18" s="239"/>
      <c r="F18" s="148"/>
    </row>
    <row r="19" spans="1:8" s="378" customFormat="1" hidden="1">
      <c r="A19" s="374">
        <f>+A18+0.1</f>
        <v>2.1</v>
      </c>
      <c r="B19" s="375" t="s">
        <v>219</v>
      </c>
      <c r="C19" s="375"/>
      <c r="D19" s="376"/>
      <c r="E19" s="377"/>
      <c r="F19" s="379"/>
    </row>
    <row r="20" spans="1:8" s="378" customFormat="1">
      <c r="A20" s="374">
        <f>+A19+0.1</f>
        <v>2.2000000000000002</v>
      </c>
      <c r="B20" s="375" t="s">
        <v>220</v>
      </c>
      <c r="C20" s="375"/>
      <c r="D20" s="376">
        <v>96</v>
      </c>
      <c r="E20" s="377"/>
      <c r="F20" s="379"/>
    </row>
    <row r="21" spans="1:8" ht="18.75" customHeight="1">
      <c r="A21" s="61">
        <f>+A18+1</f>
        <v>3</v>
      </c>
      <c r="B21" s="13" t="s">
        <v>221</v>
      </c>
      <c r="C21" s="399"/>
      <c r="D21" s="406">
        <f>+D22+D23</f>
        <v>11146.2</v>
      </c>
      <c r="E21" s="239"/>
      <c r="F21" s="148"/>
      <c r="H21" s="239">
        <f>+D17+D18+D21+D24+D25+D29</f>
        <v>157268.20000000001</v>
      </c>
    </row>
    <row r="22" spans="1:8" s="378" customFormat="1">
      <c r="A22" s="374">
        <f>+A21+0.1</f>
        <v>3.1</v>
      </c>
      <c r="B22" s="375" t="s">
        <v>222</v>
      </c>
      <c r="C22" s="375"/>
      <c r="D22" s="376">
        <v>7041.4</v>
      </c>
      <c r="E22" s="377"/>
      <c r="F22" s="379"/>
    </row>
    <row r="23" spans="1:8" s="378" customFormat="1">
      <c r="A23" s="374">
        <f>+A22+0.1</f>
        <v>3.2</v>
      </c>
      <c r="B23" s="375" t="s">
        <v>223</v>
      </c>
      <c r="C23" s="375"/>
      <c r="D23" s="376">
        <v>4104.8</v>
      </c>
      <c r="E23" s="377"/>
      <c r="F23" s="379"/>
    </row>
    <row r="24" spans="1:8" ht="18.75" customHeight="1">
      <c r="A24" s="61">
        <f>+A21+1</f>
        <v>4</v>
      </c>
      <c r="B24" s="13" t="s">
        <v>224</v>
      </c>
      <c r="C24" s="399"/>
      <c r="D24" s="406">
        <f>+'Komunal '!N20</f>
        <v>29.1</v>
      </c>
      <c r="E24" s="239"/>
      <c r="F24" s="148"/>
    </row>
    <row r="25" spans="1:8" ht="18.75" customHeight="1">
      <c r="A25" s="61">
        <f>+A24+1</f>
        <v>5</v>
      </c>
      <c r="B25" s="13" t="s">
        <v>8</v>
      </c>
      <c r="C25" s="399"/>
      <c r="D25" s="235">
        <v>7821</v>
      </c>
      <c r="E25" s="239"/>
      <c r="F25" s="148"/>
    </row>
    <row r="26" spans="1:8" ht="18.75" hidden="1" customHeight="1">
      <c r="A26" s="61">
        <f t="shared" ref="A26:A27" si="0">+A25+1</f>
        <v>6</v>
      </c>
      <c r="B26" s="13" t="s">
        <v>60</v>
      </c>
      <c r="C26" s="399"/>
      <c r="D26" s="406">
        <f>+'Komunal '!M28</f>
        <v>0</v>
      </c>
      <c r="E26" s="239"/>
      <c r="F26" s="148"/>
    </row>
    <row r="27" spans="1:8" ht="18.75" hidden="1" customHeight="1">
      <c r="A27" s="61">
        <f t="shared" si="0"/>
        <v>7</v>
      </c>
      <c r="B27" s="13" t="s">
        <v>114</v>
      </c>
      <c r="C27" s="399"/>
      <c r="D27" s="235"/>
      <c r="E27" s="239"/>
      <c r="F27" s="148"/>
    </row>
    <row r="28" spans="1:8" ht="18.75" hidden="1" customHeight="1">
      <c r="A28" s="61">
        <f>+A27+1</f>
        <v>8</v>
      </c>
      <c r="B28" s="13" t="s">
        <v>69</v>
      </c>
      <c r="C28" s="399"/>
      <c r="D28" s="235"/>
      <c r="E28" s="239"/>
      <c r="F28" s="148"/>
    </row>
    <row r="29" spans="1:8" ht="18.75" customHeight="1">
      <c r="A29" s="61">
        <f>+A25+1</f>
        <v>6</v>
      </c>
      <c r="B29" s="13" t="s">
        <v>120</v>
      </c>
      <c r="C29" s="399"/>
      <c r="D29" s="406">
        <f>SUM(D30:D31)</f>
        <v>3521.9</v>
      </c>
      <c r="E29" s="239"/>
      <c r="F29" s="148"/>
    </row>
    <row r="30" spans="1:8" s="378" customFormat="1">
      <c r="A30" s="374">
        <f>+A29+0.1</f>
        <v>6.1</v>
      </c>
      <c r="B30" s="375" t="s">
        <v>70</v>
      </c>
      <c r="C30" s="375"/>
      <c r="D30" s="408">
        <f>+D73</f>
        <v>3521.9</v>
      </c>
      <c r="E30" s="377"/>
      <c r="F30" s="379"/>
    </row>
    <row r="31" spans="1:8" s="378" customFormat="1" hidden="1">
      <c r="A31" s="374">
        <f>+A30+0.1</f>
        <v>6.1999999999999993</v>
      </c>
      <c r="B31" s="375" t="s">
        <v>71</v>
      </c>
      <c r="C31" s="375"/>
      <c r="D31" s="376"/>
      <c r="E31" s="377"/>
      <c r="F31" s="379"/>
    </row>
    <row r="32" spans="1:8" ht="18.75" customHeight="1">
      <c r="A32" s="61">
        <f>+A29+1</f>
        <v>7</v>
      </c>
      <c r="B32" s="13" t="s">
        <v>9</v>
      </c>
      <c r="C32" s="399"/>
      <c r="D32" s="235">
        <v>60</v>
      </c>
      <c r="E32" s="239"/>
      <c r="F32" s="148" t="s">
        <v>323</v>
      </c>
    </row>
    <row r="33" spans="1:14" ht="18.75" hidden="1" customHeight="1">
      <c r="A33" s="61">
        <f>+A32+1</f>
        <v>8</v>
      </c>
      <c r="B33" s="13" t="s">
        <v>283</v>
      </c>
      <c r="C33" s="399"/>
      <c r="D33" s="235"/>
      <c r="E33" s="239"/>
      <c r="F33" s="148" t="s">
        <v>190</v>
      </c>
    </row>
    <row r="34" spans="1:14">
      <c r="A34" s="52"/>
      <c r="B34" s="84" t="s">
        <v>27</v>
      </c>
      <c r="C34" s="402"/>
      <c r="D34" s="407">
        <f>SUM(D17:D18,D21,D24:D29,D32:D33)</f>
        <v>157328.20000000001</v>
      </c>
      <c r="E34" s="404"/>
    </row>
    <row r="35" spans="1:14" ht="15.75" customHeight="1">
      <c r="A35" s="29"/>
      <c r="B35" s="52"/>
      <c r="C35" s="399"/>
      <c r="D35" s="235"/>
      <c r="E35" s="235"/>
    </row>
    <row r="36" spans="1:14" ht="20.25">
      <c r="A36" s="52" t="s">
        <v>10</v>
      </c>
      <c r="B36" s="381" t="s">
        <v>134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112433.7</v>
      </c>
      <c r="E37" s="239"/>
      <c r="F37" s="148"/>
    </row>
    <row r="38" spans="1:14" s="378" customFormat="1">
      <c r="A38" s="374">
        <f>+A37+0.1</f>
        <v>1.1000000000000001</v>
      </c>
      <c r="B38" s="375" t="s">
        <v>115</v>
      </c>
      <c r="C38" s="375"/>
      <c r="D38" s="376">
        <v>4683</v>
      </c>
      <c r="E38" s="377"/>
      <c r="F38" s="379"/>
    </row>
    <row r="39" spans="1:14" s="378" customFormat="1">
      <c r="A39" s="374">
        <f>+A38+0.1</f>
        <v>1.2000000000000002</v>
      </c>
      <c r="B39" s="375" t="s">
        <v>248</v>
      </c>
      <c r="C39" s="375"/>
      <c r="D39" s="376">
        <f>+Ashkhatavardz!M7</f>
        <v>6444.880000000001</v>
      </c>
      <c r="E39" s="377"/>
      <c r="F39" s="379"/>
      <c r="G39" s="378" t="s">
        <v>215</v>
      </c>
    </row>
    <row r="40" spans="1:14">
      <c r="A40" s="61">
        <f>+A37+1</f>
        <v>2</v>
      </c>
      <c r="B40" s="13" t="s">
        <v>14</v>
      </c>
      <c r="C40" s="399"/>
      <c r="D40" s="406">
        <f>+'Snund ev finans. pastaci'!E12-'Dramakan hosqer'!C92</f>
        <v>30430.799999999999</v>
      </c>
      <c r="E40" s="239"/>
      <c r="F40" s="148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24989</v>
      </c>
      <c r="N40" s="5" t="s">
        <v>216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1851.4</v>
      </c>
      <c r="E41" s="239"/>
      <c r="F41" s="235">
        <f>+D41-'Komunal '!F27</f>
        <v>0</v>
      </c>
      <c r="L41" s="5">
        <f>+'Snund ev finans. pastaci'!E8+'Snund ev finans. pastaci'!E9</f>
        <v>24989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3067.7</v>
      </c>
      <c r="E42" s="239"/>
      <c r="F42" s="235">
        <f>+D42-'Komunal '!J27</f>
        <v>0</v>
      </c>
      <c r="L42" s="84">
        <f>+L41+L40*0.8</f>
        <v>44980.2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764.1</v>
      </c>
      <c r="E43" s="239"/>
      <c r="F43" s="235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5">
        <v>118</v>
      </c>
      <c r="E44" s="239"/>
      <c r="F44" s="148"/>
    </row>
    <row r="45" spans="1:14" ht="18.75" customHeight="1">
      <c r="A45" s="61">
        <f t="shared" si="1"/>
        <v>7</v>
      </c>
      <c r="B45" s="13" t="s">
        <v>17</v>
      </c>
      <c r="C45" s="399"/>
      <c r="D45" s="235">
        <v>60</v>
      </c>
      <c r="E45" s="239"/>
      <c r="F45" s="148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153.6</v>
      </c>
      <c r="E46" s="239"/>
      <c r="F46" s="148"/>
    </row>
    <row r="47" spans="1:14" s="378" customFormat="1">
      <c r="A47" s="374">
        <f>+A46+0.1</f>
        <v>8.1</v>
      </c>
      <c r="B47" s="375" t="s">
        <v>19</v>
      </c>
      <c r="C47" s="375"/>
      <c r="D47" s="376">
        <v>57.6</v>
      </c>
      <c r="E47" s="377"/>
      <c r="F47" s="379"/>
    </row>
    <row r="48" spans="1:14" s="378" customFormat="1">
      <c r="A48" s="374">
        <f>+A47+0.1</f>
        <v>8.1999999999999993</v>
      </c>
      <c r="B48" s="375" t="s">
        <v>20</v>
      </c>
      <c r="C48" s="375"/>
      <c r="D48" s="376">
        <v>12</v>
      </c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v>84</v>
      </c>
      <c r="E49" s="377"/>
      <c r="F49" s="379"/>
    </row>
    <row r="50" spans="1:11" ht="18.75" hidden="1" customHeight="1">
      <c r="A50" s="61">
        <f>+A46+1</f>
        <v>9</v>
      </c>
      <c r="B50" s="13" t="s">
        <v>22</v>
      </c>
      <c r="C50" s="399"/>
      <c r="D50" s="235"/>
      <c r="E50" s="239"/>
      <c r="F50" s="148" t="s">
        <v>240</v>
      </c>
    </row>
    <row r="51" spans="1:11" ht="18.75" customHeight="1">
      <c r="A51" s="61">
        <v>9</v>
      </c>
      <c r="B51" s="13" t="s">
        <v>28</v>
      </c>
      <c r="C51" s="399"/>
      <c r="D51" s="235">
        <v>950.3</v>
      </c>
      <c r="E51" s="239"/>
      <c r="F51" s="148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f t="shared" ref="A52:A72" si="2">+A51+1</f>
        <v>10</v>
      </c>
      <c r="B52" s="13" t="s">
        <v>23</v>
      </c>
      <c r="C52" s="399"/>
      <c r="D52" s="235">
        <v>180</v>
      </c>
      <c r="E52" s="239"/>
      <c r="F52" s="235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72</v>
      </c>
      <c r="C53" s="399"/>
      <c r="D53" s="235">
        <v>1494.9</v>
      </c>
      <c r="E53" s="239"/>
      <c r="F53" s="235">
        <f t="shared" ref="F53:F55" si="3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12</v>
      </c>
      <c r="B54" s="13" t="s">
        <v>46</v>
      </c>
      <c r="C54" s="399"/>
      <c r="D54" s="235">
        <v>500</v>
      </c>
      <c r="E54" s="239"/>
      <c r="F54" s="235"/>
    </row>
    <row r="55" spans="1:11" ht="18.75" customHeight="1">
      <c r="A55" s="61">
        <f t="shared" si="2"/>
        <v>13</v>
      </c>
      <c r="B55" s="13" t="s">
        <v>116</v>
      </c>
      <c r="C55" s="399"/>
      <c r="D55" s="235">
        <v>50</v>
      </c>
      <c r="E55" s="239"/>
      <c r="F55" s="235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117</v>
      </c>
      <c r="C56" s="399"/>
      <c r="D56" s="235">
        <v>253</v>
      </c>
      <c r="E56" s="239"/>
      <c r="F56" s="148"/>
    </row>
    <row r="57" spans="1:11" ht="18.75" customHeight="1">
      <c r="A57" s="61">
        <f t="shared" si="2"/>
        <v>15</v>
      </c>
      <c r="B57" s="13" t="s">
        <v>24</v>
      </c>
      <c r="C57" s="399"/>
      <c r="D57" s="235">
        <v>150</v>
      </c>
      <c r="E57" s="239"/>
      <c r="F57" s="148"/>
    </row>
    <row r="58" spans="1:11" ht="18.75" customHeight="1">
      <c r="A58" s="61">
        <f t="shared" si="2"/>
        <v>16</v>
      </c>
      <c r="B58" s="13" t="s">
        <v>25</v>
      </c>
      <c r="C58" s="399"/>
      <c r="D58" s="235">
        <v>120</v>
      </c>
      <c r="E58" s="239"/>
      <c r="F58" s="148"/>
    </row>
    <row r="59" spans="1:11" ht="18.75" hidden="1" customHeight="1">
      <c r="A59" s="61">
        <f t="shared" si="2"/>
        <v>17</v>
      </c>
      <c r="B59" s="13" t="s">
        <v>64</v>
      </c>
      <c r="C59" s="399"/>
      <c r="D59" s="235"/>
      <c r="E59" s="239"/>
      <c r="F59" s="148"/>
    </row>
    <row r="60" spans="1:11" ht="18.75" hidden="1" customHeight="1">
      <c r="A60" s="61">
        <v>17</v>
      </c>
      <c r="B60" s="13" t="s">
        <v>51</v>
      </c>
      <c r="C60" s="399"/>
      <c r="D60" s="235">
        <f>+D26</f>
        <v>0</v>
      </c>
      <c r="E60" s="239"/>
      <c r="F60" s="148"/>
    </row>
    <row r="61" spans="1:11" ht="18.75" customHeight="1">
      <c r="A61" s="61">
        <f>+A58+1</f>
        <v>17</v>
      </c>
      <c r="B61" s="13" t="s">
        <v>43</v>
      </c>
      <c r="C61" s="399"/>
      <c r="D61" s="235">
        <v>350</v>
      </c>
      <c r="E61" s="239"/>
      <c r="F61" s="148"/>
    </row>
    <row r="62" spans="1:11" ht="18.75" customHeight="1">
      <c r="A62" s="61">
        <f t="shared" si="2"/>
        <v>18</v>
      </c>
      <c r="B62" s="13" t="s">
        <v>73</v>
      </c>
      <c r="C62" s="399"/>
      <c r="D62" s="235">
        <v>100</v>
      </c>
      <c r="E62" s="239"/>
      <c r="F62" s="148"/>
    </row>
    <row r="63" spans="1:11" ht="18.75" customHeight="1">
      <c r="A63" s="61">
        <f t="shared" si="2"/>
        <v>19</v>
      </c>
      <c r="B63" s="13" t="s">
        <v>74</v>
      </c>
      <c r="C63" s="399"/>
      <c r="D63" s="235">
        <v>107</v>
      </c>
      <c r="E63" s="239"/>
      <c r="F63" s="148"/>
    </row>
    <row r="64" spans="1:11" ht="18.75" customHeight="1">
      <c r="A64" s="61">
        <f t="shared" si="2"/>
        <v>20</v>
      </c>
      <c r="B64" s="13" t="s">
        <v>44</v>
      </c>
      <c r="C64" s="399"/>
      <c r="D64" s="235">
        <v>3</v>
      </c>
      <c r="E64" s="239"/>
      <c r="F64" s="148"/>
    </row>
    <row r="65" spans="1:9" ht="18.75" customHeight="1">
      <c r="A65" s="61">
        <f t="shared" si="2"/>
        <v>21</v>
      </c>
      <c r="B65" s="13" t="s">
        <v>118</v>
      </c>
      <c r="C65" s="399"/>
      <c r="D65" s="235">
        <v>72</v>
      </c>
      <c r="E65" s="239"/>
      <c r="F65" s="148"/>
    </row>
    <row r="66" spans="1:9" ht="18.75" customHeight="1">
      <c r="A66" s="61">
        <f t="shared" si="2"/>
        <v>22</v>
      </c>
      <c r="B66" s="13" t="s">
        <v>45</v>
      </c>
      <c r="C66" s="399"/>
      <c r="D66" s="235">
        <v>100</v>
      </c>
      <c r="E66" s="239"/>
      <c r="F66" s="148"/>
    </row>
    <row r="67" spans="1:9" ht="18.75" customHeight="1">
      <c r="A67" s="61">
        <f t="shared" si="2"/>
        <v>23</v>
      </c>
      <c r="B67" s="13" t="s">
        <v>61</v>
      </c>
      <c r="C67" s="399"/>
      <c r="D67" s="235">
        <v>96</v>
      </c>
      <c r="E67" s="239"/>
      <c r="F67" s="148"/>
    </row>
    <row r="68" spans="1:9" ht="18.75" customHeight="1">
      <c r="A68" s="61">
        <f t="shared" si="2"/>
        <v>24</v>
      </c>
      <c r="B68" s="13" t="s">
        <v>332</v>
      </c>
      <c r="C68" s="399"/>
      <c r="D68" s="235">
        <v>150</v>
      </c>
      <c r="E68" s="239"/>
      <c r="F68" s="148"/>
    </row>
    <row r="69" spans="1:9" ht="18.75" customHeight="1">
      <c r="A69" s="61">
        <f t="shared" si="2"/>
        <v>25</v>
      </c>
      <c r="B69" s="13" t="s">
        <v>334</v>
      </c>
      <c r="C69" s="399"/>
      <c r="D69" s="235">
        <v>64.8</v>
      </c>
      <c r="E69" s="239"/>
      <c r="F69" s="148" t="s">
        <v>324</v>
      </c>
    </row>
    <row r="70" spans="1:9" ht="18.75" customHeight="1">
      <c r="A70" s="61">
        <f t="shared" si="2"/>
        <v>26</v>
      </c>
      <c r="B70" s="13" t="s">
        <v>212</v>
      </c>
      <c r="C70" s="399"/>
      <c r="D70" s="235">
        <v>150</v>
      </c>
      <c r="E70" s="239"/>
      <c r="F70" s="148"/>
    </row>
    <row r="71" spans="1:9" ht="18.75" customHeight="1">
      <c r="A71" s="61">
        <f t="shared" si="2"/>
        <v>27</v>
      </c>
      <c r="B71" s="13" t="s">
        <v>211</v>
      </c>
      <c r="C71" s="399"/>
      <c r="D71" s="235">
        <v>36</v>
      </c>
      <c r="E71" s="239"/>
      <c r="F71" s="148"/>
      <c r="I71" s="5">
        <f>5.4*12</f>
        <v>64.800000000000011</v>
      </c>
    </row>
    <row r="72" spans="1:9" ht="18.75" customHeight="1">
      <c r="A72" s="61">
        <f t="shared" si="2"/>
        <v>28</v>
      </c>
      <c r="B72" s="13" t="s">
        <v>26</v>
      </c>
      <c r="C72" s="399"/>
      <c r="D72" s="235">
        <v>3521.9</v>
      </c>
      <c r="E72" s="239"/>
      <c r="F72" s="148"/>
    </row>
    <row r="73" spans="1:9" s="378" customFormat="1">
      <c r="A73" s="374">
        <f>+A72+0.1</f>
        <v>28.1</v>
      </c>
      <c r="B73" s="375" t="s">
        <v>75</v>
      </c>
      <c r="C73" s="375"/>
      <c r="D73" s="376">
        <v>3521.9</v>
      </c>
      <c r="E73" s="377"/>
      <c r="F73" s="379"/>
    </row>
    <row r="74" spans="1:9" hidden="1">
      <c r="A74" s="61">
        <f>+A72+1</f>
        <v>29</v>
      </c>
      <c r="B74" s="13" t="s">
        <v>76</v>
      </c>
      <c r="C74" s="399"/>
      <c r="D74" s="235"/>
      <c r="E74" s="239"/>
      <c r="F74" s="148"/>
    </row>
    <row r="75" spans="1:9" hidden="1">
      <c r="A75" s="61">
        <v>30</v>
      </c>
      <c r="B75" s="13" t="s">
        <v>65</v>
      </c>
      <c r="C75" s="399"/>
      <c r="D75" s="235"/>
      <c r="E75" s="239"/>
      <c r="F75" s="148"/>
    </row>
    <row r="76" spans="1:9">
      <c r="A76" s="29"/>
      <c r="B76" s="84" t="s">
        <v>29</v>
      </c>
      <c r="C76" s="402"/>
      <c r="D76" s="407">
        <f>SUM(D37,D40:D46,D50:D72,D74:D75)</f>
        <v>157328.19999999998</v>
      </c>
      <c r="E76" s="404"/>
      <c r="F76" s="474">
        <f>+D34-D76</f>
        <v>0</v>
      </c>
      <c r="G76" s="475"/>
    </row>
    <row r="77" spans="1:9" ht="37.5" customHeight="1">
      <c r="B77" s="55"/>
      <c r="C77" s="45"/>
    </row>
    <row r="78" spans="1:9" ht="26.25" hidden="1" customHeight="1">
      <c r="B78" s="209" t="s">
        <v>2</v>
      </c>
      <c r="C78" s="234"/>
      <c r="D78" s="233" t="s">
        <v>330</v>
      </c>
      <c r="E78" s="234"/>
    </row>
    <row r="79" spans="1:9" ht="15.75" hidden="1" customHeight="1">
      <c r="B79" s="55"/>
      <c r="D79" s="463" t="s">
        <v>91</v>
      </c>
      <c r="E79" s="240"/>
    </row>
    <row r="80" spans="1:9" ht="30.75" hidden="1" customHeight="1">
      <c r="B80" s="209" t="s">
        <v>6</v>
      </c>
      <c r="C80" s="233"/>
      <c r="D80" s="233" t="s">
        <v>331</v>
      </c>
      <c r="E80" s="233"/>
    </row>
    <row r="81" spans="1:6" ht="13.5" hidden="1" customHeight="1">
      <c r="D81" s="463" t="s">
        <v>91</v>
      </c>
      <c r="E81" s="240"/>
    </row>
    <row r="82" spans="1:6" hidden="1">
      <c r="B82" s="45" t="s">
        <v>185</v>
      </c>
    </row>
    <row r="83" spans="1:6" s="208" customFormat="1" ht="109.5" customHeight="1">
      <c r="A83" s="252" t="s">
        <v>200</v>
      </c>
      <c r="D83" s="250"/>
      <c r="E83" s="251" t="s">
        <v>217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4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5" width="0" style="44" hidden="1" customWidth="1"/>
    <col min="16" max="16384" width="9.140625" style="44"/>
  </cols>
  <sheetData>
    <row r="1" spans="1:10" s="42" customFormat="1" ht="17.25">
      <c r="A1" s="244"/>
      <c r="B1" s="245"/>
      <c r="C1" s="452" t="s">
        <v>183</v>
      </c>
      <c r="D1" s="453">
        <f>+'Ekamut-caxs'!E1+1</f>
        <v>30</v>
      </c>
      <c r="E1" s="55"/>
      <c r="F1" s="29"/>
      <c r="G1" s="29"/>
    </row>
    <row r="2" spans="1:10" s="42" customFormat="1" ht="17.25">
      <c r="A2" s="244"/>
      <c r="B2" s="246"/>
      <c r="C2" s="452" t="s">
        <v>39</v>
      </c>
      <c r="D2" s="454"/>
      <c r="E2" s="55"/>
      <c r="F2" s="29"/>
      <c r="G2" s="29"/>
    </row>
    <row r="3" spans="1:10" s="42" customFormat="1" ht="17.25">
      <c r="A3" s="244"/>
      <c r="B3" s="246"/>
      <c r="C3" s="452" t="s">
        <v>208</v>
      </c>
      <c r="D3" s="454"/>
      <c r="E3" s="55"/>
      <c r="F3" s="29"/>
      <c r="G3" s="29"/>
    </row>
    <row r="4" spans="1:10" s="42" customFormat="1" ht="17.25">
      <c r="A4" s="244"/>
      <c r="B4" s="246"/>
      <c r="C4" s="452" t="s">
        <v>246</v>
      </c>
      <c r="D4" s="455"/>
      <c r="E4" s="55"/>
      <c r="F4" s="29"/>
      <c r="G4" s="29"/>
    </row>
    <row r="5" spans="1:10" s="42" customFormat="1" ht="17.25">
      <c r="A5" s="244"/>
      <c r="B5" s="246"/>
      <c r="C5" s="452" t="s">
        <v>209</v>
      </c>
      <c r="D5" s="455"/>
      <c r="E5" s="55"/>
      <c r="F5" s="29"/>
      <c r="G5" s="29"/>
    </row>
    <row r="6" spans="1:10" s="42" customFormat="1" ht="17.25">
      <c r="A6" s="244"/>
      <c r="B6" s="246"/>
      <c r="C6" s="452"/>
      <c r="D6" s="455"/>
      <c r="E6" s="55"/>
      <c r="F6" s="29"/>
      <c r="G6" s="29"/>
    </row>
    <row r="7" spans="1:10" s="42" customFormat="1" ht="17.25">
      <c r="A7" s="244"/>
      <c r="B7" s="409"/>
      <c r="C7" s="456" t="s">
        <v>278</v>
      </c>
      <c r="D7" s="453">
        <f>+'Ekamut-caxs'!E7+1</f>
        <v>34</v>
      </c>
      <c r="E7" s="372"/>
      <c r="F7" s="55"/>
      <c r="G7" s="29"/>
      <c r="H7" s="29"/>
      <c r="I7" s="29"/>
      <c r="J7" s="29"/>
    </row>
    <row r="8" spans="1:10" s="42" customFormat="1" ht="17.25">
      <c r="A8" s="244"/>
      <c r="B8" s="244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4"/>
      <c r="B9" s="244"/>
      <c r="C9" s="457" t="s">
        <v>280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4"/>
      <c r="B10" s="244"/>
      <c r="C10" s="460" t="str">
        <f>+'Ekamut-caxs'!D10</f>
        <v>«10» մայիսի, 2024թ.</v>
      </c>
      <c r="D10" s="459"/>
      <c r="E10" s="234"/>
      <c r="F10" s="55"/>
      <c r="G10" s="29"/>
      <c r="H10" s="29"/>
      <c r="I10" s="29"/>
      <c r="J10" s="29"/>
    </row>
    <row r="11" spans="1:10" s="42" customFormat="1" ht="17.25">
      <c r="A11" s="244"/>
      <c r="B11" s="246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4"/>
      <c r="B12" s="246"/>
      <c r="C12" s="237"/>
      <c r="E12" s="55"/>
      <c r="F12" s="29"/>
      <c r="G12" s="29"/>
    </row>
    <row r="13" spans="1:10" s="42" customFormat="1" ht="19.5" customHeight="1">
      <c r="A13" s="479" t="s">
        <v>40</v>
      </c>
      <c r="B13" s="479"/>
      <c r="C13" s="479"/>
      <c r="D13" s="479"/>
      <c r="E13" s="55"/>
      <c r="F13" s="29"/>
      <c r="G13" s="29"/>
    </row>
    <row r="14" spans="1:10" s="5" customFormat="1" ht="36.75" customHeight="1">
      <c r="A14" s="480" t="str">
        <f>+'Ekamut-caxs'!A13:E13</f>
        <v xml:space="preserve"> «ԵՐԵՎԱՆԻ Հ.49 ՄՍՈՒՐ-ՄԱՆԿԱՊԱՐՏԵԶ» ՀԱՄԱՅՆՔԱՅԻՆ ՈՉ ԱՌԵՎՏՐԱՅԻՆ ԿԱԶՄԱԿԵՐՊՈՒԹՅԱՆ</v>
      </c>
      <c r="B14" s="480"/>
      <c r="C14" s="480"/>
      <c r="D14" s="480"/>
      <c r="E14" s="56"/>
      <c r="F14" s="3"/>
      <c r="G14" s="3"/>
    </row>
    <row r="15" spans="1:10" s="5" customFormat="1" ht="18.75" customHeight="1">
      <c r="A15" s="478" t="s">
        <v>322</v>
      </c>
      <c r="B15" s="478"/>
      <c r="C15" s="478"/>
      <c r="D15" s="478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4"/>
      <c r="B17" s="246"/>
      <c r="C17" s="411" t="s">
        <v>210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6100.4999999999982</v>
      </c>
      <c r="G18" s="145" t="s">
        <v>206</v>
      </c>
    </row>
    <row r="19" spans="1:7" s="42" customFormat="1" ht="40.9" customHeight="1" thickBot="1">
      <c r="A19" s="417" t="s">
        <v>7</v>
      </c>
      <c r="B19" s="418" t="s">
        <v>31</v>
      </c>
      <c r="C19" s="136">
        <v>10811.4</v>
      </c>
      <c r="D19" s="419"/>
      <c r="E19" s="481" t="s">
        <v>207</v>
      </c>
      <c r="F19" s="481"/>
      <c r="G19" s="144"/>
    </row>
    <row r="20" spans="1:7" s="42" customFormat="1" ht="17.25">
      <c r="A20" s="417" t="s">
        <v>10</v>
      </c>
      <c r="B20" s="418" t="s">
        <v>79</v>
      </c>
      <c r="C20" s="136">
        <f>SUM(C21:C22,C25,C29:C35)</f>
        <v>156161.20000000001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2" t="str">
        <f>+'Ekamut-caxs'!B17</f>
        <v>Սուբսիդիայից</v>
      </c>
      <c r="C21" s="135">
        <f>+'Ekamut-caxs'!D17</f>
        <v>134654</v>
      </c>
      <c r="D21" s="238"/>
      <c r="E21" s="55"/>
      <c r="F21" s="29"/>
      <c r="G21" s="29"/>
    </row>
    <row r="22" spans="1:7" s="42" customFormat="1" ht="18" customHeight="1">
      <c r="A22" s="35">
        <f>+A21+1</f>
        <v>2</v>
      </c>
      <c r="B22" s="242" t="str">
        <f>+'Ekamut-caxs'!B18</f>
        <v>Այլ նպաստներ բյուջեից, որից՝</v>
      </c>
      <c r="C22" s="135">
        <f>SUM(C23:C24)</f>
        <v>96</v>
      </c>
      <c r="D22" s="238"/>
      <c r="E22" s="55"/>
      <c r="F22" s="29"/>
      <c r="G22" s="29"/>
    </row>
    <row r="23" spans="1:7" s="395" customFormat="1" ht="15.75" hidden="1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0</v>
      </c>
      <c r="D23" s="392"/>
      <c r="E23" s="393"/>
      <c r="F23" s="394"/>
      <c r="G23" s="394"/>
    </row>
    <row r="24" spans="1:7" s="395" customFormat="1" ht="15.75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96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2" t="str">
        <f>+'Ekamut-caxs'!B21</f>
        <v>Դրամաշնորհներ բյուջեից, որից՝</v>
      </c>
      <c r="C25" s="135">
        <f>SUM(C26:C28)</f>
        <v>13530.2</v>
      </c>
      <c r="D25" s="238"/>
      <c r="E25" s="55"/>
      <c r="F25" s="29"/>
      <c r="G25" s="29"/>
    </row>
    <row r="26" spans="1:7" s="395" customFormat="1" ht="15.75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7041.4</v>
      </c>
      <c r="D26" s="392"/>
      <c r="E26" s="393"/>
      <c r="F26" s="394"/>
      <c r="G26" s="394"/>
    </row>
    <row r="27" spans="1:7" s="395" customFormat="1" ht="15.75" customHeight="1">
      <c r="A27" s="383">
        <f>+A26+0.1</f>
        <v>3.2</v>
      </c>
      <c r="B27" s="384" t="str">
        <f>+'Ekamut-caxs'!B23</f>
        <v>զինծառայողների երեխաների գծով</v>
      </c>
      <c r="C27" s="386">
        <f>+'Ekamut-caxs'!D23</f>
        <v>4104.8</v>
      </c>
      <c r="D27" s="392"/>
      <c r="E27" s="393"/>
      <c r="F27" s="394"/>
      <c r="G27" s="394"/>
    </row>
    <row r="28" spans="1:7" s="395" customFormat="1" ht="15.75" customHeight="1">
      <c r="A28" s="383">
        <f>+A27+0.1</f>
        <v>3.3000000000000003</v>
      </c>
      <c r="B28" s="384" t="s">
        <v>249</v>
      </c>
      <c r="C28" s="473">
        <v>2384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2" t="str">
        <f>+'Ekamut-caxs'!B25</f>
        <v xml:space="preserve">Վճարովի ծառայություններից </v>
      </c>
      <c r="C29" s="135">
        <f>+'Ekamut-caxs'!D25</f>
        <v>7821</v>
      </c>
      <c r="D29" s="238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2" t="str">
        <f>+'Ekamut-caxs'!B26</f>
        <v>Սպասարկման և կոմունալ համավճարներից</v>
      </c>
      <c r="C30" s="134">
        <f>+'Ekamut-caxs'!D26</f>
        <v>0</v>
      </c>
      <c r="D30" s="238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2" t="str">
        <f>+'Ekamut-caxs'!B27</f>
        <v>Ֆինանսական օգնությունից (օգնիր մանկապարտեզիդ)</v>
      </c>
      <c r="C31" s="135">
        <f>+'Ekamut-caxs'!D27</f>
        <v>0</v>
      </c>
      <c r="D31" s="238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2" t="str">
        <f>+'Ekamut-caxs'!B28</f>
        <v>Չփոխանակվող գործարքներից (դրամաշնորհից)</v>
      </c>
      <c r="C32" s="135">
        <f>+'Ekamut-caxs'!D28</f>
        <v>0</v>
      </c>
      <c r="D32" s="238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2" t="s">
        <v>32</v>
      </c>
      <c r="C33" s="134"/>
      <c r="D33" s="238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2" t="str">
        <f>+'Ekamut-caxs'!B32</f>
        <v>Բանկի տոկոսից</v>
      </c>
      <c r="C34" s="134">
        <f>+'Ekamut-caxs'!D32</f>
        <v>60</v>
      </c>
      <c r="D34" s="238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2" t="str">
        <f>+'Ekamut-caxs'!B33</f>
        <v>Այլ եկամուտներ</v>
      </c>
      <c r="C35" s="134">
        <f>+'Ekamut-caxs'!D33</f>
        <v>0</v>
      </c>
      <c r="D35" s="238"/>
      <c r="E35" s="55" t="s">
        <v>325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162212.49999999997</v>
      </c>
      <c r="D36" s="420"/>
      <c r="E36" s="148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158311.19999999995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2" t="str">
        <f>+'Ekamut-caxs'!B37</f>
        <v>Աշխատավարձի գծով, որից՝</v>
      </c>
      <c r="C38" s="135">
        <f>+'Ekamut-caxs'!D37</f>
        <v>112433.7</v>
      </c>
      <c r="D38" s="238"/>
      <c r="E38" s="55"/>
      <c r="F38" s="29"/>
      <c r="G38" s="29"/>
    </row>
    <row r="39" spans="1:7" s="395" customForma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4683</v>
      </c>
      <c r="D39" s="392"/>
      <c r="E39" s="393"/>
      <c r="F39" s="394"/>
      <c r="G39" s="394"/>
    </row>
    <row r="40" spans="1:7" s="395" customForma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6444.880000000001</v>
      </c>
      <c r="D40" s="392"/>
      <c r="E40" s="393"/>
      <c r="F40" s="394"/>
      <c r="G40" s="394"/>
    </row>
    <row r="41" spans="1:7" s="42" customFormat="1" ht="17.25">
      <c r="A41" s="35">
        <f>+A38+1</f>
        <v>2</v>
      </c>
      <c r="B41" s="242" t="str">
        <f>+'Ekamut-caxs'!B40</f>
        <v>Սննդի գծով</v>
      </c>
      <c r="C41" s="135">
        <f>+'Ekamut-caxs'!D40</f>
        <v>30430.799999999999</v>
      </c>
      <c r="D41" s="238"/>
      <c r="E41" s="55"/>
      <c r="F41" s="29"/>
      <c r="G41" s="29"/>
    </row>
    <row r="42" spans="1:7" s="42" customFormat="1" ht="18" customHeight="1">
      <c r="A42" s="35">
        <f>+A41+1</f>
        <v>3</v>
      </c>
      <c r="B42" s="242" t="str">
        <f>+'Ekamut-caxs'!B41</f>
        <v>Ջեռուցման գծով</v>
      </c>
      <c r="C42" s="135">
        <f>+'Ekamut-caxs'!D41</f>
        <v>1851.4</v>
      </c>
      <c r="D42" s="238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2" t="str">
        <f>+'Ekamut-caxs'!B42</f>
        <v>Էլեկտրաէներգիայի գծով</v>
      </c>
      <c r="C43" s="135">
        <f>+'Ekamut-caxs'!D42</f>
        <v>3067.7</v>
      </c>
      <c r="D43" s="238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2" t="str">
        <f>+'Ekamut-caxs'!B43</f>
        <v>Ջրմուղ-կոյուղու գծով</v>
      </c>
      <c r="C44" s="135">
        <f>+'Komunal '!M27</f>
        <v>734.9</v>
      </c>
      <c r="D44" s="238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2" t="str">
        <f>+'Ekamut-caxs'!B44</f>
        <v>Աղբահանության գծով</v>
      </c>
      <c r="C45" s="135">
        <f>+'Ekamut-caxs'!D44</f>
        <v>118</v>
      </c>
      <c r="D45" s="238"/>
      <c r="E45" s="55"/>
      <c r="F45" s="29"/>
      <c r="G45" s="29"/>
    </row>
    <row r="46" spans="1:7" s="42" customFormat="1" ht="18" customHeight="1">
      <c r="A46" s="35">
        <f t="shared" si="1"/>
        <v>7</v>
      </c>
      <c r="B46" s="242" t="str">
        <f>+'Ekamut-caxs'!B45</f>
        <v>Ախտաբանության գծով</v>
      </c>
      <c r="C46" s="135">
        <f>+'Ekamut-caxs'!D45</f>
        <v>60</v>
      </c>
      <c r="D46" s="238"/>
      <c r="E46" s="55"/>
      <c r="F46" s="29"/>
      <c r="G46" s="29"/>
    </row>
    <row r="47" spans="1:7" s="42" customFormat="1" ht="18" customHeight="1">
      <c r="A47" s="35">
        <f t="shared" si="1"/>
        <v>8</v>
      </c>
      <c r="B47" s="242" t="str">
        <f>+'Ekamut-caxs'!B46</f>
        <v>Կապի գծով, այդ թվում`</v>
      </c>
      <c r="C47" s="135">
        <f>SUM(C48:C50)</f>
        <v>125.3</v>
      </c>
      <c r="D47" s="238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v>41.3</v>
      </c>
      <c r="D48" s="392"/>
      <c r="E48" s="393"/>
      <c r="F48" s="394">
        <f>26.9+4.8+4.8+4.8</f>
        <v>41.3</v>
      </c>
      <c r="G48" s="394"/>
    </row>
    <row r="49" spans="1:7" s="395" customFormat="1" ht="15.75" hidden="1" customHeight="1">
      <c r="A49" s="383">
        <f>+A48+0.1</f>
        <v>8.1999999999999993</v>
      </c>
      <c r="B49" s="384" t="str">
        <f>+'Ekamut-caxs'!B48</f>
        <v>րոպեավճար</v>
      </c>
      <c r="C49" s="386">
        <v>0</v>
      </c>
      <c r="D49" s="392"/>
      <c r="E49" s="393"/>
      <c r="F49" s="394"/>
      <c r="G49" s="394"/>
    </row>
    <row r="50" spans="1:7" s="395" customFormat="1" ht="15.75" customHeight="1">
      <c r="A50" s="383">
        <f>+A48+0.1</f>
        <v>8.1999999999999993</v>
      </c>
      <c r="B50" s="384" t="str">
        <f>+'Ekamut-caxs'!B49</f>
        <v>ինտերնետ կապ</v>
      </c>
      <c r="C50" s="386">
        <f>+'Ekamut-caxs'!D49</f>
        <v>84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9</v>
      </c>
      <c r="B51" s="242" t="str">
        <f>+'Ekamut-caxs'!B50</f>
        <v>Բանկային ծառայության գծով</v>
      </c>
      <c r="C51" s="135">
        <f>+'Ekamut-caxs'!D50</f>
        <v>0</v>
      </c>
      <c r="D51" s="238"/>
      <c r="E51" s="55"/>
      <c r="F51" s="29"/>
      <c r="G51" s="29"/>
    </row>
    <row r="52" spans="1:7" s="42" customFormat="1" ht="18" customHeight="1">
      <c r="A52" s="35">
        <f>+A47+1</f>
        <v>9</v>
      </c>
      <c r="B52" s="242" t="str">
        <f>+'Ekamut-caxs'!B51</f>
        <v>Տնտեսական ապրանքների գծով</v>
      </c>
      <c r="C52" s="135">
        <f>+'Ekamut-caxs'!D51</f>
        <v>950.3</v>
      </c>
      <c r="D52" s="238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2" t="str">
        <f>+'Ekamut-caxs'!B52</f>
        <v>Գրասենյակային ապրանքների գծով</v>
      </c>
      <c r="C53" s="135">
        <v>180</v>
      </c>
      <c r="D53" s="238"/>
      <c r="E53" s="55"/>
      <c r="F53" s="29"/>
      <c r="G53" s="29"/>
    </row>
    <row r="54" spans="1:7" s="42" customFormat="1" ht="18" customHeight="1">
      <c r="A54" s="35">
        <f t="shared" si="2"/>
        <v>11</v>
      </c>
      <c r="B54" s="242" t="str">
        <f>+'Ekamut-caxs'!B53</f>
        <v>Փոքրարժեք կամ արագամաշ առարկաների գծով</v>
      </c>
      <c r="C54" s="135">
        <v>1494.9</v>
      </c>
      <c r="D54" s="238"/>
      <c r="E54" s="55"/>
      <c r="F54" s="29"/>
      <c r="G54" s="29"/>
    </row>
    <row r="55" spans="1:7" s="42" customFormat="1" ht="18" customHeight="1">
      <c r="A55" s="35">
        <f t="shared" si="2"/>
        <v>12</v>
      </c>
      <c r="B55" s="242" t="str">
        <f>+'Ekamut-caxs'!B54</f>
        <v>Ուսումնական նյութերի գծով</v>
      </c>
      <c r="C55" s="135">
        <v>351.5</v>
      </c>
      <c r="D55" s="238"/>
      <c r="E55" s="55"/>
      <c r="F55" s="29"/>
      <c r="G55" s="29"/>
    </row>
    <row r="56" spans="1:7" s="42" customFormat="1" ht="18" customHeight="1">
      <c r="A56" s="35">
        <f t="shared" si="2"/>
        <v>13</v>
      </c>
      <c r="B56" s="242" t="str">
        <f>+'Ekamut-caxs'!B55</f>
        <v>Դեղորայքի գծով</v>
      </c>
      <c r="C56" s="135">
        <f>+'Ekamut-caxs'!D55</f>
        <v>50</v>
      </c>
      <c r="D56" s="238"/>
      <c r="E56" s="55"/>
      <c r="F56" s="29"/>
      <c r="G56" s="29"/>
    </row>
    <row r="57" spans="1:7" s="42" customFormat="1" ht="18" customHeight="1">
      <c r="A57" s="35">
        <f t="shared" si="2"/>
        <v>14</v>
      </c>
      <c r="B57" s="242" t="str">
        <f>+'Ekamut-caxs'!B56</f>
        <v>Բուժ.ծառայության գծով</v>
      </c>
      <c r="C57" s="135">
        <f>+'Ekamut-caxs'!D56</f>
        <v>253</v>
      </c>
      <c r="D57" s="238"/>
      <c r="E57" s="55"/>
      <c r="F57" s="29"/>
      <c r="G57" s="29"/>
    </row>
    <row r="58" spans="1:7" s="42" customFormat="1" ht="18" customHeight="1">
      <c r="A58" s="35">
        <f t="shared" si="2"/>
        <v>15</v>
      </c>
      <c r="B58" s="242" t="str">
        <f>+'Ekamut-caxs'!B57</f>
        <v>Ընթացիկ վերանորոգման գծով</v>
      </c>
      <c r="C58" s="135">
        <f>+'Ekamut-caxs'!D57</f>
        <v>150</v>
      </c>
      <c r="D58" s="238"/>
      <c r="E58" s="55"/>
      <c r="F58" s="29"/>
      <c r="G58" s="29"/>
    </row>
    <row r="59" spans="1:7" s="42" customFormat="1" ht="18" customHeight="1">
      <c r="A59" s="35">
        <f t="shared" si="2"/>
        <v>16</v>
      </c>
      <c r="B59" s="242" t="str">
        <f>+'Ekamut-caxs'!B58</f>
        <v>Ջեռուցման համակարգի սպասարկման գծով</v>
      </c>
      <c r="C59" s="135">
        <f>+'Ekamut-caxs'!D58</f>
        <v>120</v>
      </c>
      <c r="D59" s="238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2" t="str">
        <f>+'Ekamut-caxs'!B59</f>
        <v>Կաթսայատան սպասարկման գծով</v>
      </c>
      <c r="C60" s="135">
        <f>+'Ekamut-caxs'!D59</f>
        <v>0</v>
      </c>
      <c r="D60" s="238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2" t="str">
        <f>+'Ekamut-caxs'!B60</f>
        <v>Սպասարկման և կոմունալ համավճարների գծով</v>
      </c>
      <c r="C61" s="135">
        <f>+'Ekamut-caxs'!D60</f>
        <v>0</v>
      </c>
      <c r="D61" s="238"/>
      <c r="E61" s="55"/>
      <c r="F61" s="29"/>
      <c r="G61" s="29"/>
    </row>
    <row r="62" spans="1:7" s="42" customFormat="1" ht="18" customHeight="1">
      <c r="A62" s="35">
        <f>+A59+1</f>
        <v>17</v>
      </c>
      <c r="B62" s="242" t="str">
        <f>+'Ekamut-caxs'!B61</f>
        <v>Գնումների համակարգողի ծառայության գծով</v>
      </c>
      <c r="C62" s="135">
        <f>+'Ekamut-caxs'!D61</f>
        <v>350</v>
      </c>
      <c r="D62" s="238"/>
      <c r="E62" s="55"/>
      <c r="F62" s="29"/>
      <c r="G62" s="29"/>
    </row>
    <row r="63" spans="1:7" s="42" customFormat="1" ht="18" customHeight="1">
      <c r="A63" s="35">
        <f t="shared" si="2"/>
        <v>18</v>
      </c>
      <c r="B63" s="242" t="str">
        <f>+'Ekamut-caxs'!B62</f>
        <v>Համակարգիչների տեխնիկական սպասարկման գծով</v>
      </c>
      <c r="C63" s="135">
        <f>+'Ekamut-caxs'!D62</f>
        <v>100</v>
      </c>
      <c r="D63" s="238"/>
      <c r="E63" s="55"/>
      <c r="F63" s="29"/>
      <c r="G63" s="29"/>
    </row>
    <row r="64" spans="1:7" s="42" customFormat="1" ht="18" customHeight="1">
      <c r="A64" s="35">
        <f t="shared" si="2"/>
        <v>19</v>
      </c>
      <c r="B64" s="242" t="str">
        <f>+'Ekamut-caxs'!B63</f>
        <v>Համակարգչային ծրագրի և կայքի սպասարկման գծով</v>
      </c>
      <c r="C64" s="135">
        <f>+'Ekamut-caxs'!D63</f>
        <v>107</v>
      </c>
      <c r="D64" s="238"/>
      <c r="E64" s="55"/>
      <c r="F64" s="29"/>
      <c r="G64" s="29"/>
    </row>
    <row r="65" spans="1:7" s="42" customFormat="1" ht="18" customHeight="1">
      <c r="A65" s="35">
        <f t="shared" si="2"/>
        <v>20</v>
      </c>
      <c r="B65" s="242" t="str">
        <f>+'Ekamut-caxs'!B64</f>
        <v>էլ․ստորագրության գծով</v>
      </c>
      <c r="C65" s="135">
        <f>+'Ekamut-caxs'!D64</f>
        <v>3</v>
      </c>
      <c r="D65" s="238"/>
      <c r="E65" s="55"/>
      <c r="F65" s="29"/>
      <c r="G65" s="29"/>
    </row>
    <row r="66" spans="1:7" s="42" customFormat="1" ht="18" customHeight="1">
      <c r="A66" s="35">
        <f t="shared" si="2"/>
        <v>21</v>
      </c>
      <c r="B66" s="242" t="str">
        <f>+'Ekamut-caxs'!B65</f>
        <v>Հայտարարության գծով</v>
      </c>
      <c r="C66" s="135">
        <f>+'Ekamut-caxs'!D65</f>
        <v>72</v>
      </c>
      <c r="D66" s="238"/>
      <c r="E66" s="55"/>
      <c r="F66" s="29"/>
      <c r="G66" s="29"/>
    </row>
    <row r="67" spans="1:7" s="42" customFormat="1" ht="18" customHeight="1">
      <c r="A67" s="35">
        <f t="shared" si="2"/>
        <v>22</v>
      </c>
      <c r="B67" s="242" t="str">
        <f>+'Ekamut-caxs'!B66</f>
        <v>Բաժանորդագրության գծով</v>
      </c>
      <c r="C67" s="135">
        <f>+'Ekamut-caxs'!D66</f>
        <v>100</v>
      </c>
      <c r="D67" s="238"/>
      <c r="E67" s="55"/>
      <c r="F67" s="29"/>
      <c r="G67" s="29"/>
    </row>
    <row r="68" spans="1:7" s="42" customFormat="1" ht="18" customHeight="1">
      <c r="A68" s="35">
        <f t="shared" si="2"/>
        <v>23</v>
      </c>
      <c r="B68" s="242" t="str">
        <f>+'Ekamut-caxs'!B67</f>
        <v>Վերապատրաստման գծով</v>
      </c>
      <c r="C68" s="135">
        <f>+'Ekamut-caxs'!D67</f>
        <v>96</v>
      </c>
      <c r="D68" s="238"/>
      <c r="E68" s="55"/>
      <c r="F68" s="29"/>
      <c r="G68" s="29"/>
    </row>
    <row r="69" spans="1:7" s="42" customFormat="1" ht="18" customHeight="1">
      <c r="A69" s="35">
        <f t="shared" si="2"/>
        <v>24</v>
      </c>
      <c r="B69" s="242" t="str">
        <f>+'Ekamut-caxs'!B68</f>
        <v>Սեյսմիկ փորձաքննության գծով</v>
      </c>
      <c r="C69" s="134">
        <f>+'Ekamut-caxs'!D68</f>
        <v>150</v>
      </c>
      <c r="D69" s="238"/>
      <c r="E69" s="55"/>
      <c r="F69" s="29"/>
      <c r="G69" s="29"/>
    </row>
    <row r="70" spans="1:7" s="42" customFormat="1" ht="18" customHeight="1">
      <c r="A70" s="35">
        <f t="shared" si="2"/>
        <v>25</v>
      </c>
      <c r="B70" s="242" t="str">
        <f>+'Ekamut-caxs'!B69</f>
        <v xml:space="preserve">Հակահրդեհային անվտանգության համակարգի գծով </v>
      </c>
      <c r="C70" s="134">
        <f>+'Ekamut-caxs'!D69</f>
        <v>64.8</v>
      </c>
      <c r="D70" s="238"/>
      <c r="E70" s="55"/>
      <c r="F70" s="29"/>
      <c r="G70" s="29"/>
    </row>
    <row r="71" spans="1:7" s="42" customFormat="1" ht="18" customHeight="1">
      <c r="A71" s="35">
        <f t="shared" si="2"/>
        <v>26</v>
      </c>
      <c r="B71" s="242" t="str">
        <f>+'Ekamut-caxs'!B70</f>
        <v>Դուրսգրվող գույքի վերագնահատման գծով</v>
      </c>
      <c r="C71" s="135">
        <f>+'Ekamut-caxs'!D70</f>
        <v>150</v>
      </c>
      <c r="D71" s="238"/>
      <c r="E71" s="55" t="s">
        <v>289</v>
      </c>
      <c r="F71" s="29"/>
      <c r="G71" s="29"/>
    </row>
    <row r="72" spans="1:7" s="42" customFormat="1" ht="18" customHeight="1">
      <c r="A72" s="35">
        <f t="shared" si="2"/>
        <v>27</v>
      </c>
      <c r="B72" s="242" t="str">
        <f>+'Ekamut-caxs'!B71</f>
        <v>Կրակմարիչների լիցքավորում</v>
      </c>
      <c r="C72" s="135">
        <f>+'Ekamut-caxs'!D71</f>
        <v>36</v>
      </c>
      <c r="D72" s="238"/>
      <c r="E72" s="55"/>
      <c r="F72" s="29"/>
      <c r="G72" s="29"/>
    </row>
    <row r="73" spans="1:7" s="42" customFormat="1" ht="18" hidden="1" customHeight="1">
      <c r="A73" s="35">
        <f t="shared" si="2"/>
        <v>28</v>
      </c>
      <c r="B73" s="242" t="s">
        <v>34</v>
      </c>
      <c r="C73" s="135">
        <f>SUM(C74:C76)</f>
        <v>0</v>
      </c>
      <c r="D73" s="238"/>
      <c r="E73" s="55"/>
      <c r="F73" s="29"/>
      <c r="G73" s="29"/>
    </row>
    <row r="74" spans="1:7" s="395" customFormat="1" ht="15.75" hidden="1" customHeight="1">
      <c r="A74" s="383">
        <f>+A73+0.1</f>
        <v>28.1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28.200000000000003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28.300000000000004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f>+A72+1</f>
        <v>28</v>
      </c>
      <c r="B77" s="242" t="s">
        <v>36</v>
      </c>
      <c r="C77" s="135">
        <f>+'Deb. ev kreditor'!D59-'Deb. ev kreditor'!D55</f>
        <v>4710.9000000000015</v>
      </c>
      <c r="D77" s="238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29</v>
      </c>
      <c r="B78" s="242" t="s">
        <v>82</v>
      </c>
      <c r="C78" s="134"/>
      <c r="D78" s="238"/>
      <c r="E78" s="55" t="s">
        <v>191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6">
        <f>C80+C87</f>
        <v>2497.1</v>
      </c>
      <c r="D79" s="420"/>
      <c r="E79" s="241"/>
      <c r="F79" s="241"/>
      <c r="G79" s="29"/>
    </row>
    <row r="80" spans="1:7" s="42" customFormat="1" ht="18" customHeight="1">
      <c r="A80" s="35">
        <v>1</v>
      </c>
      <c r="B80" s="242" t="s">
        <v>86</v>
      </c>
      <c r="C80" s="472">
        <f>SUM(C81:C86)</f>
        <v>2497.1</v>
      </c>
      <c r="D80" s="238"/>
      <c r="E80" s="55"/>
      <c r="F80" s="29"/>
      <c r="G80" s="29"/>
    </row>
    <row r="81" spans="1:7" s="395" customFormat="1" ht="15.75" customHeight="1">
      <c r="A81" s="383">
        <f t="shared" ref="A81:A86" si="3">+A80+0.1</f>
        <v>1.1000000000000001</v>
      </c>
      <c r="B81" s="384" t="s">
        <v>83</v>
      </c>
      <c r="C81" s="385">
        <v>1265.0999999999999</v>
      </c>
      <c r="D81" s="392"/>
      <c r="E81" s="393"/>
      <c r="F81" s="394"/>
      <c r="G81" s="394"/>
    </row>
    <row r="82" spans="1:7" s="395" customFormat="1" ht="15.75" customHeight="1">
      <c r="A82" s="383">
        <f t="shared" si="3"/>
        <v>1.2000000000000002</v>
      </c>
      <c r="B82" s="384" t="s">
        <v>84</v>
      </c>
      <c r="C82" s="385">
        <v>322</v>
      </c>
      <c r="D82" s="392"/>
      <c r="E82" s="393"/>
      <c r="F82" s="394"/>
      <c r="G82" s="394"/>
    </row>
    <row r="83" spans="1:7" s="395" customFormat="1">
      <c r="A83" s="383">
        <f t="shared" si="3"/>
        <v>1.3000000000000003</v>
      </c>
      <c r="B83" s="384" t="s">
        <v>85</v>
      </c>
      <c r="C83" s="385">
        <v>910</v>
      </c>
      <c r="D83" s="392"/>
      <c r="E83" s="393"/>
      <c r="F83" s="394"/>
      <c r="G83" s="394"/>
    </row>
    <row r="84" spans="1:7" s="395" customFormat="1" hidden="1">
      <c r="A84" s="383">
        <f t="shared" si="3"/>
        <v>1.4000000000000004</v>
      </c>
      <c r="B84" s="384" t="s">
        <v>62</v>
      </c>
      <c r="C84" s="385"/>
      <c r="D84" s="392"/>
      <c r="E84" s="393"/>
      <c r="F84" s="394"/>
      <c r="G84" s="394"/>
    </row>
    <row r="85" spans="1:7" s="395" customFormat="1" hidden="1">
      <c r="A85" s="383">
        <f t="shared" si="3"/>
        <v>1.5000000000000004</v>
      </c>
      <c r="B85" s="384" t="s">
        <v>63</v>
      </c>
      <c r="C85" s="385"/>
      <c r="D85" s="392"/>
      <c r="E85" s="393"/>
      <c r="F85" s="394"/>
      <c r="G85" s="394"/>
    </row>
    <row r="86" spans="1:7" s="395" customFormat="1" hidden="1">
      <c r="A86" s="383">
        <f t="shared" si="3"/>
        <v>1.6000000000000005</v>
      </c>
      <c r="B86" s="384"/>
      <c r="C86" s="385"/>
      <c r="D86" s="392"/>
      <c r="E86" s="393" t="s">
        <v>326</v>
      </c>
      <c r="F86" s="394"/>
      <c r="G86" s="394"/>
    </row>
    <row r="87" spans="1:7" s="42" customFormat="1" ht="34.5" hidden="1">
      <c r="A87" s="35">
        <v>2</v>
      </c>
      <c r="B87" s="242" t="s">
        <v>87</v>
      </c>
      <c r="C87" s="135">
        <f>SUM(C88:C90)</f>
        <v>0</v>
      </c>
      <c r="D87" s="238"/>
      <c r="E87" s="58"/>
      <c r="F87" s="51"/>
      <c r="G87" s="51"/>
    </row>
    <row r="88" spans="1:7" s="395" customFormat="1" hidden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idden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idden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>
      <c r="A91" s="28" t="s">
        <v>55</v>
      </c>
      <c r="B91" s="418" t="s">
        <v>139</v>
      </c>
      <c r="C91" s="136">
        <f>SUM(C92:C93)</f>
        <v>1404.2</v>
      </c>
      <c r="D91" s="420"/>
      <c r="E91" s="59"/>
      <c r="F91" s="52"/>
      <c r="G91" s="52"/>
    </row>
    <row r="92" spans="1:7" s="42" customFormat="1" ht="17.25">
      <c r="A92" s="35">
        <v>1</v>
      </c>
      <c r="B92" s="242" t="s">
        <v>14</v>
      </c>
      <c r="C92" s="134">
        <v>1404.2</v>
      </c>
      <c r="D92" s="238"/>
      <c r="E92" s="55"/>
      <c r="F92" s="29"/>
      <c r="G92" s="29"/>
    </row>
    <row r="93" spans="1:7" s="42" customFormat="1" ht="17.25" hidden="1">
      <c r="A93" s="35">
        <v>2</v>
      </c>
      <c r="B93" s="242"/>
      <c r="C93" s="134"/>
      <c r="D93" s="238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4760.1000000000349</v>
      </c>
      <c r="D94" s="420"/>
      <c r="E94" s="481" t="s">
        <v>184</v>
      </c>
      <c r="F94" s="481"/>
      <c r="G94" s="466">
        <f>+C79-C28</f>
        <v>113.09999999999991</v>
      </c>
    </row>
    <row r="95" spans="1:7" s="43" customFormat="1" ht="30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2</v>
      </c>
      <c r="C96" s="233" t="s">
        <v>330</v>
      </c>
      <c r="D96" s="236"/>
      <c r="E96" s="84"/>
      <c r="F96" s="29"/>
      <c r="G96" s="29"/>
    </row>
    <row r="97" spans="1:7" s="2" customFormat="1" ht="17.25" hidden="1">
      <c r="A97" s="5"/>
      <c r="B97" s="30" t="s">
        <v>4</v>
      </c>
      <c r="C97" s="463" t="s">
        <v>91</v>
      </c>
      <c r="D97" s="424"/>
      <c r="E97" s="396"/>
      <c r="F97" s="45"/>
      <c r="G97" s="45"/>
    </row>
    <row r="98" spans="1:7" s="2" customFormat="1" ht="17.25" hidden="1">
      <c r="B98" s="425" t="s">
        <v>6</v>
      </c>
      <c r="C98" s="233" t="s">
        <v>331</v>
      </c>
      <c r="D98" s="236"/>
      <c r="E98" s="43"/>
      <c r="F98" s="45"/>
      <c r="G98" s="45"/>
    </row>
    <row r="99" spans="1:7" s="2" customFormat="1" ht="12" hidden="1" customHeight="1">
      <c r="B99" s="412"/>
      <c r="C99" s="463" t="s">
        <v>91</v>
      </c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0" customFormat="1" ht="17.25">
      <c r="B101" s="426" t="s">
        <v>200</v>
      </c>
      <c r="D101" s="251" t="s">
        <v>217</v>
      </c>
    </row>
    <row r="102" spans="1:7" ht="109.5" customHeight="1">
      <c r="B102" s="471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50:C52 C93:C94 C10:C11 D7 D1 C26:C27 C23:C24 C32 C34:C35 C56:C61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0" zoomScaleSheetLayoutView="100" workbookViewId="0">
      <selection activeCell="B66" sqref="B66"/>
    </sheetView>
  </sheetViews>
  <sheetFormatPr defaultColWidth="9.140625" defaultRowHeight="13.5"/>
  <cols>
    <col min="1" max="1" width="6.140625" style="16" customWidth="1"/>
    <col min="2" max="2" width="62.7109375" style="195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3" t="s">
        <v>52</v>
      </c>
      <c r="B1" s="483"/>
      <c r="C1" s="483"/>
      <c r="D1" s="483"/>
      <c r="E1" s="483"/>
      <c r="F1" s="483"/>
    </row>
    <row r="2" spans="1:18" s="14" customFormat="1" ht="20.25">
      <c r="A2" s="482" t="str">
        <f>+'Ekamut-caxs'!A13:D13</f>
        <v xml:space="preserve"> «ԵՐԵՎԱՆԻ Հ.49 ՄՍՈՒՐ-ՄԱՆԿԱՊԱՐՏԵԶ» ՀԱՄԱՅՆՔԱՅԻՆ ՈՉ ԱՌԵՎՏՐԱՅԻՆ ԿԱԶՄԱԿԵՐՊՈՒԹՅԱՆ</v>
      </c>
      <c r="B2" s="482"/>
      <c r="C2" s="482"/>
      <c r="D2" s="482"/>
      <c r="E2" s="482"/>
      <c r="F2" s="482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6" t="s">
        <v>258</v>
      </c>
      <c r="B3" s="486"/>
      <c r="C3" s="486"/>
      <c r="D3" s="486"/>
      <c r="E3" s="486"/>
      <c r="F3" s="486"/>
      <c r="G3" s="15"/>
      <c r="H3" s="15"/>
      <c r="I3" s="15"/>
    </row>
    <row r="4" spans="1:18">
      <c r="F4" s="17" t="s">
        <v>0</v>
      </c>
    </row>
    <row r="5" spans="1:18" ht="80.25" customHeight="1">
      <c r="A5" s="201" t="s">
        <v>3</v>
      </c>
      <c r="B5" s="38" t="s">
        <v>30</v>
      </c>
      <c r="C5" s="127" t="s">
        <v>281</v>
      </c>
      <c r="D5" s="127" t="s">
        <v>282</v>
      </c>
      <c r="E5" s="38" t="s">
        <v>49</v>
      </c>
      <c r="F5" s="151" t="s">
        <v>193</v>
      </c>
      <c r="H5" s="207" t="s">
        <v>205</v>
      </c>
    </row>
    <row r="6" spans="1:18" s="14" customFormat="1" ht="17.25">
      <c r="A6" s="36" t="s">
        <v>7</v>
      </c>
      <c r="B6" s="37" t="s">
        <v>133</v>
      </c>
      <c r="C6" s="146">
        <f>SUM(C7:C8,C11,C14:C18,C21:C22)</f>
        <v>151400.59999999998</v>
      </c>
      <c r="D6" s="146">
        <f>SUM(D7:D8,D11,D14:D18,D21:D22)</f>
        <v>157328.20000000001</v>
      </c>
      <c r="E6" s="146">
        <f t="shared" ref="E6:E63" si="0">D6-C6</f>
        <v>5927.6000000000349</v>
      </c>
      <c r="F6" s="179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129633.7</v>
      </c>
      <c r="D7" s="139">
        <f>+'Ekamut-caxs'!D17</f>
        <v>134654</v>
      </c>
      <c r="E7" s="139">
        <f t="shared" si="0"/>
        <v>5020.3000000000029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96</v>
      </c>
      <c r="D8" s="139">
        <f>SUM(D9:D10)</f>
        <v>96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1.1000000000000001</v>
      </c>
      <c r="B9" s="196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6" t="str">
        <f>+'Ekamut-caxs'!B20</f>
        <v>կամավոր ատեստավորման գծով</v>
      </c>
      <c r="C10" s="128">
        <v>96</v>
      </c>
      <c r="D10" s="128">
        <f>+'Ekamut-caxs'!D20</f>
        <v>96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11020.1</v>
      </c>
      <c r="D11" s="139">
        <f>SUM(D12:D13)</f>
        <v>11146.2</v>
      </c>
      <c r="E11" s="139">
        <f t="shared" si="0"/>
        <v>126.10000000000036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6" t="str">
        <f>+'Ekamut-caxs'!B22</f>
        <v>կրթության առանձնահատուկ պայմանների կարիք ունեցող երեխաների գծով</v>
      </c>
      <c r="C12" s="128">
        <v>7710</v>
      </c>
      <c r="D12" s="128">
        <f>+'Ekamut-caxs'!D22</f>
        <v>7041.4</v>
      </c>
      <c r="E12" s="139">
        <f t="shared" si="0"/>
        <v>-668.60000000000036</v>
      </c>
      <c r="F12" s="128"/>
    </row>
    <row r="13" spans="1:18" s="77" customFormat="1" ht="17.25">
      <c r="A13" s="19">
        <f>+A10+1</f>
        <v>2.2000000000000002</v>
      </c>
      <c r="B13" s="196" t="str">
        <f>+'Ekamut-caxs'!B23</f>
        <v>զինծառայողների երեխաների գծով</v>
      </c>
      <c r="C13" s="128">
        <v>3310.1</v>
      </c>
      <c r="D13" s="128">
        <f>+'Ekamut-caxs'!D23</f>
        <v>4104.8</v>
      </c>
      <c r="E13" s="139">
        <f t="shared" si="0"/>
        <v>794.70000000000027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7040</v>
      </c>
      <c r="D14" s="139">
        <f>+'Ekamut-caxs'!D25</f>
        <v>7821</v>
      </c>
      <c r="E14" s="139">
        <f t="shared" si="0"/>
        <v>781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28.9</v>
      </c>
      <c r="D15" s="139">
        <v>29.1</v>
      </c>
      <c r="E15" s="139">
        <f t="shared" si="0"/>
        <v>0.20000000000000284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3521.9</v>
      </c>
      <c r="D18" s="142">
        <f>SUM(D19:D20)</f>
        <v>3521.9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5.0999999999999996</v>
      </c>
      <c r="B19" s="182" t="str">
        <f>+'Ekamut-caxs'!B30</f>
        <v xml:space="preserve">ոչ ընթացիկ </v>
      </c>
      <c r="C19" s="128">
        <v>3521.9</v>
      </c>
      <c r="D19" s="129">
        <f>+'Ekamut-caxs'!D30</f>
        <v>3521.9</v>
      </c>
      <c r="E19" s="129">
        <f t="shared" si="0"/>
        <v>0</v>
      </c>
      <c r="F19" s="128"/>
    </row>
    <row r="20" spans="1:18" ht="16.5" hidden="1">
      <c r="A20" s="35">
        <f t="shared" si="1"/>
        <v>6.1</v>
      </c>
      <c r="B20" s="182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6</v>
      </c>
      <c r="B21" s="181" t="str">
        <f>+'Ekamut-caxs'!B32</f>
        <v>Բանկի տոկոսից</v>
      </c>
      <c r="C21" s="140">
        <v>60</v>
      </c>
      <c r="D21" s="138">
        <v>60</v>
      </c>
      <c r="E21" s="138">
        <f t="shared" si="0"/>
        <v>0</v>
      </c>
      <c r="F21" s="128"/>
    </row>
    <row r="22" spans="1:18" s="32" customFormat="1" ht="12.75" hidden="1" customHeight="1">
      <c r="A22" s="35">
        <f t="shared" si="1"/>
        <v>7</v>
      </c>
      <c r="B22" s="181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7">
        <f>SUM(C24,C27:C33,C37:C59,C61:C62)</f>
        <v>151400.6</v>
      </c>
      <c r="D23" s="147">
        <f>SUM(D24,D27:D33,D37:D59,D61:D62)</f>
        <v>157328.19999999998</v>
      </c>
      <c r="E23" s="146">
        <f t="shared" si="0"/>
        <v>5927.5999999999767</v>
      </c>
      <c r="F23" s="179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1" t="str">
        <f>+'Ekamut-caxs'!B37</f>
        <v>Աշխատավարձի գծով, որից՝</v>
      </c>
      <c r="C24" s="140">
        <v>100370.1</v>
      </c>
      <c r="D24" s="142">
        <f>+'Ekamut-caxs'!D37</f>
        <v>112433.7</v>
      </c>
      <c r="E24" s="139">
        <f t="shared" si="0"/>
        <v>12063.599999999991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4276.8</v>
      </c>
      <c r="D25" s="143">
        <f>+'Ekamut-caxs'!D38</f>
        <v>4683</v>
      </c>
      <c r="E25" s="129">
        <f>D25-C25</f>
        <v>406.19999999999982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6" t="str">
        <f>+'Ekamut-caxs'!B39</f>
        <v>պարգևատրման գծով</v>
      </c>
      <c r="C26" s="128"/>
      <c r="D26" s="128">
        <f>+'Ekamut-caxs'!D39</f>
        <v>6444.880000000001</v>
      </c>
      <c r="E26" s="130">
        <f>D26-C26</f>
        <v>6444.880000000001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33396</v>
      </c>
      <c r="D27" s="142">
        <f>+'Ekamut-caxs'!D40</f>
        <v>30430.799999999999</v>
      </c>
      <c r="E27" s="139">
        <f t="shared" si="0"/>
        <v>-2965.2000000000007</v>
      </c>
      <c r="F27" s="249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1708.7</v>
      </c>
      <c r="D28" s="142">
        <f>+'Ekamut-caxs'!D41</f>
        <v>1851.4</v>
      </c>
      <c r="E28" s="139">
        <f t="shared" si="0"/>
        <v>142.70000000000005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3408.9</v>
      </c>
      <c r="D29" s="142">
        <f>+'Ekamut-caxs'!D42</f>
        <v>3067.7</v>
      </c>
      <c r="E29" s="139">
        <f t="shared" si="0"/>
        <v>-341.20000000000027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757.6</v>
      </c>
      <c r="D30" s="142">
        <f>+'Ekamut-caxs'!D43</f>
        <v>764.1</v>
      </c>
      <c r="E30" s="139">
        <f t="shared" si="0"/>
        <v>6.5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118</v>
      </c>
      <c r="D31" s="142">
        <f>+'Ekamut-caxs'!D44</f>
        <v>118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153.6</v>
      </c>
      <c r="D33" s="142">
        <f>SUM(D34:D36)</f>
        <v>153.6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2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2" t="str">
        <f>+'Ekamut-caxs'!B48</f>
        <v>րոպեավճար</v>
      </c>
      <c r="C35" s="128">
        <v>12</v>
      </c>
      <c r="D35" s="143">
        <f>+'Ekamut-caxs'!D48</f>
        <v>12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2" t="str">
        <f>+'Ekamut-caxs'!B49</f>
        <v>ինտերնետ կապ</v>
      </c>
      <c r="C36" s="128">
        <v>84</v>
      </c>
      <c r="D36" s="143">
        <f>+'Ekamut-caxs'!D49</f>
        <v>84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1617</v>
      </c>
      <c r="D38" s="142">
        <f>+'Ekamut-caxs'!D51</f>
        <v>950.3</v>
      </c>
      <c r="E38" s="139">
        <f t="shared" si="0"/>
        <v>-666.7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306.89999999999998</v>
      </c>
      <c r="D39" s="142">
        <f>+'Ekamut-caxs'!D52</f>
        <v>180</v>
      </c>
      <c r="E39" s="139">
        <f t="shared" si="0"/>
        <v>-126.89999999999998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705</v>
      </c>
      <c r="D40" s="467">
        <f>+'Ekamut-caxs'!D53</f>
        <v>1494.9</v>
      </c>
      <c r="E40" s="468">
        <f t="shared" si="0"/>
        <v>789.90000000000009</v>
      </c>
      <c r="F40" s="128" t="s">
        <v>335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705</v>
      </c>
      <c r="D41" s="142">
        <f>+'Ekamut-caxs'!D54</f>
        <v>500</v>
      </c>
      <c r="E41" s="139">
        <f t="shared" si="0"/>
        <v>-205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50</v>
      </c>
      <c r="D42" s="142">
        <f>+'Ekamut-caxs'!D55</f>
        <v>50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250</v>
      </c>
      <c r="D43" s="142">
        <f>+'Ekamut-caxs'!D56</f>
        <v>253</v>
      </c>
      <c r="E43" s="139">
        <f t="shared" si="0"/>
        <v>3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300</v>
      </c>
      <c r="D44" s="142">
        <f>+'Ekamut-caxs'!D57</f>
        <v>150</v>
      </c>
      <c r="E44" s="139">
        <f t="shared" si="0"/>
        <v>-150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130</v>
      </c>
      <c r="D45" s="142">
        <f>+'Ekamut-caxs'!D58</f>
        <v>120</v>
      </c>
      <c r="E45" s="139">
        <f>D45-C45</f>
        <v>-10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150</v>
      </c>
      <c r="D48" s="467">
        <f>+'Ekamut-caxs'!D61</f>
        <v>350</v>
      </c>
      <c r="E48" s="468">
        <f t="shared" si="0"/>
        <v>200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19</v>
      </c>
      <c r="B49" s="141" t="str">
        <f>+'Ekamut-caxs'!B62</f>
        <v>Համակարգիչների տեխնիկական սպասարկման գծով</v>
      </c>
      <c r="C49" s="140">
        <v>200</v>
      </c>
      <c r="D49" s="142">
        <f>+'Ekamut-caxs'!D62</f>
        <v>100</v>
      </c>
      <c r="E49" s="139">
        <f t="shared" si="0"/>
        <v>-100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v>20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6</v>
      </c>
      <c r="D51" s="142">
        <f>+'Ekamut-caxs'!D64</f>
        <v>3</v>
      </c>
      <c r="E51" s="139">
        <f t="shared" ref="E51:E62" si="5">D51-C51</f>
        <v>-3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72</v>
      </c>
      <c r="D52" s="142">
        <f>+'Ekamut-caxs'!D65</f>
        <v>72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23</v>
      </c>
      <c r="B53" s="141" t="str">
        <f>+'Ekamut-caxs'!B66</f>
        <v>Բաժանորդագրության գծով</v>
      </c>
      <c r="C53" s="138">
        <v>100</v>
      </c>
      <c r="D53" s="142">
        <f>+'Ekamut-caxs'!D66</f>
        <v>100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24</v>
      </c>
      <c r="B54" s="141" t="str">
        <f>+'Ekamut-caxs'!B67</f>
        <v>Վերապատրաստման գծով</v>
      </c>
      <c r="C54" s="138">
        <v>96</v>
      </c>
      <c r="D54" s="142">
        <f>+'Ekamut-caxs'!D67</f>
        <v>96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25</v>
      </c>
      <c r="B55" s="181" t="str">
        <f>+'Ekamut-caxs'!B68</f>
        <v>Սեյսմիկ փորձաքննության գծով</v>
      </c>
      <c r="C55" s="138"/>
      <c r="D55" s="469">
        <f>+'Ekamut-caxs'!D68</f>
        <v>150</v>
      </c>
      <c r="E55" s="470">
        <f t="shared" si="5"/>
        <v>150</v>
      </c>
      <c r="F55" s="138"/>
    </row>
    <row r="56" spans="1:18" s="32" customFormat="1" ht="22.5" customHeight="1">
      <c r="A56" s="35">
        <f t="shared" si="4"/>
        <v>26</v>
      </c>
      <c r="B56" s="181" t="str">
        <f>+'Ekamut-caxs'!B69</f>
        <v xml:space="preserve">Հակահրդեհային անվտանգության համակարգի գծով </v>
      </c>
      <c r="C56" s="138"/>
      <c r="D56" s="469">
        <f>+'Ekamut-caxs'!D69</f>
        <v>64.8</v>
      </c>
      <c r="E56" s="470">
        <f t="shared" si="5"/>
        <v>64.8</v>
      </c>
      <c r="F56" s="13" t="s">
        <v>333</v>
      </c>
      <c r="G56" s="399"/>
    </row>
    <row r="57" spans="1:18" s="32" customFormat="1" ht="17.25">
      <c r="A57" s="35">
        <f t="shared" si="4"/>
        <v>27</v>
      </c>
      <c r="B57" s="181" t="str">
        <f>+'Ekamut-caxs'!B70</f>
        <v>Դուրսգրվող գույքի վերագնահատման գծով</v>
      </c>
      <c r="C57" s="138">
        <v>150</v>
      </c>
      <c r="D57" s="140">
        <f>+'Ekamut-caxs'!D70</f>
        <v>150</v>
      </c>
      <c r="E57" s="138">
        <f>D57-C57</f>
        <v>0</v>
      </c>
      <c r="F57" s="248"/>
    </row>
    <row r="58" spans="1:18" s="32" customFormat="1" ht="17.25">
      <c r="A58" s="35">
        <f t="shared" si="4"/>
        <v>28</v>
      </c>
      <c r="B58" s="181" t="str">
        <f>+'Ekamut-caxs'!B71</f>
        <v>Կրակմարիչների լիցքավորում</v>
      </c>
      <c r="C58" s="138">
        <v>36</v>
      </c>
      <c r="D58" s="140">
        <f>+'Ekamut-caxs'!D71</f>
        <v>36</v>
      </c>
      <c r="E58" s="138">
        <f>D58-C58</f>
        <v>0</v>
      </c>
      <c r="F58" s="138"/>
    </row>
    <row r="59" spans="1:18" s="33" customFormat="1" ht="17.25">
      <c r="A59" s="35">
        <f t="shared" si="4"/>
        <v>29</v>
      </c>
      <c r="B59" s="141" t="str">
        <f>+'Ekamut-caxs'!B72</f>
        <v>Հիմնական միջոցների մաշվածության գծով, որից՝</v>
      </c>
      <c r="C59" s="138">
        <v>3521.9</v>
      </c>
      <c r="D59" s="142">
        <f>+'Ekamut-caxs'!D72</f>
        <v>3521.9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29.1</v>
      </c>
      <c r="B60" s="182" t="str">
        <f>+'Ekamut-caxs'!B73</f>
        <v>պայմանով (անհատույց) ստացված</v>
      </c>
      <c r="C60" s="130">
        <v>3521.9</v>
      </c>
      <c r="D60" s="143">
        <f>+'Ekamut-caxs'!D73</f>
        <v>3521.9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30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31</v>
      </c>
      <c r="B62" s="141" t="str">
        <f>+'Ekamut-caxs'!B75</f>
        <v>Այլ ծախսերի գծով</v>
      </c>
      <c r="C62" s="138">
        <v>2924.9</v>
      </c>
      <c r="D62" s="142">
        <f>+'Ekamut-caxs'!D75</f>
        <v>0</v>
      </c>
      <c r="E62" s="139">
        <f t="shared" si="5"/>
        <v>-2924.9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7" t="s">
        <v>77</v>
      </c>
      <c r="C63" s="146">
        <f>C6-C23</f>
        <v>0</v>
      </c>
      <c r="D63" s="146">
        <f>D6-D23</f>
        <v>0</v>
      </c>
      <c r="E63" s="146">
        <f t="shared" si="0"/>
        <v>0</v>
      </c>
      <c r="F63" s="179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8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1" t="s">
        <v>2</v>
      </c>
      <c r="C65" s="212"/>
      <c r="D65" s="485" t="str">
        <f>+'Ekamut-caxs'!D78</f>
        <v>Ա.Կարապետյան</v>
      </c>
      <c r="E65" s="485"/>
      <c r="F65" s="65"/>
    </row>
    <row r="66" spans="1:6" ht="9.75" customHeight="1">
      <c r="B66" s="213"/>
      <c r="C66" s="214"/>
      <c r="D66" s="484" t="s">
        <v>5</v>
      </c>
      <c r="E66" s="484"/>
      <c r="F66" s="150"/>
    </row>
    <row r="67" spans="1:6" ht="24.75" customHeight="1">
      <c r="B67" s="211" t="s">
        <v>6</v>
      </c>
      <c r="C67" s="212"/>
      <c r="D67" s="485" t="str">
        <f>+'Ekamut-caxs'!D80</f>
        <v>Կ. Համբարյան</v>
      </c>
      <c r="E67" s="485"/>
      <c r="F67" s="65"/>
    </row>
    <row r="68" spans="1:6" ht="11.25" customHeight="1">
      <c r="B68" s="215"/>
      <c r="C68" s="214"/>
      <c r="D68" s="484" t="s">
        <v>5</v>
      </c>
      <c r="E68" s="484"/>
      <c r="F68" s="150"/>
    </row>
    <row r="69" spans="1:6" s="11" customFormat="1">
      <c r="A69" s="16"/>
      <c r="B69" s="216" t="s">
        <v>1</v>
      </c>
      <c r="C69" s="214"/>
      <c r="D69" s="214"/>
      <c r="E69" s="214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6" zoomScaleSheetLayoutView="100" workbookViewId="0">
      <selection activeCell="B66" sqref="B66"/>
    </sheetView>
  </sheetViews>
  <sheetFormatPr defaultColWidth="9.140625" defaultRowHeight="13.5"/>
  <cols>
    <col min="1" max="1" width="4.85546875" style="12" customWidth="1"/>
    <col min="2" max="2" width="62.5703125" style="195" customWidth="1"/>
    <col min="3" max="3" width="15.7109375" style="12" customWidth="1"/>
    <col min="4" max="4" width="14.140625" style="12" customWidth="1"/>
    <col min="5" max="5" width="1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3" t="s">
        <v>78</v>
      </c>
      <c r="B1" s="483"/>
      <c r="C1" s="483"/>
      <c r="D1" s="483"/>
      <c r="E1" s="483"/>
      <c r="F1" s="483"/>
    </row>
    <row r="2" spans="1:20" s="14" customFormat="1" ht="20.25">
      <c r="A2" s="482" t="str">
        <f>+'Ekamut-caxs'!A13:D13</f>
        <v xml:space="preserve"> «ԵՐԵՎԱՆԻ Հ.49 ՄՍՈՒՐ-ՄԱՆԿԱՊԱՐՏԵԶ» ՀԱՄԱՅՆՔԱՅԻՆ ՈՉ ԱՌԵՎՏՐԱՅԻՆ ԿԱԶՄԱԿԵՐՊՈՒԹՅԱՆ</v>
      </c>
      <c r="B2" s="482"/>
      <c r="C2" s="482"/>
      <c r="D2" s="482"/>
      <c r="E2" s="482"/>
      <c r="F2" s="482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6" t="s">
        <v>259</v>
      </c>
      <c r="B3" s="486"/>
      <c r="C3" s="486"/>
      <c r="D3" s="486"/>
      <c r="E3" s="486"/>
      <c r="F3" s="486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0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281</v>
      </c>
      <c r="D5" s="127" t="s">
        <v>282</v>
      </c>
      <c r="E5" s="47" t="s">
        <v>49</v>
      </c>
      <c r="F5" s="151" t="str">
        <f>+'Ekamutneri hamematakan'!F5</f>
        <v>Ծանոթություն նախատեսվող ցուցանիշների վերաբերյալ</v>
      </c>
      <c r="G5" s="11"/>
      <c r="H5" s="207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10811.4</v>
      </c>
      <c r="D6" s="131">
        <v>10811.4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+C8+C9+C12+C16+C21</f>
        <v>150233.79999999999</v>
      </c>
      <c r="D7" s="136">
        <f>+D8+D9+D12+D16+D21</f>
        <v>156161.20000000001</v>
      </c>
      <c r="E7" s="136">
        <f>D7-C7</f>
        <v>5927.4000000000233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0" t="str">
        <f>+'Dramakan hosqer'!B21</f>
        <v>Սուբսիդիայից</v>
      </c>
      <c r="C8" s="134">
        <v>129633.7</v>
      </c>
      <c r="D8" s="135">
        <f>+'Dramakan hosqer'!C21</f>
        <v>134654</v>
      </c>
      <c r="E8" s="135">
        <f>D8-C8</f>
        <v>5020.3000000000029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0" t="str">
        <f>+'Dramakan hosqer'!B22</f>
        <v>Այլ նպաստներ բյուջեից, որից՝</v>
      </c>
      <c r="C9" s="134">
        <v>96</v>
      </c>
      <c r="D9" s="135">
        <f>SUM(D10:D11)</f>
        <v>96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hidden="1" customHeight="1">
      <c r="A10" s="383">
        <f>+A9+0.1</f>
        <v>2.1</v>
      </c>
      <c r="B10" s="384" t="str">
        <f>+'Dramakan hosqer'!B23</f>
        <v>վերապատրաստման գծով</v>
      </c>
      <c r="C10" s="385"/>
      <c r="D10" s="386">
        <f>+'Dramakan hosqer'!C23</f>
        <v>0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>
        <v>96</v>
      </c>
      <c r="D11" s="386">
        <f>+'Dramakan hosqer'!C24</f>
        <v>96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0" t="str">
        <f>+'Dramakan hosqer'!B25</f>
        <v>Դրամաշնորհներ բյուջեից, որից՝</v>
      </c>
      <c r="C12" s="134">
        <v>13404.1</v>
      </c>
      <c r="D12" s="135">
        <f>SUM(D13:D15)</f>
        <v>13530.2</v>
      </c>
      <c r="E12" s="135">
        <f t="shared" si="1"/>
        <v>126.10000000000036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>
        <v>7710</v>
      </c>
      <c r="D13" s="386">
        <f>+'Dramakan hosqer'!C26</f>
        <v>7041.4</v>
      </c>
      <c r="E13" s="387">
        <f t="shared" si="1"/>
        <v>-668.60000000000036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3.2</v>
      </c>
      <c r="B14" s="384" t="str">
        <f>+'Dramakan hosqer'!B27</f>
        <v>զինծառայողների երեխաների գծով</v>
      </c>
      <c r="C14" s="385">
        <v>3310.1</v>
      </c>
      <c r="D14" s="386">
        <f>+'Dramakan hosqer'!C27</f>
        <v>4104.8</v>
      </c>
      <c r="E14" s="387">
        <f t="shared" si="1"/>
        <v>794.70000000000027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>
        <v>2384</v>
      </c>
      <c r="D15" s="386">
        <f>+'Dramakan hosqer'!C28</f>
        <v>2384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0" t="str">
        <f>+'Dramakan hosqer'!B29</f>
        <v xml:space="preserve">Վճարովի ծառայություններից </v>
      </c>
      <c r="C16" s="134">
        <v>7040</v>
      </c>
      <c r="D16" s="135">
        <f>+'Dramakan hosqer'!C29</f>
        <v>7821</v>
      </c>
      <c r="E16" s="135">
        <f t="shared" si="1"/>
        <v>781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0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0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0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0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0" t="str">
        <f>+'Dramakan hosqer'!B34</f>
        <v>Բանկի տոկոսից</v>
      </c>
      <c r="C21" s="134">
        <v>60</v>
      </c>
      <c r="D21" s="135">
        <f>+'Dramakan hosqer'!C34</f>
        <v>60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1.25" hidden="1" customHeight="1">
      <c r="A22" s="35">
        <f t="shared" si="2"/>
        <v>10</v>
      </c>
      <c r="B22" s="180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152019.80000000002</v>
      </c>
      <c r="D23" s="136">
        <f>+D24+D66+D78</f>
        <v>162212.49999999997</v>
      </c>
      <c r="E23" s="136">
        <f t="shared" si="0"/>
        <v>10192.699999999953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149635.80000000002</v>
      </c>
      <c r="D24" s="136">
        <f>SUM(D25,D28:D34,D38:D60,D64:D65)</f>
        <v>158311.19999999995</v>
      </c>
      <c r="E24" s="136">
        <f t="shared" si="0"/>
        <v>8675.399999999936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0" t="str">
        <f>+'Dramakan hosqer'!B38</f>
        <v>Աշխատավարձի գծով, որից՝</v>
      </c>
      <c r="C25" s="134">
        <v>100370.1</v>
      </c>
      <c r="D25" s="135">
        <f>+'Dramakan hosqer'!C38</f>
        <v>112433.7</v>
      </c>
      <c r="E25" s="135">
        <f t="shared" si="0"/>
        <v>12063.599999999991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4276.8</v>
      </c>
      <c r="D26" s="386">
        <f>+'Dramakan hosqer'!C39</f>
        <v>4683</v>
      </c>
      <c r="E26" s="387">
        <f t="shared" si="0"/>
        <v>406.19999999999982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hidden="1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6444.880000000001</v>
      </c>
      <c r="E27" s="387">
        <f t="shared" si="0"/>
        <v>6444.880000000001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0" t="str">
        <f>+'Dramakan hosqer'!B41</f>
        <v>Սննդի գծով</v>
      </c>
      <c r="C28" s="134">
        <v>33396</v>
      </c>
      <c r="D28" s="135">
        <f>+'Dramakan hosqer'!C41</f>
        <v>30430.799999999999</v>
      </c>
      <c r="E28" s="135">
        <f t="shared" si="0"/>
        <v>-2965.2000000000007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0" t="str">
        <f>+'Dramakan hosqer'!B42</f>
        <v>Ջեռուցման գծով</v>
      </c>
      <c r="C29" s="134">
        <v>1708.7</v>
      </c>
      <c r="D29" s="135">
        <f>+'Dramakan hosqer'!C42</f>
        <v>1851.4</v>
      </c>
      <c r="E29" s="135">
        <f t="shared" si="0"/>
        <v>142.70000000000005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0" t="str">
        <f>+'Dramakan hosqer'!B43</f>
        <v>Էլեկտրաէներգիայի գծով</v>
      </c>
      <c r="C30" s="134">
        <v>3408.9</v>
      </c>
      <c r="D30" s="135">
        <f>+'Dramakan hosqer'!C43</f>
        <v>3067.7</v>
      </c>
      <c r="E30" s="135">
        <f t="shared" si="0"/>
        <v>-341.20000000000027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0" t="str">
        <f>+'Dramakan hosqer'!B44</f>
        <v>Ջրմուղ-կոյուղու գծով</v>
      </c>
      <c r="C31" s="134">
        <v>728.7</v>
      </c>
      <c r="D31" s="135">
        <f>+'Dramakan hosqer'!C44</f>
        <v>734.9</v>
      </c>
      <c r="E31" s="135">
        <f t="shared" si="0"/>
        <v>6.1999999999999318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0" t="str">
        <f>+'Dramakan hosqer'!B45</f>
        <v>Աղբահանության գծով</v>
      </c>
      <c r="C32" s="134">
        <v>118</v>
      </c>
      <c r="D32" s="135">
        <f>+'Dramakan hosqer'!C45</f>
        <v>118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0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0" t="str">
        <f>+'Dramakan hosqer'!B47</f>
        <v>Կապի գծով, այդ թվում`</v>
      </c>
      <c r="C34" s="134">
        <f>SUM(C35:C37)</f>
        <v>153.6</v>
      </c>
      <c r="D34" s="135">
        <f>SUM(D35:D37)</f>
        <v>125.3</v>
      </c>
      <c r="E34" s="135">
        <f t="shared" si="0"/>
        <v>-28.299999999999997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41.3</v>
      </c>
      <c r="E35" s="387">
        <f t="shared" si="0"/>
        <v>-16.300000000000004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12</v>
      </c>
      <c r="D36" s="386">
        <f>+'Dramakan hosqer'!C49</f>
        <v>0</v>
      </c>
      <c r="E36" s="387">
        <f t="shared" si="0"/>
        <v>-12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84</v>
      </c>
      <c r="D37" s="386">
        <f>+'Dramakan hosqer'!C50</f>
        <v>84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9</v>
      </c>
      <c r="B38" s="180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0" t="str">
        <f>+'Dramakan hosqer'!B52</f>
        <v>Տնտեսական ապրանքների գծով</v>
      </c>
      <c r="C39" s="134">
        <v>1617</v>
      </c>
      <c r="D39" s="135">
        <f>+'Dramakan hosqer'!C52</f>
        <v>950.3</v>
      </c>
      <c r="E39" s="135">
        <f t="shared" si="0"/>
        <v>-666.7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0" t="str">
        <f>+'Dramakan hosqer'!B53</f>
        <v>Գրասենյակային ապրանքների գծով</v>
      </c>
      <c r="C40" s="134">
        <v>306.89999999999998</v>
      </c>
      <c r="D40" s="135">
        <f>+'Dramakan hosqer'!C53</f>
        <v>180</v>
      </c>
      <c r="E40" s="135">
        <f t="shared" si="0"/>
        <v>-126.89999999999998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0" t="str">
        <f>+'Dramakan hosqer'!B54</f>
        <v>Փոքրարժեք կամ արագամաշ առարկաների գծով</v>
      </c>
      <c r="C41" s="134">
        <v>705</v>
      </c>
      <c r="D41" s="135">
        <f>+'Dramakan hosqer'!C54</f>
        <v>1494.9</v>
      </c>
      <c r="E41" s="135">
        <f t="shared" si="0"/>
        <v>789.90000000000009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0" t="str">
        <f>+'Dramakan hosqer'!B55</f>
        <v>Ուսումնական նյութերի գծով</v>
      </c>
      <c r="C42" s="134">
        <v>705</v>
      </c>
      <c r="D42" s="135">
        <f>+'Dramakan hosqer'!C55</f>
        <v>351.5</v>
      </c>
      <c r="E42" s="135">
        <f t="shared" si="0"/>
        <v>-353.5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0" t="str">
        <f>+'Dramakan hosqer'!B56</f>
        <v>Դեղորայքի գծով</v>
      </c>
      <c r="C43" s="134">
        <v>50</v>
      </c>
      <c r="D43" s="135">
        <f>+'Dramakan hosqer'!C56</f>
        <v>50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0" t="str">
        <f>+'Dramakan hosqer'!B57</f>
        <v>Բուժ.ծառայության գծով</v>
      </c>
      <c r="C44" s="134">
        <v>250</v>
      </c>
      <c r="D44" s="135">
        <f>+'Dramakan hosqer'!C57</f>
        <v>253</v>
      </c>
      <c r="E44" s="135">
        <f t="shared" si="0"/>
        <v>3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0" t="str">
        <f>+'Dramakan hosqer'!B58</f>
        <v>Ընթացիկ վերանորոգման գծով</v>
      </c>
      <c r="C45" s="134">
        <v>300</v>
      </c>
      <c r="D45" s="135">
        <f>+'Dramakan hosqer'!C58</f>
        <v>150</v>
      </c>
      <c r="E45" s="135">
        <f t="shared" si="0"/>
        <v>-150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0" t="str">
        <f>+'Dramakan hosqer'!B59</f>
        <v>Ջեռուցման համակարգի սպասարկման գծով</v>
      </c>
      <c r="C46" s="134">
        <v>130</v>
      </c>
      <c r="D46" s="135">
        <f>+'Dramakan hosqer'!C59</f>
        <v>120</v>
      </c>
      <c r="E46" s="135">
        <f t="shared" si="0"/>
        <v>-10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0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0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0" t="str">
        <f>+'Dramakan hosqer'!B62</f>
        <v>Գնումների համակարգողի ծառայության գծով</v>
      </c>
      <c r="C49" s="134">
        <v>150</v>
      </c>
      <c r="D49" s="135">
        <f>+'Dramakan hosqer'!C62</f>
        <v>350</v>
      </c>
      <c r="E49" s="135">
        <f t="shared" si="0"/>
        <v>200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0" t="str">
        <f>+'Dramakan hosqer'!B63</f>
        <v>Համակարգիչների տեխնիկական սպասարկման գծով</v>
      </c>
      <c r="C50" s="134">
        <v>200</v>
      </c>
      <c r="D50" s="135">
        <f>+'Dramakan hosqer'!C63</f>
        <v>100</v>
      </c>
      <c r="E50" s="135">
        <f t="shared" si="0"/>
        <v>-100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0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0" t="str">
        <f>+'Dramakan hosqer'!B65</f>
        <v>էլ․ստորագրության գծով</v>
      </c>
      <c r="C52" s="134">
        <v>6</v>
      </c>
      <c r="D52" s="135">
        <f>+'Dramakan hosqer'!C65</f>
        <v>3</v>
      </c>
      <c r="E52" s="135">
        <f t="shared" si="0"/>
        <v>-3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0" t="str">
        <f>+'Dramakan hosqer'!B66</f>
        <v>Հայտարարության գծով</v>
      </c>
      <c r="C53" s="134">
        <v>72</v>
      </c>
      <c r="D53" s="135">
        <f>+'Dramakan hosqer'!C66</f>
        <v>72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0" t="str">
        <f>+'Dramakan hosqer'!B67</f>
        <v>Բաժանորդագրության գծով</v>
      </c>
      <c r="C54" s="134">
        <v>100</v>
      </c>
      <c r="D54" s="135">
        <f>+'Dramakan hosqer'!C67</f>
        <v>100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0" t="str">
        <f>+'Dramakan hosqer'!B68</f>
        <v>Վերապատրաստման գծով</v>
      </c>
      <c r="C55" s="134">
        <v>96</v>
      </c>
      <c r="D55" s="135">
        <f>+'Dramakan hosqer'!C68</f>
        <v>96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2" t="str">
        <f>+'Dramakan hosqer'!B69</f>
        <v>Սեյսմիկ փորձաքննության գծով</v>
      </c>
      <c r="C56" s="134">
        <v>0</v>
      </c>
      <c r="D56" s="134">
        <f>+'Dramakan hosqer'!C69</f>
        <v>150</v>
      </c>
      <c r="E56" s="134">
        <f t="shared" si="0"/>
        <v>150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2" t="str">
        <f>+'Dramakan hosqer'!B70</f>
        <v xml:space="preserve">Հակահրդեհային անվտանգության համակարգի գծով </v>
      </c>
      <c r="C57" s="134">
        <v>0</v>
      </c>
      <c r="D57" s="134">
        <f>+'Dramakan hosqer'!C70</f>
        <v>64.8</v>
      </c>
      <c r="E57" s="134">
        <f t="shared" si="0"/>
        <v>64.8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0" t="str">
        <f>+'Dramakan hosqer'!B71</f>
        <v>Դուրսգրվող գույքի վերագնահատման գծով</v>
      </c>
      <c r="C58" s="134">
        <v>150</v>
      </c>
      <c r="D58" s="135">
        <f>+'Dramakan hosqer'!C71</f>
        <v>150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0" t="str">
        <f>+'Dramakan hosqer'!B72</f>
        <v>Կրակմարիչների լիցքավորում</v>
      </c>
      <c r="C59" s="134">
        <v>36</v>
      </c>
      <c r="D59" s="135">
        <f>+'Dramakan hosqer'!C72</f>
        <v>36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31</v>
      </c>
      <c r="B60" s="180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31.1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:A63" si="6">+A61+0.1</f>
        <v>31.200000000000003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si="6"/>
        <v>31.300000000000004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f>+A60+1</f>
        <v>32</v>
      </c>
      <c r="B64" s="180" t="str">
        <f>+'Dramakan hosqer'!B77</f>
        <v>Կրեդիտորական պարտքի մարման գծով</v>
      </c>
      <c r="C64" s="134">
        <v>4710.8999999999996</v>
      </c>
      <c r="D64" s="135">
        <f>+'Dramakan hosqer'!C77</f>
        <v>4710.9000000000015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33</v>
      </c>
      <c r="B65" s="180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2384</v>
      </c>
      <c r="D66" s="136">
        <f>+D67+D74</f>
        <v>2497.1</v>
      </c>
      <c r="E66" s="136">
        <f t="shared" si="0"/>
        <v>113.09999999999991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0" t="str">
        <f>+'Dramakan hosqer'!B80</f>
        <v>Հիմնական միջոցների ձեռքբերում, այդ թվում՝</v>
      </c>
      <c r="C67" s="134">
        <f>SUM(C68:C73)</f>
        <v>2384</v>
      </c>
      <c r="D67" s="135">
        <f>SUM(D68:D73)</f>
        <v>2497.1</v>
      </c>
      <c r="E67" s="135">
        <f t="shared" si="0"/>
        <v>113.09999999999991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>
        <v>1152</v>
      </c>
      <c r="D68" s="386">
        <f>+'Dramakan hosqer'!C81</f>
        <v>1265.0999999999999</v>
      </c>
      <c r="E68" s="387">
        <f t="shared" ref="E68:E81" si="7">D68-C68</f>
        <v>113.09999999999991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>
        <v>322</v>
      </c>
      <c r="D69" s="386">
        <f>+'Dramakan hosqer'!C82</f>
        <v>322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>
        <v>910</v>
      </c>
      <c r="D70" s="386">
        <f>+'Dramakan hosqer'!C83</f>
        <v>910</v>
      </c>
      <c r="E70" s="387">
        <f t="shared" si="7"/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119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 hidden="1">
      <c r="A78" s="81" t="s">
        <v>55</v>
      </c>
      <c r="B78" s="9" t="s">
        <v>139</v>
      </c>
      <c r="C78" s="136">
        <f>SUM(C79:C80)</f>
        <v>0</v>
      </c>
      <c r="D78" s="136">
        <f>SUM(D79:D80)</f>
        <v>1404.2</v>
      </c>
      <c r="E78" s="136">
        <f t="shared" si="7"/>
        <v>1404.2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1" t="str">
        <f>+'Dramakan hosqer'!B92</f>
        <v>Սննդի գծով</v>
      </c>
      <c r="C79" s="134"/>
      <c r="D79" s="135">
        <f>+'Dramakan hosqer'!C92</f>
        <v>1404.2</v>
      </c>
      <c r="E79" s="134">
        <f>D79-C79</f>
        <v>1404.2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3" customFormat="1" ht="17.25" hidden="1">
      <c r="A80" s="40"/>
      <c r="B80" s="181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9025.3999999999651</v>
      </c>
      <c r="D81" s="136">
        <f>D6+D7-D23</f>
        <v>4760.1000000000349</v>
      </c>
      <c r="E81" s="136">
        <f t="shared" si="7"/>
        <v>-4265.2999999999302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13.5" customHeight="1">
      <c r="A82" s="12"/>
      <c r="B82" s="195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0" t="s">
        <v>2</v>
      </c>
      <c r="C83" s="214"/>
      <c r="D83" s="488" t="str">
        <f>+'Ekamut-caxs'!D78</f>
        <v>Ա.Կարապետյան</v>
      </c>
      <c r="E83" s="485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7" t="s">
        <v>4</v>
      </c>
      <c r="C84" s="218"/>
      <c r="D84" s="487" t="s">
        <v>91</v>
      </c>
      <c r="E84" s="487"/>
      <c r="F84" s="152"/>
    </row>
    <row r="85" spans="1:20" s="11" customFormat="1" ht="22.5" customHeight="1">
      <c r="A85" s="12"/>
      <c r="B85" s="219" t="s">
        <v>6</v>
      </c>
      <c r="C85" s="214"/>
      <c r="D85" s="485" t="str">
        <f>+'Ekamut-caxs'!D80</f>
        <v>Կ. Համբարյան</v>
      </c>
      <c r="E85" s="485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5"/>
      <c r="C86" s="214"/>
      <c r="D86" s="487" t="s">
        <v>91</v>
      </c>
      <c r="E86" s="487"/>
      <c r="F86" s="152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199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B66" sqref="B66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9" t="s">
        <v>66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 «ԵՐԵՎԱՆԻ Հ.49 ՄՍՈՒՐ-ՄԱՆԿԱՊԱՐՏԵԶ» ՀԱՄԱՅՆՔԱՅԻՆ ՈՉ ԱՌԵՎՏՐԱՅԻՆ ԿԱԶՄԱԿԵՐՊՈՒԹՅԱՆ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142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243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147</v>
      </c>
      <c r="B7" s="495"/>
      <c r="C7" s="49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671.1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>
        <v>149.5</v>
      </c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>
        <v>24.8</v>
      </c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>
        <v>10</v>
      </c>
      <c r="E13" s="22"/>
    </row>
    <row r="14" spans="1:22">
      <c r="A14" s="102">
        <v>1.6</v>
      </c>
      <c r="B14" s="103" t="s">
        <v>189</v>
      </c>
      <c r="C14" s="102" t="s">
        <v>158</v>
      </c>
      <c r="D14" s="22">
        <v>12.2</v>
      </c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35</v>
      </c>
      <c r="D23" s="22"/>
      <c r="E23" s="22"/>
    </row>
    <row r="24" spans="1:22">
      <c r="A24" s="102">
        <v>2.6</v>
      </c>
      <c r="B24" s="104" t="s">
        <v>159</v>
      </c>
      <c r="C24" s="102" t="s">
        <v>47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>
        <v>474.6</v>
      </c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671.1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4" t="s">
        <v>172</v>
      </c>
      <c r="B35" s="495"/>
      <c r="C35" s="49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12.2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>
        <v>2793.3</v>
      </c>
      <c r="E43" s="22"/>
    </row>
    <row r="44" spans="1:22">
      <c r="A44" s="102">
        <v>1.9</v>
      </c>
      <c r="B44" s="104"/>
      <c r="C44" s="106" t="s">
        <v>327</v>
      </c>
      <c r="D44" s="22">
        <v>5.4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328</v>
      </c>
      <c r="D48" s="22">
        <v>53.4</v>
      </c>
      <c r="E48" s="22"/>
    </row>
    <row r="49" spans="1:22">
      <c r="A49" s="102">
        <v>2.4</v>
      </c>
      <c r="B49" s="104" t="s">
        <v>159</v>
      </c>
      <c r="C49" s="102" t="s">
        <v>160</v>
      </c>
      <c r="D49" s="22">
        <v>1409</v>
      </c>
      <c r="E49" s="22"/>
    </row>
    <row r="50" spans="1:22">
      <c r="A50" s="102">
        <v>2.5</v>
      </c>
      <c r="B50" s="104" t="s">
        <v>159</v>
      </c>
      <c r="C50" s="102" t="s">
        <v>161</v>
      </c>
      <c r="D50" s="22">
        <v>117.1</v>
      </c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>
        <v>320.5</v>
      </c>
      <c r="E53" s="22"/>
    </row>
    <row r="54" spans="1:22" ht="28.5">
      <c r="A54" s="102"/>
      <c r="B54" s="99" t="s">
        <v>173</v>
      </c>
      <c r="C54" s="21"/>
      <c r="D54" s="100">
        <f>SUM(D55:D58)</f>
        <v>10800.7</v>
      </c>
      <c r="E54" s="22"/>
      <c r="F54" s="149">
        <f>SUM(D36:D53)</f>
        <v>4710.9000000000005</v>
      </c>
      <c r="G54" s="149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10800.7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15511.600000000002</v>
      </c>
      <c r="E59" s="119"/>
      <c r="F59" s="331">
        <f>+D59-D55</f>
        <v>4710.9000000000015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10811.4</v>
      </c>
      <c r="D62" s="496" t="s">
        <v>175</v>
      </c>
      <c r="E62" s="497"/>
    </row>
    <row r="63" spans="1:22" ht="36.75" customHeight="1"/>
    <row r="64" spans="1:22" s="83" customFormat="1" ht="25.5" customHeight="1">
      <c r="A64" s="123"/>
      <c r="B64" s="220" t="s">
        <v>2</v>
      </c>
      <c r="C64" s="221"/>
      <c r="D64" s="498" t="str">
        <f>+'Ekamut-caxs'!D78</f>
        <v>Ա.Կարապետյան</v>
      </c>
      <c r="E64" s="49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2"/>
      <c r="C65" s="223"/>
      <c r="D65" s="499" t="s">
        <v>91</v>
      </c>
      <c r="E65" s="49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0" t="s">
        <v>6</v>
      </c>
      <c r="C66" s="221"/>
      <c r="D66" s="498" t="str">
        <f>+'Ekamut-caxs'!D80</f>
        <v>Կ. Համբարյան</v>
      </c>
      <c r="E66" s="49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0" t="s">
        <v>91</v>
      </c>
      <c r="E67" s="50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B66" sqref="B66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5" width="11.7109375" style="258" customWidth="1"/>
    <col min="16" max="16384" width="9.140625" style="258"/>
  </cols>
  <sheetData>
    <row r="1" spans="1:15" s="256" customFormat="1" ht="18.75" customHeight="1">
      <c r="A1" s="504" t="s">
        <v>66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s="256" customFormat="1" ht="21.75" customHeight="1">
      <c r="A2" s="503" t="str">
        <f>+'Ekamut-caxs'!A13</f>
        <v xml:space="preserve"> «ԵՐԵՎԱՆԻ Հ.49 ՄՍՈՒՐ-ՄԱՆԿԱՊԱՐՏԵԶ» ՀԱՄԱՅՆՔԱՅԻՆ ՈՉ ԱՌԵՎՏՐԱՅԻՆ ԿԱԶՄԱԿԵՐՊՈՒԹՅԱՆ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</row>
    <row r="3" spans="1:15" s="256" customFormat="1" ht="21" customHeight="1">
      <c r="A3" s="503" t="s">
        <v>92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</row>
    <row r="4" spans="1:15" ht="21" customHeight="1"/>
    <row r="5" spans="1:15" s="261" customFormat="1" ht="19.5" customHeight="1">
      <c r="A5" s="510" t="s">
        <v>112</v>
      </c>
      <c r="B5" s="510" t="s">
        <v>93</v>
      </c>
      <c r="C5" s="501" t="s">
        <v>94</v>
      </c>
      <c r="D5" s="501"/>
      <c r="E5" s="501"/>
      <c r="F5" s="501"/>
      <c r="G5" s="501" t="s">
        <v>95</v>
      </c>
      <c r="H5" s="501"/>
      <c r="I5" s="501"/>
      <c r="J5" s="501"/>
      <c r="K5" s="501" t="s">
        <v>132</v>
      </c>
      <c r="L5" s="501"/>
      <c r="M5" s="501"/>
      <c r="N5" s="501"/>
      <c r="O5" s="501"/>
    </row>
    <row r="6" spans="1:15" s="263" customFormat="1" ht="51" customHeight="1">
      <c r="A6" s="510"/>
      <c r="B6" s="510"/>
      <c r="C6" s="262" t="s">
        <v>229</v>
      </c>
      <c r="D6" s="262" t="s">
        <v>202</v>
      </c>
      <c r="E6" s="262" t="s">
        <v>230</v>
      </c>
      <c r="F6" s="262" t="s">
        <v>213</v>
      </c>
      <c r="G6" s="262" t="s">
        <v>214</v>
      </c>
      <c r="H6" s="262" t="s">
        <v>202</v>
      </c>
      <c r="I6" s="262" t="s">
        <v>231</v>
      </c>
      <c r="J6" s="262" t="s">
        <v>213</v>
      </c>
      <c r="K6" s="262" t="s">
        <v>229</v>
      </c>
      <c r="L6" s="262" t="s">
        <v>230</v>
      </c>
      <c r="M6" s="262" t="s">
        <v>232</v>
      </c>
      <c r="N6" s="259" t="s">
        <v>233</v>
      </c>
      <c r="O6" s="259" t="s">
        <v>234</v>
      </c>
    </row>
    <row r="7" spans="1:15" ht="19.5" customHeight="1">
      <c r="A7" s="264">
        <v>1</v>
      </c>
      <c r="B7" s="265" t="s">
        <v>96</v>
      </c>
      <c r="C7" s="464">
        <v>3912</v>
      </c>
      <c r="D7" s="266"/>
      <c r="E7" s="267">
        <v>3825</v>
      </c>
      <c r="F7" s="268">
        <f>IF((E7&lt;10000), E7*143.7, E7*107.1)</f>
        <v>549652.5</v>
      </c>
      <c r="G7" s="464">
        <v>5373</v>
      </c>
      <c r="H7" s="266"/>
      <c r="I7" s="267">
        <v>7379</v>
      </c>
      <c r="J7" s="268">
        <v>384088</v>
      </c>
      <c r="K7" s="465">
        <v>153</v>
      </c>
      <c r="L7" s="267">
        <v>358</v>
      </c>
      <c r="M7" s="269">
        <f>+L7*200.47</f>
        <v>71768.259999999995</v>
      </c>
      <c r="N7" s="270">
        <f>+L7*7.94904</f>
        <v>2845.75632</v>
      </c>
      <c r="O7" s="269">
        <f>+N7+M7</f>
        <v>74614.016319999995</v>
      </c>
    </row>
    <row r="8" spans="1:15" ht="19.5" customHeight="1">
      <c r="A8" s="264">
        <v>2</v>
      </c>
      <c r="B8" s="265" t="s">
        <v>97</v>
      </c>
      <c r="C8" s="464">
        <v>3452</v>
      </c>
      <c r="D8" s="266"/>
      <c r="E8" s="267">
        <v>3070</v>
      </c>
      <c r="F8" s="268">
        <f t="shared" ref="F8:F18" si="0">IF((E8&lt;10000), E8*143.7, E8*107.1)</f>
        <v>441158.99999999994</v>
      </c>
      <c r="G8" s="464">
        <v>5637</v>
      </c>
      <c r="H8" s="266"/>
      <c r="I8" s="267">
        <v>6893</v>
      </c>
      <c r="J8" s="268">
        <v>356750</v>
      </c>
      <c r="K8" s="465">
        <v>207</v>
      </c>
      <c r="L8" s="267">
        <v>286</v>
      </c>
      <c r="M8" s="269">
        <f t="shared" ref="M8:M18" si="1">+L8*200.47</f>
        <v>57334.42</v>
      </c>
      <c r="N8" s="270">
        <f t="shared" ref="N8:N18" si="2">+L8*7.94904</f>
        <v>2273.42544</v>
      </c>
      <c r="O8" s="269">
        <f t="shared" ref="O8:O18" si="3">+N8+M8</f>
        <v>59607.845439999997</v>
      </c>
    </row>
    <row r="9" spans="1:15" ht="19.5" customHeight="1">
      <c r="A9" s="264">
        <v>3</v>
      </c>
      <c r="B9" s="265" t="s">
        <v>98</v>
      </c>
      <c r="C9" s="464">
        <v>1178</v>
      </c>
      <c r="D9" s="266"/>
      <c r="E9" s="267">
        <v>2372</v>
      </c>
      <c r="F9" s="268">
        <f t="shared" si="0"/>
        <v>340856.39999999997</v>
      </c>
      <c r="G9" s="464">
        <v>5680</v>
      </c>
      <c r="H9" s="266"/>
      <c r="I9" s="267">
        <v>5955</v>
      </c>
      <c r="J9" s="268">
        <v>307680</v>
      </c>
      <c r="K9" s="465">
        <v>221</v>
      </c>
      <c r="L9" s="267">
        <v>252</v>
      </c>
      <c r="M9" s="269">
        <f t="shared" si="1"/>
        <v>50518.44</v>
      </c>
      <c r="N9" s="270">
        <f t="shared" si="2"/>
        <v>2003.1580799999999</v>
      </c>
      <c r="O9" s="269">
        <f t="shared" si="3"/>
        <v>52521.598080000003</v>
      </c>
    </row>
    <row r="10" spans="1:15" ht="19.5" customHeight="1">
      <c r="A10" s="264">
        <v>4</v>
      </c>
      <c r="B10" s="265" t="s">
        <v>99</v>
      </c>
      <c r="C10" s="464">
        <v>96</v>
      </c>
      <c r="D10" s="271"/>
      <c r="E10" s="267">
        <v>230</v>
      </c>
      <c r="F10" s="268">
        <f t="shared" si="0"/>
        <v>33051</v>
      </c>
      <c r="G10" s="464">
        <v>3564</v>
      </c>
      <c r="H10" s="271"/>
      <c r="I10" s="267">
        <v>3946</v>
      </c>
      <c r="J10" s="268">
        <v>204606</v>
      </c>
      <c r="K10" s="465">
        <v>226</v>
      </c>
      <c r="L10" s="267">
        <v>229</v>
      </c>
      <c r="M10" s="269">
        <f t="shared" si="1"/>
        <v>45907.63</v>
      </c>
      <c r="N10" s="270">
        <f t="shared" si="2"/>
        <v>1820.33016</v>
      </c>
      <c r="O10" s="269">
        <f t="shared" si="3"/>
        <v>47727.960159999995</v>
      </c>
    </row>
    <row r="11" spans="1:15" ht="19.5" customHeight="1">
      <c r="A11" s="264">
        <v>5</v>
      </c>
      <c r="B11" s="265" t="s">
        <v>100</v>
      </c>
      <c r="C11" s="464">
        <v>0</v>
      </c>
      <c r="D11" s="271"/>
      <c r="E11" s="267">
        <v>5</v>
      </c>
      <c r="F11" s="268">
        <f t="shared" si="0"/>
        <v>718.5</v>
      </c>
      <c r="G11" s="464">
        <v>4024</v>
      </c>
      <c r="H11" s="271"/>
      <c r="I11" s="267">
        <v>4459</v>
      </c>
      <c r="J11" s="268">
        <v>232543</v>
      </c>
      <c r="K11" s="465">
        <v>324</v>
      </c>
      <c r="L11" s="267">
        <v>437</v>
      </c>
      <c r="M11" s="269">
        <f t="shared" si="1"/>
        <v>87605.39</v>
      </c>
      <c r="N11" s="270">
        <f t="shared" si="2"/>
        <v>3473.7304800000002</v>
      </c>
      <c r="O11" s="269">
        <f t="shared" si="3"/>
        <v>91079.120479999998</v>
      </c>
    </row>
    <row r="12" spans="1:15" ht="19.5" customHeight="1">
      <c r="A12" s="264">
        <v>6</v>
      </c>
      <c r="B12" s="265" t="s">
        <v>101</v>
      </c>
      <c r="C12" s="464">
        <v>0</v>
      </c>
      <c r="D12" s="271"/>
      <c r="E12" s="267"/>
      <c r="F12" s="268">
        <f t="shared" si="0"/>
        <v>0</v>
      </c>
      <c r="G12" s="464">
        <v>4040</v>
      </c>
      <c r="H12" s="271"/>
      <c r="I12" s="267">
        <v>3555</v>
      </c>
      <c r="J12" s="268">
        <v>182948</v>
      </c>
      <c r="K12" s="465">
        <v>236</v>
      </c>
      <c r="L12" s="267">
        <v>229</v>
      </c>
      <c r="M12" s="269">
        <f t="shared" si="1"/>
        <v>45907.63</v>
      </c>
      <c r="N12" s="270">
        <f t="shared" si="2"/>
        <v>1820.33016</v>
      </c>
      <c r="O12" s="269">
        <f t="shared" si="3"/>
        <v>47727.960159999995</v>
      </c>
    </row>
    <row r="13" spans="1:15" ht="19.5" customHeight="1">
      <c r="A13" s="264">
        <v>7</v>
      </c>
      <c r="B13" s="265" t="s">
        <v>102</v>
      </c>
      <c r="C13" s="464">
        <v>0</v>
      </c>
      <c r="D13" s="271"/>
      <c r="E13" s="267"/>
      <c r="F13" s="268">
        <f t="shared" si="0"/>
        <v>0</v>
      </c>
      <c r="G13" s="464">
        <v>3026</v>
      </c>
      <c r="H13" s="271"/>
      <c r="I13" s="267">
        <v>3640</v>
      </c>
      <c r="J13" s="268">
        <v>185848</v>
      </c>
      <c r="K13" s="465">
        <v>228</v>
      </c>
      <c r="L13" s="267">
        <v>261</v>
      </c>
      <c r="M13" s="269">
        <f t="shared" si="1"/>
        <v>52322.67</v>
      </c>
      <c r="N13" s="270">
        <f t="shared" si="2"/>
        <v>2074.6994399999999</v>
      </c>
      <c r="O13" s="269">
        <f t="shared" si="3"/>
        <v>54397.369439999995</v>
      </c>
    </row>
    <row r="14" spans="1:15" ht="19.5" customHeight="1">
      <c r="A14" s="264">
        <v>8</v>
      </c>
      <c r="B14" s="272" t="s">
        <v>103</v>
      </c>
      <c r="C14" s="464">
        <v>0</v>
      </c>
      <c r="D14" s="271"/>
      <c r="E14" s="267"/>
      <c r="F14" s="268">
        <f t="shared" si="0"/>
        <v>0</v>
      </c>
      <c r="G14" s="464">
        <v>3307</v>
      </c>
      <c r="H14" s="271"/>
      <c r="I14" s="267">
        <v>2530</v>
      </c>
      <c r="J14" s="268">
        <v>126366</v>
      </c>
      <c r="K14" s="465">
        <v>605</v>
      </c>
      <c r="L14" s="267">
        <v>214</v>
      </c>
      <c r="M14" s="269">
        <f t="shared" si="1"/>
        <v>42900.58</v>
      </c>
      <c r="N14" s="270">
        <f t="shared" si="2"/>
        <v>1701.09456</v>
      </c>
      <c r="O14" s="269">
        <f t="shared" si="3"/>
        <v>44601.674559999999</v>
      </c>
    </row>
    <row r="15" spans="1:15" ht="19.5" customHeight="1">
      <c r="A15" s="264">
        <v>9</v>
      </c>
      <c r="B15" s="272" t="s">
        <v>104</v>
      </c>
      <c r="C15" s="464">
        <v>0</v>
      </c>
      <c r="D15" s="271"/>
      <c r="E15" s="267"/>
      <c r="F15" s="268">
        <f t="shared" si="0"/>
        <v>0</v>
      </c>
      <c r="G15" s="464">
        <v>3948</v>
      </c>
      <c r="H15" s="271"/>
      <c r="I15" s="267">
        <v>3707</v>
      </c>
      <c r="J15" s="268">
        <v>190782</v>
      </c>
      <c r="K15" s="465">
        <v>305</v>
      </c>
      <c r="L15" s="267">
        <v>350</v>
      </c>
      <c r="M15" s="269">
        <f t="shared" si="1"/>
        <v>70164.5</v>
      </c>
      <c r="N15" s="270">
        <f t="shared" si="2"/>
        <v>2782.1640000000002</v>
      </c>
      <c r="O15" s="269">
        <f t="shared" si="3"/>
        <v>72946.664000000004</v>
      </c>
    </row>
    <row r="16" spans="1:15" ht="19.5" customHeight="1">
      <c r="A16" s="264">
        <v>10</v>
      </c>
      <c r="B16" s="272" t="s">
        <v>105</v>
      </c>
      <c r="C16" s="464">
        <v>0</v>
      </c>
      <c r="D16" s="271"/>
      <c r="E16" s="267">
        <v>43</v>
      </c>
      <c r="F16" s="268">
        <f t="shared" si="0"/>
        <v>6179.0999999999995</v>
      </c>
      <c r="G16" s="464">
        <v>5691</v>
      </c>
      <c r="H16" s="271"/>
      <c r="I16" s="267">
        <v>5157</v>
      </c>
      <c r="J16" s="268">
        <v>237290</v>
      </c>
      <c r="K16" s="465"/>
      <c r="L16" s="267">
        <v>350</v>
      </c>
      <c r="M16" s="269">
        <f t="shared" si="1"/>
        <v>70164.5</v>
      </c>
      <c r="N16" s="270">
        <f t="shared" si="2"/>
        <v>2782.1640000000002</v>
      </c>
      <c r="O16" s="269">
        <f t="shared" si="3"/>
        <v>72946.664000000004</v>
      </c>
    </row>
    <row r="17" spans="1:15" ht="19.5" customHeight="1">
      <c r="A17" s="264">
        <v>11</v>
      </c>
      <c r="B17" s="272" t="s">
        <v>106</v>
      </c>
      <c r="C17" s="464">
        <v>901</v>
      </c>
      <c r="D17" s="271"/>
      <c r="E17" s="267">
        <f>+C17</f>
        <v>901</v>
      </c>
      <c r="F17" s="268">
        <f t="shared" si="0"/>
        <v>129473.69999999998</v>
      </c>
      <c r="G17" s="464">
        <v>6699</v>
      </c>
      <c r="H17" s="271"/>
      <c r="I17" s="267">
        <f>+G7</f>
        <v>5373</v>
      </c>
      <c r="J17" s="268">
        <f t="shared" ref="J17:J18" si="4">+I17*53.48</f>
        <v>287348.03999999998</v>
      </c>
      <c r="K17" s="465">
        <v>352</v>
      </c>
      <c r="L17" s="267">
        <v>350</v>
      </c>
      <c r="M17" s="269">
        <f t="shared" si="1"/>
        <v>70164.5</v>
      </c>
      <c r="N17" s="270">
        <f t="shared" si="2"/>
        <v>2782.1640000000002</v>
      </c>
      <c r="O17" s="269">
        <f t="shared" si="3"/>
        <v>72946.664000000004</v>
      </c>
    </row>
    <row r="18" spans="1:15" ht="19.5" customHeight="1">
      <c r="A18" s="264">
        <v>12</v>
      </c>
      <c r="B18" s="272" t="s">
        <v>107</v>
      </c>
      <c r="C18" s="464">
        <v>2438</v>
      </c>
      <c r="D18" s="271"/>
      <c r="E18" s="267">
        <f>+C18</f>
        <v>2438</v>
      </c>
      <c r="F18" s="268">
        <f t="shared" si="0"/>
        <v>350340.6</v>
      </c>
      <c r="G18" s="464">
        <v>6946</v>
      </c>
      <c r="H18" s="271"/>
      <c r="I18" s="267">
        <f>+G18</f>
        <v>6946</v>
      </c>
      <c r="J18" s="268">
        <f t="shared" si="4"/>
        <v>371472.07999999996</v>
      </c>
      <c r="K18" s="465">
        <v>248</v>
      </c>
      <c r="L18" s="267">
        <v>350</v>
      </c>
      <c r="M18" s="269">
        <f t="shared" si="1"/>
        <v>70164.5</v>
      </c>
      <c r="N18" s="270">
        <f t="shared" si="2"/>
        <v>2782.1640000000002</v>
      </c>
      <c r="O18" s="269">
        <f t="shared" si="3"/>
        <v>72946.664000000004</v>
      </c>
    </row>
    <row r="19" spans="1:15" ht="32.25" customHeight="1">
      <c r="A19" s="274"/>
      <c r="B19" s="260" t="s">
        <v>89</v>
      </c>
      <c r="C19" s="275">
        <f t="shared" ref="C19:K19" si="5">SUM(C7:C18)</f>
        <v>11977</v>
      </c>
      <c r="D19" s="276">
        <f t="shared" si="5"/>
        <v>0</v>
      </c>
      <c r="E19" s="275">
        <f t="shared" si="5"/>
        <v>12884</v>
      </c>
      <c r="F19" s="276">
        <f>SUM(F7:F18)</f>
        <v>1851430.7999999998</v>
      </c>
      <c r="G19" s="275">
        <f>SUM(G7:G18)</f>
        <v>57935</v>
      </c>
      <c r="H19" s="276">
        <f>SUM(H7:H18)</f>
        <v>0</v>
      </c>
      <c r="I19" s="275">
        <f>SUM(I7:I18)</f>
        <v>59540</v>
      </c>
      <c r="J19" s="276">
        <f>SUM(J7:J18)</f>
        <v>3067721.12</v>
      </c>
      <c r="K19" s="275">
        <f t="shared" si="5"/>
        <v>3105</v>
      </c>
      <c r="L19" s="275">
        <f>SUM(L7:L18)</f>
        <v>3666</v>
      </c>
      <c r="M19" s="276">
        <f>SUM(M7:M18)</f>
        <v>734923.02</v>
      </c>
      <c r="N19" s="277">
        <f>SUM(N7:N18)</f>
        <v>29141.180640000002</v>
      </c>
      <c r="O19" s="276">
        <f>SUM(O7:O18)</f>
        <v>764064.20063999994</v>
      </c>
    </row>
    <row r="20" spans="1:15" ht="21.75" customHeight="1">
      <c r="B20" s="278"/>
      <c r="C20" s="279"/>
      <c r="D20" s="280"/>
      <c r="E20" s="279"/>
      <c r="F20" s="280">
        <f>ROUND(F19/1000,1)</f>
        <v>1851.4</v>
      </c>
      <c r="G20" s="279"/>
      <c r="H20" s="280"/>
      <c r="I20" s="279"/>
      <c r="J20" s="280">
        <f>ROUND(J19/1000,1)</f>
        <v>3067.7</v>
      </c>
      <c r="K20" s="279"/>
      <c r="L20" s="279"/>
      <c r="M20" s="280">
        <f>ROUND(M19/1000,1)</f>
        <v>734.9</v>
      </c>
      <c r="N20" s="280">
        <f t="shared" ref="N20:O20" si="6">ROUND(N19/1000,1)</f>
        <v>29.1</v>
      </c>
      <c r="O20" s="280">
        <f t="shared" si="6"/>
        <v>764.1</v>
      </c>
    </row>
    <row r="21" spans="1:15" ht="33.75" customHeight="1" thickBot="1">
      <c r="B21" s="507" t="s">
        <v>235</v>
      </c>
      <c r="C21" s="507"/>
      <c r="D21" s="507"/>
      <c r="E21" s="281"/>
      <c r="F21" s="282"/>
      <c r="H21" s="281"/>
      <c r="M21" s="280"/>
    </row>
    <row r="22" spans="1:15" s="256" customFormat="1" ht="34.5" customHeight="1">
      <c r="A22" s="283"/>
      <c r="B22" s="284" t="s">
        <v>136</v>
      </c>
      <c r="C22" s="285" t="s">
        <v>137</v>
      </c>
      <c r="D22" s="285" t="s">
        <v>236</v>
      </c>
      <c r="E22" s="285" t="s">
        <v>236</v>
      </c>
      <c r="F22" s="286" t="s">
        <v>236</v>
      </c>
      <c r="G22" s="285" t="s">
        <v>137</v>
      </c>
      <c r="H22" s="285" t="s">
        <v>236</v>
      </c>
      <c r="I22" s="285" t="s">
        <v>236</v>
      </c>
      <c r="J22" s="287" t="s">
        <v>236</v>
      </c>
      <c r="K22" s="285" t="s">
        <v>137</v>
      </c>
      <c r="L22" s="285" t="s">
        <v>236</v>
      </c>
      <c r="M22" s="288" t="s">
        <v>236</v>
      </c>
      <c r="N22" s="283" t="s">
        <v>236</v>
      </c>
      <c r="O22" s="287" t="s">
        <v>236</v>
      </c>
    </row>
    <row r="23" spans="1:15" ht="23.25" customHeight="1">
      <c r="A23" s="289">
        <v>1</v>
      </c>
      <c r="B23" s="290"/>
      <c r="C23" s="273"/>
      <c r="D23" s="273" t="s">
        <v>236</v>
      </c>
      <c r="E23" s="273" t="s">
        <v>236</v>
      </c>
      <c r="F23" s="291"/>
      <c r="G23" s="292"/>
      <c r="H23" s="273" t="s">
        <v>236</v>
      </c>
      <c r="I23" s="273" t="s">
        <v>236</v>
      </c>
      <c r="J23" s="293"/>
      <c r="K23" s="292"/>
      <c r="L23" s="273" t="s">
        <v>236</v>
      </c>
      <c r="M23" s="294"/>
      <c r="N23" s="295" t="s">
        <v>236</v>
      </c>
      <c r="O23" s="296" t="s">
        <v>236</v>
      </c>
    </row>
    <row r="24" spans="1:15" ht="23.25" customHeight="1">
      <c r="A24" s="289">
        <v>2</v>
      </c>
      <c r="B24" s="290"/>
      <c r="C24" s="273"/>
      <c r="D24" s="273" t="s">
        <v>236</v>
      </c>
      <c r="E24" s="273" t="s">
        <v>236</v>
      </c>
      <c r="F24" s="291"/>
      <c r="G24" s="292"/>
      <c r="H24" s="273" t="s">
        <v>236</v>
      </c>
      <c r="I24" s="273" t="s">
        <v>236</v>
      </c>
      <c r="J24" s="293"/>
      <c r="K24" s="292"/>
      <c r="L24" s="273" t="s">
        <v>236</v>
      </c>
      <c r="M24" s="294"/>
      <c r="N24" s="295" t="s">
        <v>236</v>
      </c>
      <c r="O24" s="296" t="s">
        <v>236</v>
      </c>
    </row>
    <row r="25" spans="1:15" s="263" customFormat="1" ht="23.25" customHeight="1">
      <c r="A25" s="297">
        <v>3</v>
      </c>
      <c r="B25" s="298"/>
      <c r="C25" s="299"/>
      <c r="D25" s="299" t="s">
        <v>236</v>
      </c>
      <c r="E25" s="299" t="s">
        <v>236</v>
      </c>
      <c r="F25" s="300"/>
      <c r="G25" s="301"/>
      <c r="H25" s="299" t="s">
        <v>236</v>
      </c>
      <c r="I25" s="299" t="s">
        <v>236</v>
      </c>
      <c r="J25" s="300"/>
      <c r="K25" s="301"/>
      <c r="L25" s="299" t="s">
        <v>236</v>
      </c>
      <c r="M25" s="302"/>
      <c r="N25" s="303" t="s">
        <v>236</v>
      </c>
      <c r="O25" s="304" t="s">
        <v>236</v>
      </c>
    </row>
    <row r="26" spans="1:15" s="256" customFormat="1" ht="24" customHeight="1">
      <c r="A26" s="305"/>
      <c r="B26" s="306" t="s">
        <v>68</v>
      </c>
      <c r="C26" s="276" t="s">
        <v>236</v>
      </c>
      <c r="D26" s="276" t="s">
        <v>236</v>
      </c>
      <c r="E26" s="276" t="s">
        <v>236</v>
      </c>
      <c r="F26" s="307">
        <f>SUM(F23:F25)</f>
        <v>0</v>
      </c>
      <c r="G26" s="308" t="s">
        <v>236</v>
      </c>
      <c r="H26" s="276" t="s">
        <v>236</v>
      </c>
      <c r="I26" s="276" t="s">
        <v>236</v>
      </c>
      <c r="J26" s="307">
        <f>SUM(J23:J25)</f>
        <v>0</v>
      </c>
      <c r="K26" s="308" t="s">
        <v>236</v>
      </c>
      <c r="L26" s="276" t="s">
        <v>236</v>
      </c>
      <c r="M26" s="309">
        <f>SUM(M23:M25)</f>
        <v>0</v>
      </c>
      <c r="N26" s="305" t="s">
        <v>236</v>
      </c>
      <c r="O26" s="310" t="s">
        <v>236</v>
      </c>
    </row>
    <row r="27" spans="1:15" s="256" customFormat="1" ht="27" customHeight="1" thickBot="1">
      <c r="A27" s="311"/>
      <c r="B27" s="312" t="s">
        <v>237</v>
      </c>
      <c r="C27" s="313"/>
      <c r="D27" s="313" t="s">
        <v>236</v>
      </c>
      <c r="E27" s="313" t="s">
        <v>236</v>
      </c>
      <c r="F27" s="314">
        <f>+F20-F26</f>
        <v>1851.4</v>
      </c>
      <c r="G27" s="315" t="s">
        <v>236</v>
      </c>
      <c r="H27" s="313" t="s">
        <v>236</v>
      </c>
      <c r="I27" s="313" t="s">
        <v>236</v>
      </c>
      <c r="J27" s="314">
        <f>J20-J26</f>
        <v>3067.7</v>
      </c>
      <c r="K27" s="315" t="s">
        <v>236</v>
      </c>
      <c r="L27" s="313" t="s">
        <v>236</v>
      </c>
      <c r="M27" s="316">
        <f>M20-M26</f>
        <v>734.9</v>
      </c>
      <c r="N27" s="311" t="s">
        <v>236</v>
      </c>
      <c r="O27" s="314">
        <f>+O20-M26</f>
        <v>764.1</v>
      </c>
    </row>
    <row r="28" spans="1:15" s="256" customFormat="1" ht="25.5" customHeight="1" thickBot="1">
      <c r="B28" s="317"/>
      <c r="F28" s="280"/>
      <c r="J28" s="318" t="s">
        <v>138</v>
      </c>
      <c r="K28" s="319"/>
      <c r="L28" s="319"/>
      <c r="M28" s="320">
        <f>+F26+J26+M26</f>
        <v>0</v>
      </c>
    </row>
    <row r="29" spans="1:15" s="256" customFormat="1" ht="20.25" customHeight="1">
      <c r="B29" s="317"/>
      <c r="F29" s="280"/>
      <c r="M29" s="280"/>
    </row>
    <row r="30" spans="1:15" s="278" customFormat="1" ht="25.5" customHeight="1">
      <c r="B30" s="257"/>
      <c r="C30" s="503" t="s">
        <v>2</v>
      </c>
      <c r="D30" s="503"/>
      <c r="E30" s="257"/>
      <c r="F30" s="257"/>
      <c r="G30" s="508"/>
      <c r="H30" s="508"/>
      <c r="I30" s="321"/>
      <c r="J30" s="509" t="s">
        <v>330</v>
      </c>
      <c r="K30" s="509"/>
      <c r="L30" s="509"/>
      <c r="M30" s="282"/>
    </row>
    <row r="31" spans="1:15" s="256" customFormat="1" ht="15.75" customHeight="1">
      <c r="C31" s="322"/>
      <c r="D31" s="322"/>
      <c r="E31" s="323"/>
      <c r="F31" s="323"/>
      <c r="G31" s="506" t="s">
        <v>90</v>
      </c>
      <c r="H31" s="506"/>
      <c r="I31" s="324"/>
      <c r="J31" s="463" t="s">
        <v>91</v>
      </c>
      <c r="K31" s="463" t="s">
        <v>91</v>
      </c>
    </row>
    <row r="32" spans="1:15" s="278" customFormat="1" ht="23.25" customHeight="1">
      <c r="B32" s="257"/>
      <c r="C32" s="325" t="s">
        <v>6</v>
      </c>
      <c r="D32" s="325"/>
      <c r="E32" s="257"/>
      <c r="F32" s="257"/>
      <c r="G32" s="505"/>
      <c r="H32" s="505"/>
      <c r="I32" s="326"/>
      <c r="J32" s="509" t="s">
        <v>331</v>
      </c>
      <c r="K32" s="509"/>
      <c r="L32" s="509"/>
    </row>
    <row r="33" spans="3:13" s="256" customFormat="1" ht="15.75" customHeight="1">
      <c r="C33" s="281"/>
      <c r="D33" s="281"/>
      <c r="G33" s="506" t="s">
        <v>90</v>
      </c>
      <c r="H33" s="506"/>
      <c r="I33" s="324"/>
      <c r="J33" s="463" t="s">
        <v>91</v>
      </c>
      <c r="K33" s="463" t="s">
        <v>91</v>
      </c>
    </row>
    <row r="34" spans="3:13">
      <c r="F34" s="327" t="s">
        <v>1</v>
      </c>
    </row>
    <row r="35" spans="3:13" ht="16.5" customHeight="1">
      <c r="C35" s="328" t="s">
        <v>108</v>
      </c>
      <c r="D35" s="328"/>
      <c r="E35" s="328" t="s">
        <v>109</v>
      </c>
      <c r="F35" s="328" t="s">
        <v>238</v>
      </c>
      <c r="I35" s="329" t="s">
        <v>110</v>
      </c>
      <c r="J35" s="330" t="s">
        <v>199</v>
      </c>
      <c r="K35" s="330"/>
      <c r="L35" s="330" t="s">
        <v>198</v>
      </c>
      <c r="M35" s="330" t="s">
        <v>195</v>
      </c>
    </row>
    <row r="36" spans="3:13" ht="16.5" customHeight="1">
      <c r="C36" s="328" t="s">
        <v>111</v>
      </c>
      <c r="D36" s="328"/>
      <c r="E36" s="328" t="s">
        <v>109</v>
      </c>
      <c r="F36" s="328" t="s">
        <v>201</v>
      </c>
      <c r="I36" s="502" t="s">
        <v>204</v>
      </c>
      <c r="J36" s="502"/>
      <c r="K36" s="330"/>
      <c r="L36" s="502" t="s">
        <v>239</v>
      </c>
      <c r="M36" s="502"/>
    </row>
    <row r="37" spans="3:13">
      <c r="C37" s="328"/>
      <c r="D37" s="328"/>
      <c r="E37" s="502" t="s">
        <v>203</v>
      </c>
      <c r="F37" s="502"/>
      <c r="I37" s="502"/>
      <c r="J37" s="502"/>
      <c r="K37" s="330"/>
      <c r="L37" s="502"/>
      <c r="M37" s="502"/>
    </row>
    <row r="38" spans="3:13">
      <c r="C38" s="328"/>
      <c r="D38" s="328"/>
      <c r="E38" s="502"/>
      <c r="F38" s="502"/>
    </row>
  </sheetData>
  <mergeCells count="19">
    <mergeCell ref="A2:O2"/>
    <mergeCell ref="A1:O1"/>
    <mergeCell ref="A3:O3"/>
    <mergeCell ref="G32:H32"/>
    <mergeCell ref="G33:H33"/>
    <mergeCell ref="B21:D21"/>
    <mergeCell ref="C30:D30"/>
    <mergeCell ref="G30:H30"/>
    <mergeCell ref="G31:H31"/>
    <mergeCell ref="J30:L30"/>
    <mergeCell ref="J32:L32"/>
    <mergeCell ref="A5:A6"/>
    <mergeCell ref="B5:B6"/>
    <mergeCell ref="C5:F5"/>
    <mergeCell ref="G5:J5"/>
    <mergeCell ref="K5:O5"/>
    <mergeCell ref="E37:F38"/>
    <mergeCell ref="I36:J37"/>
    <mergeCell ref="L36:M37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5" t="s">
        <v>66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8" s="13" customFormat="1" ht="20.25">
      <c r="A2" s="482" t="str">
        <f>+'Ekamut-caxs'!A13</f>
        <v xml:space="preserve"> «ԵՐԵՎԱՆԻ Հ.49 ՄՍՈՒՐ-ՄԱՆԿԱՊԱՐՏԵԶ» ՀԱՄԱՅՆՔԱՅԻՆ ՈՉ ԱՌԵՎՏՐԱՅԻՆ ԿԱԶՄԱԿԵՐՊՈՒԹՅԱՆ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8" ht="17.25">
      <c r="A3" s="492" t="s">
        <v>251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92"/>
      <c r="Q3" s="192"/>
      <c r="R3" s="192"/>
    </row>
    <row r="4" spans="1:18" ht="16.5">
      <c r="O4" s="206" t="s">
        <v>0</v>
      </c>
    </row>
    <row r="5" spans="1:18" ht="13.5" customHeight="1">
      <c r="A5" s="517" t="s">
        <v>140</v>
      </c>
      <c r="B5" s="517" t="s">
        <v>67</v>
      </c>
      <c r="C5" s="371"/>
      <c r="D5" s="371"/>
      <c r="E5" s="518" t="s">
        <v>277</v>
      </c>
      <c r="F5" s="519"/>
      <c r="G5" s="519"/>
      <c r="H5" s="519"/>
      <c r="I5" s="519"/>
      <c r="J5" s="519"/>
      <c r="K5" s="519"/>
      <c r="L5" s="519"/>
      <c r="M5" s="519"/>
      <c r="N5" s="520"/>
      <c r="O5" s="516" t="s">
        <v>141</v>
      </c>
    </row>
    <row r="6" spans="1:18" ht="106.5" customHeight="1">
      <c r="A6" s="517"/>
      <c r="B6" s="517"/>
      <c r="C6" s="183" t="s">
        <v>250</v>
      </c>
      <c r="D6" s="183" t="s">
        <v>252</v>
      </c>
      <c r="E6" s="183" t="s">
        <v>253</v>
      </c>
      <c r="F6" s="183" t="s">
        <v>254</v>
      </c>
      <c r="G6" s="183" t="s">
        <v>255</v>
      </c>
      <c r="H6" s="153" t="s">
        <v>256</v>
      </c>
      <c r="I6" s="153" t="s">
        <v>187</v>
      </c>
      <c r="J6" s="153" t="s">
        <v>186</v>
      </c>
      <c r="K6" s="153" t="s">
        <v>115</v>
      </c>
      <c r="L6" s="153" t="s">
        <v>176</v>
      </c>
      <c r="M6" s="106" t="s">
        <v>248</v>
      </c>
      <c r="N6" s="106" t="s">
        <v>276</v>
      </c>
      <c r="O6" s="516"/>
    </row>
    <row r="7" spans="1:18" ht="27.75" customHeight="1">
      <c r="A7" s="153">
        <v>1</v>
      </c>
      <c r="B7" s="184" t="s">
        <v>188</v>
      </c>
      <c r="C7" s="185">
        <v>79738.100000000006</v>
      </c>
      <c r="D7" s="185">
        <v>8818.5</v>
      </c>
      <c r="E7" s="185">
        <f>8056.1*2</f>
        <v>16112.2</v>
      </c>
      <c r="F7" s="185"/>
      <c r="G7" s="185">
        <f>IF(F7&gt;0,C15, 0)</f>
        <v>0</v>
      </c>
      <c r="H7" s="185">
        <v>124</v>
      </c>
      <c r="I7" s="247">
        <v>100</v>
      </c>
      <c r="J7" s="185">
        <v>100</v>
      </c>
      <c r="K7" s="247">
        <f>480*2</f>
        <v>960</v>
      </c>
      <c r="L7" s="185"/>
      <c r="M7" s="185">
        <v>6444.880000000001</v>
      </c>
      <c r="N7" s="185"/>
      <c r="O7" s="186">
        <f>ROUND(SUM(C7:N7),1)</f>
        <v>112397.7</v>
      </c>
    </row>
    <row r="8" spans="1:18" ht="35.25" customHeight="1">
      <c r="A8" s="153" t="s">
        <v>320</v>
      </c>
      <c r="B8" s="205" t="s">
        <v>88</v>
      </c>
      <c r="C8" s="154" t="s">
        <v>181</v>
      </c>
      <c r="D8" s="154" t="s">
        <v>181</v>
      </c>
      <c r="E8" s="185">
        <v>36</v>
      </c>
      <c r="F8" s="154" t="s">
        <v>181</v>
      </c>
      <c r="G8" s="154" t="s">
        <v>181</v>
      </c>
      <c r="H8" s="154" t="s">
        <v>181</v>
      </c>
      <c r="I8" s="154" t="s">
        <v>181</v>
      </c>
      <c r="J8" s="154" t="s">
        <v>181</v>
      </c>
      <c r="K8" s="154" t="s">
        <v>181</v>
      </c>
      <c r="L8" s="154" t="s">
        <v>181</v>
      </c>
      <c r="M8" s="154" t="s">
        <v>181</v>
      </c>
      <c r="N8" s="154" t="s">
        <v>181</v>
      </c>
      <c r="O8" s="186">
        <f>ROUND(SUM(C8:N8),1)</f>
        <v>36</v>
      </c>
    </row>
    <row r="9" spans="1:18" s="155" customFormat="1" ht="34.5" customHeight="1">
      <c r="A9" s="187"/>
      <c r="B9" s="188" t="s">
        <v>68</v>
      </c>
      <c r="C9" s="154" t="s">
        <v>181</v>
      </c>
      <c r="D9" s="154" t="s">
        <v>181</v>
      </c>
      <c r="E9" s="154" t="s">
        <v>181</v>
      </c>
      <c r="F9" s="154" t="s">
        <v>181</v>
      </c>
      <c r="G9" s="154" t="s">
        <v>181</v>
      </c>
      <c r="H9" s="154" t="s">
        <v>181</v>
      </c>
      <c r="I9" s="154" t="s">
        <v>181</v>
      </c>
      <c r="J9" s="154" t="s">
        <v>181</v>
      </c>
      <c r="K9" s="154" t="s">
        <v>181</v>
      </c>
      <c r="L9" s="154" t="s">
        <v>181</v>
      </c>
      <c r="M9" s="154" t="s">
        <v>181</v>
      </c>
      <c r="N9" s="154" t="s">
        <v>181</v>
      </c>
      <c r="O9" s="189">
        <f>ROUND(SUM(O7:O8),1)</f>
        <v>112433.7</v>
      </c>
    </row>
    <row r="10" spans="1:18" s="155" customFormat="1" ht="18.75" customHeight="1">
      <c r="B10" s="255">
        <f>8056100/1000</f>
        <v>8056.1</v>
      </c>
      <c r="C10" s="157">
        <f>+B10*2</f>
        <v>16112.2</v>
      </c>
      <c r="D10" s="157"/>
      <c r="E10" s="157"/>
      <c r="F10" s="158"/>
      <c r="G10" s="158"/>
      <c r="H10" s="158"/>
      <c r="I10" s="254">
        <v>12</v>
      </c>
      <c r="J10" s="159"/>
      <c r="K10" s="160"/>
      <c r="L10" s="159"/>
      <c r="M10" s="159"/>
      <c r="N10" s="158"/>
      <c r="O10" s="161"/>
      <c r="P10" s="156"/>
    </row>
    <row r="11" spans="1:18" s="162" customFormat="1" ht="21" customHeight="1">
      <c r="B11" s="163"/>
      <c r="C11" s="126">
        <v>79738.100000000006</v>
      </c>
      <c r="D11" s="126"/>
      <c r="E11" s="126"/>
      <c r="F11" s="164"/>
      <c r="G11" s="164"/>
      <c r="H11" s="165"/>
      <c r="I11" s="80"/>
      <c r="J11" s="80"/>
      <c r="K11" s="126"/>
      <c r="L11" s="523"/>
      <c r="M11" s="523"/>
      <c r="N11" s="523"/>
      <c r="O11" s="166"/>
    </row>
    <row r="12" spans="1:18" s="155" customFormat="1" ht="69" customHeight="1">
      <c r="B12" s="513" t="s">
        <v>196</v>
      </c>
      <c r="C12" s="514"/>
      <c r="D12" s="165"/>
      <c r="E12" s="165"/>
      <c r="H12" s="126"/>
      <c r="I12" s="126"/>
      <c r="J12" s="513" t="s">
        <v>197</v>
      </c>
      <c r="K12" s="514"/>
      <c r="L12" s="126"/>
      <c r="M12" s="126"/>
      <c r="N12" s="126"/>
      <c r="O12" s="126"/>
    </row>
    <row r="13" spans="1:18" s="155" customFormat="1" ht="40.5">
      <c r="B13" s="190" t="s">
        <v>177</v>
      </c>
      <c r="C13" s="191" t="s">
        <v>225</v>
      </c>
      <c r="D13" s="167"/>
      <c r="E13" s="167"/>
      <c r="H13" s="167"/>
      <c r="I13" s="167"/>
      <c r="J13" s="190" t="s">
        <v>177</v>
      </c>
      <c r="K13" s="191" t="s">
        <v>227</v>
      </c>
      <c r="L13" s="167"/>
      <c r="M13" s="167"/>
      <c r="N13" s="167"/>
      <c r="O13" s="168"/>
    </row>
    <row r="14" spans="1:18" s="169" customFormat="1" ht="17.25">
      <c r="B14" s="202">
        <v>119600</v>
      </c>
      <c r="C14" s="203">
        <v>373.7</v>
      </c>
      <c r="D14" s="253" t="s">
        <v>226</v>
      </c>
      <c r="E14" s="253"/>
      <c r="F14" s="87"/>
      <c r="I14" s="340"/>
      <c r="J14" s="202">
        <v>119600</v>
      </c>
      <c r="K14" s="204">
        <v>857.7</v>
      </c>
      <c r="L14" s="170" t="s">
        <v>228</v>
      </c>
      <c r="M14" s="170"/>
      <c r="N14" s="170"/>
      <c r="O14" s="171"/>
    </row>
    <row r="15" spans="1:18" ht="17.25">
      <c r="B15" s="202">
        <v>119600</v>
      </c>
      <c r="C15" s="203">
        <v>124</v>
      </c>
      <c r="D15" s="253" t="s">
        <v>257</v>
      </c>
      <c r="E15" s="253"/>
      <c r="F15" s="172"/>
      <c r="G15" s="172"/>
      <c r="H15" s="172"/>
      <c r="I15" s="159"/>
      <c r="J15" s="202">
        <v>119600</v>
      </c>
      <c r="K15" s="204">
        <f>+C15</f>
        <v>124</v>
      </c>
      <c r="L15" s="170" t="s">
        <v>257</v>
      </c>
      <c r="M15" s="170"/>
      <c r="N15" s="170"/>
      <c r="O15" s="173"/>
    </row>
    <row r="16" spans="1:18" ht="19.5" customHeight="1"/>
    <row r="17" spans="2:13" s="174" customFormat="1" ht="24" customHeight="1">
      <c r="B17" s="224" t="s">
        <v>2</v>
      </c>
      <c r="C17" s="225"/>
      <c r="D17" s="225"/>
      <c r="E17" s="511"/>
      <c r="F17" s="511"/>
      <c r="G17" s="226"/>
      <c r="H17" s="226"/>
      <c r="I17" s="521" t="str">
        <f>+'Ekamut-caxs'!D78</f>
        <v>Ա.Կարապետյան</v>
      </c>
      <c r="J17" s="521"/>
      <c r="K17" s="521"/>
      <c r="L17" s="175"/>
      <c r="M17" s="175"/>
    </row>
    <row r="18" spans="2:13" s="176" customFormat="1" ht="17.25" customHeight="1">
      <c r="B18" s="227"/>
      <c r="C18" s="228"/>
      <c r="D18" s="228"/>
      <c r="E18" s="512" t="s">
        <v>90</v>
      </c>
      <c r="F18" s="512"/>
      <c r="G18" s="229"/>
      <c r="H18" s="230"/>
      <c r="I18" s="522" t="s">
        <v>91</v>
      </c>
      <c r="J18" s="522"/>
      <c r="K18" s="522"/>
      <c r="L18" s="177"/>
      <c r="M18" s="177"/>
    </row>
    <row r="19" spans="2:13" s="174" customFormat="1" ht="24.75" customHeight="1">
      <c r="B19" s="231" t="s">
        <v>6</v>
      </c>
      <c r="C19" s="225"/>
      <c r="D19" s="225"/>
      <c r="E19" s="511"/>
      <c r="F19" s="511"/>
      <c r="G19" s="232"/>
      <c r="H19" s="232"/>
      <c r="I19" s="521" t="str">
        <f>+'Ekamut-caxs'!D80</f>
        <v>Կ. Համբարյան</v>
      </c>
      <c r="J19" s="521"/>
      <c r="K19" s="521"/>
      <c r="L19" s="175"/>
      <c r="M19" s="175"/>
    </row>
    <row r="20" spans="2:13" s="176" customFormat="1" ht="18.75" customHeight="1">
      <c r="B20" s="228"/>
      <c r="C20" s="228"/>
      <c r="D20" s="228"/>
      <c r="E20" s="512" t="s">
        <v>90</v>
      </c>
      <c r="F20" s="512"/>
      <c r="G20" s="229"/>
      <c r="H20" s="230"/>
      <c r="I20" s="522" t="s">
        <v>91</v>
      </c>
      <c r="J20" s="522"/>
      <c r="K20" s="522"/>
      <c r="L20" s="177"/>
      <c r="M20" s="177"/>
    </row>
    <row r="21" spans="2:13" s="178" customFormat="1" ht="16.5">
      <c r="C21" s="177"/>
      <c r="D21" s="177"/>
      <c r="E21" s="177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B66" sqref="B66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6" t="s">
        <v>66</v>
      </c>
      <c r="B1" s="526"/>
      <c r="C1" s="526"/>
      <c r="D1" s="526"/>
    </row>
    <row r="2" spans="1:4" ht="24.75" customHeight="1">
      <c r="A2" s="477" t="str">
        <f>+'Ekamut-caxs'!A13:D13</f>
        <v xml:space="preserve"> «ԵՐԵՎԱՆԻ Հ.49 ՄՍՈՒՐ-ՄԱՆԿԱՊԱՐՏԵԶ» ՀԱՄԱՅՆՔԱՅԻՆ ՈՉ ԱՌԵՎՏՐԱՅԻՆ ԿԱԶՄԱԿԵՐՊՈՒԹՅԱՆ</v>
      </c>
      <c r="B2" s="477"/>
      <c r="C2" s="477"/>
      <c r="D2" s="477"/>
    </row>
    <row r="3" spans="1:4" ht="39.75" customHeight="1">
      <c r="A3" s="477" t="s">
        <v>275</v>
      </c>
      <c r="B3" s="477"/>
      <c r="C3" s="477"/>
      <c r="D3" s="477"/>
    </row>
    <row r="6" spans="1:4" ht="60" customHeight="1">
      <c r="A6" s="334" t="s">
        <v>3</v>
      </c>
      <c r="B6" s="334" t="s">
        <v>121</v>
      </c>
      <c r="C6" s="334" t="s">
        <v>122</v>
      </c>
      <c r="D6" s="334" t="s">
        <v>245</v>
      </c>
    </row>
    <row r="7" spans="1:4" s="31" customFormat="1" ht="32.25" customHeight="1">
      <c r="A7" s="335">
        <v>1</v>
      </c>
      <c r="B7" s="336" t="s">
        <v>290</v>
      </c>
      <c r="C7" s="335">
        <f>SUM(C8:C12)</f>
        <v>2</v>
      </c>
      <c r="D7" s="335">
        <f>SUM(D8:D12)</f>
        <v>40</v>
      </c>
    </row>
    <row r="8" spans="1:4" ht="16.5" customHeight="1">
      <c r="A8" s="337">
        <v>1.1000000000000001</v>
      </c>
      <c r="B8" s="338" t="s">
        <v>123</v>
      </c>
      <c r="C8" s="337">
        <v>1</v>
      </c>
      <c r="D8" s="337">
        <v>20</v>
      </c>
    </row>
    <row r="9" spans="1:4" ht="16.5" customHeight="1">
      <c r="A9" s="337">
        <v>1.2</v>
      </c>
      <c r="B9" s="338" t="s">
        <v>124</v>
      </c>
      <c r="C9" s="337">
        <v>1</v>
      </c>
      <c r="D9" s="337">
        <v>20</v>
      </c>
    </row>
    <row r="10" spans="1:4" ht="16.5" customHeight="1">
      <c r="A10" s="337">
        <v>1.3</v>
      </c>
      <c r="B10" s="338" t="s">
        <v>125</v>
      </c>
      <c r="C10" s="337"/>
      <c r="D10" s="337"/>
    </row>
    <row r="11" spans="1:4" ht="16.5" customHeight="1">
      <c r="A11" s="337">
        <v>1.4</v>
      </c>
      <c r="B11" s="338" t="s">
        <v>291</v>
      </c>
      <c r="C11" s="337"/>
      <c r="D11" s="337"/>
    </row>
    <row r="12" spans="1:4" ht="16.5" customHeight="1">
      <c r="A12" s="337">
        <v>1.5</v>
      </c>
      <c r="B12" s="338" t="s">
        <v>292</v>
      </c>
      <c r="C12" s="337"/>
      <c r="D12" s="337"/>
    </row>
    <row r="13" spans="1:4" s="31" customFormat="1" ht="27.75" customHeight="1">
      <c r="A13" s="335">
        <v>2</v>
      </c>
      <c r="B13" s="429" t="s">
        <v>293</v>
      </c>
      <c r="C13" s="335">
        <f>SUM(C14:C18)</f>
        <v>4</v>
      </c>
      <c r="D13" s="335">
        <f>SUM(D14:D18)</f>
        <v>103</v>
      </c>
    </row>
    <row r="14" spans="1:4" ht="16.5" customHeight="1">
      <c r="A14" s="337">
        <v>2.1</v>
      </c>
      <c r="B14" s="338" t="s">
        <v>294</v>
      </c>
      <c r="C14" s="337">
        <v>1</v>
      </c>
      <c r="D14" s="337">
        <v>30</v>
      </c>
    </row>
    <row r="15" spans="1:4" ht="16.5" customHeight="1">
      <c r="A15" s="337">
        <v>2.2000000000000002</v>
      </c>
      <c r="B15" s="338" t="s">
        <v>126</v>
      </c>
      <c r="C15" s="337">
        <v>1</v>
      </c>
      <c r="D15" s="337">
        <v>25</v>
      </c>
    </row>
    <row r="16" spans="1:4" ht="16.5" customHeight="1">
      <c r="A16" s="337">
        <v>2.2999999999999998</v>
      </c>
      <c r="B16" s="338" t="s">
        <v>295</v>
      </c>
      <c r="C16" s="337">
        <v>1</v>
      </c>
      <c r="D16" s="337">
        <v>23</v>
      </c>
    </row>
    <row r="17" spans="1:4" ht="16.5" customHeight="1">
      <c r="A17" s="337">
        <v>2.4</v>
      </c>
      <c r="B17" s="338" t="s">
        <v>296</v>
      </c>
      <c r="C17" s="337">
        <v>1</v>
      </c>
      <c r="D17" s="337">
        <v>25</v>
      </c>
    </row>
    <row r="18" spans="1:4" ht="16.5" customHeight="1">
      <c r="A18" s="337">
        <v>2.5</v>
      </c>
      <c r="B18" s="338" t="s">
        <v>297</v>
      </c>
      <c r="C18" s="337"/>
      <c r="D18" s="337"/>
    </row>
    <row r="19" spans="1:4" s="31" customFormat="1" ht="24.75" customHeight="1">
      <c r="A19" s="335">
        <v>3</v>
      </c>
      <c r="B19" s="336" t="s">
        <v>298</v>
      </c>
      <c r="C19" s="335">
        <f>SUM(C20:C24)</f>
        <v>3</v>
      </c>
      <c r="D19" s="335">
        <f>SUM(D20:D24)</f>
        <v>90</v>
      </c>
    </row>
    <row r="20" spans="1:4" ht="16.5" customHeight="1">
      <c r="A20" s="337">
        <v>3.1</v>
      </c>
      <c r="B20" s="338" t="s">
        <v>127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128</v>
      </c>
      <c r="C21" s="337">
        <v>1</v>
      </c>
      <c r="D21" s="337">
        <v>30</v>
      </c>
    </row>
    <row r="22" spans="1:4" ht="16.5" customHeight="1">
      <c r="A22" s="337">
        <v>3.3</v>
      </c>
      <c r="B22" s="338" t="s">
        <v>129</v>
      </c>
      <c r="C22" s="337">
        <v>1</v>
      </c>
      <c r="D22" s="337">
        <v>30</v>
      </c>
    </row>
    <row r="23" spans="1:4" ht="16.5" customHeight="1">
      <c r="A23" s="337">
        <v>3.4</v>
      </c>
      <c r="B23" s="338" t="s">
        <v>299</v>
      </c>
      <c r="C23" s="337"/>
      <c r="D23" s="337"/>
    </row>
    <row r="24" spans="1:4" ht="16.5" customHeight="1">
      <c r="A24" s="337">
        <v>3.5</v>
      </c>
      <c r="B24" s="338" t="s">
        <v>300</v>
      </c>
      <c r="C24" s="337"/>
      <c r="D24" s="337"/>
    </row>
    <row r="25" spans="1:4" s="31" customFormat="1" ht="24.75" customHeight="1">
      <c r="A25" s="335">
        <v>4</v>
      </c>
      <c r="B25" s="336" t="s">
        <v>301</v>
      </c>
      <c r="C25" s="335">
        <f>SUM(C26:C30)</f>
        <v>3</v>
      </c>
      <c r="D25" s="335">
        <f>SUM(D26:D30)</f>
        <v>93</v>
      </c>
    </row>
    <row r="26" spans="1:4" ht="16.5" customHeight="1">
      <c r="A26" s="337">
        <v>4.0999999999999996</v>
      </c>
      <c r="B26" s="338" t="s">
        <v>302</v>
      </c>
      <c r="C26" s="337">
        <v>1</v>
      </c>
      <c r="D26" s="337">
        <v>31</v>
      </c>
    </row>
    <row r="27" spans="1:4" ht="16.5" customHeight="1">
      <c r="A27" s="337">
        <v>4.2</v>
      </c>
      <c r="B27" s="338" t="s">
        <v>130</v>
      </c>
      <c r="C27" s="337">
        <v>1</v>
      </c>
      <c r="D27" s="337">
        <v>31</v>
      </c>
    </row>
    <row r="28" spans="1:4" ht="16.5" customHeight="1">
      <c r="A28" s="337">
        <v>4.3</v>
      </c>
      <c r="B28" s="338" t="s">
        <v>303</v>
      </c>
      <c r="C28" s="337">
        <v>1</v>
      </c>
      <c r="D28" s="337">
        <v>31</v>
      </c>
    </row>
    <row r="29" spans="1:4" ht="16.5" customHeight="1">
      <c r="A29" s="337">
        <v>4.4000000000000004</v>
      </c>
      <c r="B29" s="338" t="s">
        <v>304</v>
      </c>
      <c r="C29" s="337"/>
      <c r="D29" s="337"/>
    </row>
    <row r="30" spans="1:4" ht="16.5" customHeight="1">
      <c r="A30" s="337">
        <v>4.5</v>
      </c>
      <c r="B30" s="338" t="s">
        <v>305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12</v>
      </c>
      <c r="D31" s="335">
        <f>D7+D13+D19+D25</f>
        <v>326</v>
      </c>
    </row>
    <row r="34" spans="2:4" ht="17.25">
      <c r="B34" s="430" t="s">
        <v>2</v>
      </c>
      <c r="C34" s="524" t="str">
        <f>+'Ekamut-caxs'!D78</f>
        <v>Ա.Կարապետյան</v>
      </c>
      <c r="D34" s="524"/>
    </row>
    <row r="35" spans="2:4" ht="15.75" customHeight="1">
      <c r="B35" s="431" t="s">
        <v>4</v>
      </c>
      <c r="C35" s="525" t="s">
        <v>5</v>
      </c>
      <c r="D35" s="525"/>
    </row>
    <row r="36" spans="2:4" ht="27" customHeight="1">
      <c r="B36" s="31" t="s">
        <v>6</v>
      </c>
      <c r="C36" s="524" t="str">
        <f>+'Ekamut-caxs'!D80</f>
        <v>Կ. Համբարյան</v>
      </c>
      <c r="D36" s="524"/>
    </row>
    <row r="37" spans="2:4">
      <c r="C37" s="525" t="s">
        <v>5</v>
      </c>
      <c r="D37" s="525"/>
    </row>
    <row r="38" spans="2:4">
      <c r="B38" s="339" t="s">
        <v>131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B66" sqref="B66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66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 «ԵՐԵՎԱՆԻ Հ.49 ՄՍՈՒՐ-ՄԱՆԿԱՊԱՐՏԵԶ» ՀԱՄԱՅՆՔԱՅԻՆ ՈՉ ԱՌԵՎՏՐԱՅԻՆ ԿԱԶՄԱԿԵՐՊՈՒԹՅԱՆ</v>
      </c>
      <c r="B2" s="492"/>
      <c r="C2" s="492"/>
      <c r="D2" s="492"/>
      <c r="E2" s="492"/>
    </row>
    <row r="3" spans="1:13" ht="28.5" customHeight="1">
      <c r="A3" s="492" t="s">
        <v>272</v>
      </c>
      <c r="B3" s="492"/>
      <c r="C3" s="492"/>
      <c r="D3" s="492"/>
      <c r="E3" s="492"/>
    </row>
    <row r="5" spans="1:13">
      <c r="E5" s="92" t="s">
        <v>135</v>
      </c>
    </row>
    <row r="6" spans="1:13" ht="73.5" customHeight="1">
      <c r="A6" s="369" t="s">
        <v>3</v>
      </c>
      <c r="B6" s="369" t="s">
        <v>93</v>
      </c>
      <c r="C6" s="369" t="s">
        <v>273</v>
      </c>
      <c r="D6" s="369" t="s">
        <v>260</v>
      </c>
      <c r="E6" s="369" t="s">
        <v>261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274</v>
      </c>
      <c r="C8" s="130">
        <f>85399.9+11893.5</f>
        <v>97293.4</v>
      </c>
      <c r="D8" s="130">
        <f>5463.7</f>
        <v>5463.7</v>
      </c>
      <c r="E8" s="130">
        <v>22074.7</v>
      </c>
      <c r="F8" s="343" t="s">
        <v>262</v>
      </c>
      <c r="G8" s="344" t="s">
        <v>263</v>
      </c>
      <c r="H8" s="345" t="s">
        <v>181</v>
      </c>
      <c r="I8" s="346" t="s">
        <v>264</v>
      </c>
      <c r="J8" s="345" t="s">
        <v>181</v>
      </c>
      <c r="K8" s="347" t="s">
        <v>265</v>
      </c>
      <c r="L8" s="348" t="s">
        <v>182</v>
      </c>
      <c r="M8" s="349" t="s">
        <v>266</v>
      </c>
    </row>
    <row r="9" spans="1:13" ht="35.25" customHeight="1" thickBot="1">
      <c r="A9" s="133">
        <v>2</v>
      </c>
      <c r="B9" s="342" t="s">
        <v>269</v>
      </c>
      <c r="C9" s="130">
        <v>12089.5</v>
      </c>
      <c r="D9" s="130">
        <f>741+45</f>
        <v>786</v>
      </c>
      <c r="E9" s="130">
        <v>2914.3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270</v>
      </c>
      <c r="C10" s="352" t="s">
        <v>236</v>
      </c>
      <c r="D10" s="447">
        <v>786</v>
      </c>
      <c r="E10" s="448">
        <f>+M10</f>
        <v>3423</v>
      </c>
      <c r="F10" s="353">
        <v>11</v>
      </c>
      <c r="G10" s="354">
        <v>326</v>
      </c>
      <c r="H10" s="355" t="s">
        <v>181</v>
      </c>
      <c r="I10" s="356">
        <v>21</v>
      </c>
      <c r="J10" s="355" t="s">
        <v>181</v>
      </c>
      <c r="K10" s="356">
        <v>500</v>
      </c>
      <c r="L10" s="348" t="s">
        <v>182</v>
      </c>
      <c r="M10" s="357">
        <f>+(G10*I10*K10)/1000</f>
        <v>3423</v>
      </c>
    </row>
    <row r="11" spans="1:13" s="358" customFormat="1" ht="35.25" customHeight="1" thickBot="1">
      <c r="A11" s="350">
        <v>4</v>
      </c>
      <c r="B11" s="351" t="s">
        <v>271</v>
      </c>
      <c r="C11" s="352" t="s">
        <v>236</v>
      </c>
      <c r="D11" s="447">
        <v>786</v>
      </c>
      <c r="E11" s="448">
        <f>+M11</f>
        <v>3423</v>
      </c>
      <c r="F11" s="353">
        <v>12</v>
      </c>
      <c r="G11" s="359">
        <v>326</v>
      </c>
      <c r="H11" s="355" t="s">
        <v>181</v>
      </c>
      <c r="I11" s="360">
        <v>21</v>
      </c>
      <c r="J11" s="355" t="s">
        <v>181</v>
      </c>
      <c r="K11" s="360">
        <v>500</v>
      </c>
      <c r="L11" s="348" t="s">
        <v>182</v>
      </c>
      <c r="M11" s="361">
        <f>+(G11*I11*K11)/1000</f>
        <v>3423</v>
      </c>
    </row>
    <row r="12" spans="1:13" s="83" customFormat="1" ht="31.5" customHeight="1">
      <c r="A12" s="121"/>
      <c r="B12" s="362" t="s">
        <v>267</v>
      </c>
      <c r="C12" s="363">
        <f>ROUND(SUM(C8:C11),1)</f>
        <v>109382.9</v>
      </c>
      <c r="D12" s="363">
        <f>ROUND(SUM(D8:D11),1)</f>
        <v>7821.7</v>
      </c>
      <c r="E12" s="363">
        <f>ROUND(SUM(E8:E11),1)</f>
        <v>31835</v>
      </c>
    </row>
    <row r="14" spans="1:13" ht="51" customHeight="1">
      <c r="B14" s="529" t="s">
        <v>268</v>
      </c>
      <c r="C14" s="529"/>
      <c r="D14" s="529"/>
      <c r="E14" s="529"/>
      <c r="G14" s="1">
        <f>109+24</f>
        <v>133</v>
      </c>
      <c r="I14" s="1">
        <f>7821.7*60%</f>
        <v>4693.0199999999995</v>
      </c>
    </row>
    <row r="19" spans="2:5" ht="20.25" customHeight="1">
      <c r="B19" s="76" t="s">
        <v>2</v>
      </c>
      <c r="C19" s="76"/>
      <c r="D19" s="527" t="str">
        <f>+'Ekamut-caxs'!D78</f>
        <v>Ա.Կարապետյան</v>
      </c>
      <c r="E19" s="527"/>
    </row>
    <row r="20" spans="2:5" ht="18.75" customHeight="1">
      <c r="B20" s="76" t="s">
        <v>4</v>
      </c>
      <c r="D20" s="528" t="s">
        <v>5</v>
      </c>
      <c r="E20" s="528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27" t="str">
        <f>+'Ekamut-caxs'!D80</f>
        <v>Կ. Համբարյան</v>
      </c>
      <c r="E22" s="527"/>
    </row>
    <row r="23" spans="2:5" ht="23.25" customHeight="1">
      <c r="D23" s="528" t="s">
        <v>5</v>
      </c>
      <c r="E23" s="528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B66" sqref="B66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2" t="s">
        <v>66</v>
      </c>
      <c r="B1" s="532"/>
      <c r="C1" s="532"/>
      <c r="D1" s="532"/>
      <c r="E1" s="532"/>
      <c r="F1" s="532"/>
    </row>
    <row r="2" spans="1:8" ht="23.25" customHeight="1">
      <c r="A2" s="490" t="str">
        <f>+'Ekamut-caxs'!A13</f>
        <v xml:space="preserve"> «ԵՐԵՎԱՆԻ Հ.49 ՄՍՈՒՐ-ՄԱՆԿԱՊԱՐՏԵԶ» ՀԱՄԱՅՆՔԱՅԻՆ ՈՉ ԱՌԵՎՏՐԱՅԻՆ ԿԱԶՄԱԿԵՐՊՈՒԹՅԱՆ</v>
      </c>
      <c r="B2" s="490"/>
      <c r="C2" s="490"/>
      <c r="D2" s="490"/>
      <c r="E2" s="490"/>
      <c r="F2" s="490"/>
    </row>
    <row r="3" spans="1:8" ht="40.5" customHeight="1">
      <c r="A3" s="490" t="s">
        <v>313</v>
      </c>
      <c r="B3" s="490"/>
      <c r="C3" s="490"/>
      <c r="D3" s="490"/>
      <c r="E3" s="490"/>
      <c r="F3" s="490"/>
    </row>
    <row r="5" spans="1:8">
      <c r="F5" s="432" t="s">
        <v>135</v>
      </c>
    </row>
    <row r="6" spans="1:8" ht="73.5" customHeight="1">
      <c r="A6" s="433" t="s">
        <v>3</v>
      </c>
      <c r="B6" s="433" t="s">
        <v>306</v>
      </c>
      <c r="C6" s="433" t="s">
        <v>309</v>
      </c>
      <c r="D6" s="433" t="s">
        <v>310</v>
      </c>
      <c r="E6" s="433" t="s">
        <v>311</v>
      </c>
      <c r="F6" s="433" t="s">
        <v>312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307</v>
      </c>
      <c r="C8" s="130"/>
      <c r="D8" s="130"/>
      <c r="E8" s="130">
        <f>55.4+336.5</f>
        <v>391.9</v>
      </c>
      <c r="F8" s="130"/>
      <c r="G8" s="437"/>
    </row>
    <row r="9" spans="1:8" ht="35.25" customHeight="1">
      <c r="A9" s="435">
        <f>+A8+1</f>
        <v>2</v>
      </c>
      <c r="B9" s="436" t="s">
        <v>308</v>
      </c>
      <c r="C9" s="130"/>
      <c r="D9" s="130"/>
      <c r="E9" s="130">
        <v>535.1</v>
      </c>
      <c r="F9" s="130"/>
      <c r="G9" s="437"/>
    </row>
    <row r="10" spans="1:8" ht="35.25" customHeight="1">
      <c r="A10" s="435">
        <f t="shared" ref="A10:A14" si="0">+A9+1</f>
        <v>3</v>
      </c>
      <c r="B10" s="436" t="s">
        <v>317</v>
      </c>
      <c r="C10" s="130"/>
      <c r="D10" s="130"/>
      <c r="E10" s="130">
        <f t="shared" ref="E10:E13" si="1">+D10*C10</f>
        <v>0</v>
      </c>
      <c r="F10" s="130"/>
      <c r="G10" s="437"/>
    </row>
    <row r="11" spans="1:8" ht="35.25" customHeight="1">
      <c r="A11" s="435">
        <f t="shared" si="0"/>
        <v>4</v>
      </c>
      <c r="B11" s="436"/>
      <c r="C11" s="130"/>
      <c r="D11" s="130"/>
      <c r="E11" s="130">
        <f t="shared" si="1"/>
        <v>0</v>
      </c>
      <c r="F11" s="130"/>
      <c r="G11" s="437"/>
    </row>
    <row r="12" spans="1:8" ht="35.25" customHeight="1">
      <c r="A12" s="435">
        <f t="shared" si="0"/>
        <v>5</v>
      </c>
      <c r="B12" s="436"/>
      <c r="C12" s="130"/>
      <c r="D12" s="130"/>
      <c r="E12" s="130">
        <f t="shared" si="1"/>
        <v>0</v>
      </c>
      <c r="F12" s="130"/>
      <c r="G12" s="437"/>
    </row>
    <row r="13" spans="1:8" ht="35.25" customHeight="1">
      <c r="A13" s="435">
        <f t="shared" si="0"/>
        <v>6</v>
      </c>
      <c r="B13" s="436"/>
      <c r="C13" s="130"/>
      <c r="D13" s="130"/>
      <c r="E13" s="130">
        <f t="shared" si="1"/>
        <v>0</v>
      </c>
      <c r="F13" s="130"/>
      <c r="G13" s="437"/>
    </row>
    <row r="14" spans="1:8" ht="35.25" customHeight="1">
      <c r="A14" s="435">
        <f t="shared" si="0"/>
        <v>7</v>
      </c>
      <c r="B14" s="436" t="s">
        <v>316</v>
      </c>
      <c r="C14" s="130"/>
      <c r="D14" s="130"/>
      <c r="E14" s="446">
        <f>IF(IF((C17+C18)-SUM(E8:E13)&gt;0,(C17+C18)-SUM(E8:E13),0)&lt;=161.2*2*9,IF((C17+C18)-SUM(E8:E13)&gt;0,(C17+C18)-SUM(E8:E13),0), 161.2*2*9)</f>
        <v>0</v>
      </c>
      <c r="F14" s="130"/>
      <c r="G14" s="461"/>
      <c r="H14" s="462" t="s">
        <v>319</v>
      </c>
    </row>
    <row r="15" spans="1:8" s="23" customFormat="1" ht="31.5" customHeight="1">
      <c r="A15" s="438"/>
      <c r="B15" s="439" t="s">
        <v>267</v>
      </c>
      <c r="C15" s="439">
        <f t="shared" ref="C15:F15" si="2">SUM(C8:C14)</f>
        <v>0</v>
      </c>
      <c r="D15" s="439">
        <f t="shared" si="2"/>
        <v>0</v>
      </c>
      <c r="E15" s="439">
        <f t="shared" si="2"/>
        <v>927</v>
      </c>
      <c r="F15" s="439">
        <f t="shared" si="2"/>
        <v>0</v>
      </c>
      <c r="G15" s="27">
        <f>+C17+C18-E15</f>
        <v>-927</v>
      </c>
    </row>
    <row r="17" spans="2:6" ht="28.5">
      <c r="B17" s="440" t="s">
        <v>314</v>
      </c>
      <c r="C17" s="441"/>
    </row>
    <row r="18" spans="2:6" ht="22.5" customHeight="1">
      <c r="B18" s="440" t="s">
        <v>315</v>
      </c>
      <c r="C18" s="445"/>
      <c r="D18" s="444" t="s">
        <v>318</v>
      </c>
    </row>
    <row r="21" spans="2:6" ht="20.25" customHeight="1">
      <c r="B21" s="13" t="s">
        <v>2</v>
      </c>
      <c r="C21" s="13"/>
      <c r="D21" s="530" t="str">
        <f>+'Ekamut-caxs'!D78</f>
        <v>Ա.Կարապետյան</v>
      </c>
      <c r="E21" s="530"/>
      <c r="F21" s="530"/>
    </row>
    <row r="22" spans="2:6" ht="18.75" customHeight="1">
      <c r="B22" s="13" t="s">
        <v>4</v>
      </c>
      <c r="D22" s="531" t="s">
        <v>5</v>
      </c>
      <c r="E22" s="531"/>
      <c r="F22" s="531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30" t="str">
        <f>+'Ekamut-caxs'!D80</f>
        <v>Կ. Համբարյան</v>
      </c>
      <c r="E24" s="530"/>
      <c r="F24" s="530"/>
    </row>
    <row r="25" spans="2:6" ht="23.25" customHeight="1">
      <c r="D25" s="531" t="s">
        <v>5</v>
      </c>
      <c r="E25" s="531"/>
      <c r="F25" s="531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https://mul2.yerevan.am/tasks/1972414/oneclick?token=d28c7828745847899547d39ef5744ffd</cp:keywords>
  <cp:lastModifiedBy>Lusine Petrosyan</cp:lastModifiedBy>
  <cp:lastPrinted>2024-12-18T08:57:18Z</cp:lastPrinted>
  <dcterms:created xsi:type="dcterms:W3CDTF">1996-10-14T23:33:28Z</dcterms:created>
  <dcterms:modified xsi:type="dcterms:W3CDTF">2024-12-29T18:21:14Z</dcterms:modified>
</cp:coreProperties>
</file>