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04C86E-F6F5-4640-A687-14378C4F31A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40" i="7" s="1"/>
  <c r="C6" i="9"/>
  <c r="A84" i="7" l="1"/>
  <c r="A34" i="7"/>
  <c r="A29" i="19"/>
  <c r="E14" i="9"/>
  <c r="A15" i="9"/>
  <c r="A14" i="9"/>
  <c r="D14" i="9"/>
  <c r="D58" i="19"/>
  <c r="E17" i="20"/>
  <c r="C72" i="7" l="1"/>
  <c r="D59" i="9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23" i="9" s="1"/>
  <c r="A28" i="19"/>
  <c r="A32" i="7"/>
  <c r="A33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 s="1"/>
  <c r="A63" i="7" s="1"/>
  <c r="A64" i="7" s="1"/>
  <c r="A62" i="7"/>
  <c r="A59" i="19"/>
  <c r="A60" i="19" s="1"/>
  <c r="A61" i="19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B27" i="9"/>
  <c r="A65" i="7" l="1"/>
  <c r="A66" i="7"/>
  <c r="A72" i="7" s="1"/>
  <c r="A64" i="19"/>
  <c r="A65" i="19"/>
  <c r="A71" i="19" s="1"/>
  <c r="A64" i="10"/>
  <c r="A65" i="10" s="1"/>
  <c r="A77" i="7" l="1"/>
  <c r="A78" i="7" s="1"/>
  <c r="A73" i="7"/>
  <c r="A74" i="7" s="1"/>
  <c r="A75" i="7" s="1"/>
  <c r="A76" i="7" s="1"/>
  <c r="A67" i="7"/>
  <c r="A68" i="7" s="1"/>
  <c r="A69" i="7" s="1"/>
  <c r="A70" i="7" s="1"/>
  <c r="A71" i="7" s="1"/>
  <c r="A66" i="19"/>
  <c r="A67" i="19" s="1"/>
  <c r="A68" i="19" s="1"/>
  <c r="A69" i="19" s="1"/>
  <c r="A70" i="19" s="1"/>
  <c r="A72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7" i="7"/>
  <c r="C56" i="7"/>
  <c r="C55" i="7"/>
  <c r="C54" i="7"/>
  <c r="C53" i="7"/>
  <c r="C51" i="7"/>
  <c r="C50" i="7"/>
  <c r="C49" i="7"/>
  <c r="C48" i="7"/>
  <c r="C47" i="7" l="1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<sst xmlns="http://schemas.openxmlformats.org/spreadsheetml/2006/main" count="582" uniqueCount="337">
  <si>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</si>
  <si>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</si>
  <si>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</si>
  <si>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</si>
  <si>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</si>
  <si>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</si>
  <si>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</si>
  <si>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</si>
  <si>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</si>
  <si>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</si>
  <si>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</si>
  <si>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</si>
  <si>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</si>
  <si>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</si>
  <si>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</si>
  <si>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</si>
  <si>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</si>
  <si>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</si>
  <si>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</si>
  <si>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</si>
  <si>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</si>
  <si>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</si>
  <si>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</si>
  <si>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</si>
  <si>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</si>
  <si>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</si>
  <si>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</si>
  <si>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</si>
  <si>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</si>
  <si>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</si>
  <si>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</si>
  <si>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</si>
  <si>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</si>
  <si>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</si>
  <si>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</si>
  <si>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</si>
  <si>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</si>
  <si>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</si>
  <si>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</si>
  <si>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</si>
  <si>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</si>
  <si>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</si>
  <si>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</si>
  <si>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</si>
  <si>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</si>
  <si>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</si>
  <si>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</si>
  <si>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</si>
  <si>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</si>
  <si>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</si>
  <si>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</si>
  <si>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</si>
  <si>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</si>
  <si>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</si>
  <si>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</si>
  <si>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</si>
  <si>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</si>
  <si>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</si>
  <si>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</si>
  <si>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</si>
  <si>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</si>
  <si>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</si>
  <si>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</si>
  <si>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</si>
  <si>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</si>
  <si>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</si>
  <si>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</si>
  <si>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</si>
  <si>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</si>
  <si>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</si>
  <si>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</si>
  <si>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</si>
  <si>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</si>
  <si>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</si>
  <si>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</si>
  <si>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</si>
  <si>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</si>
  <si>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</si>
  <si>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</si>
  <si>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</si>
  <si>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</si>
  <si>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</si>
  <si>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</si>
  <si>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</si>
  <si>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</si>
  <si>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</si>
  <si>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</si>
  <si>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</si>
  <si>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</si>
  <si>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</si>
  <si>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</si>
  <si>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</si>
  <si>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</si>
  <si>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</si>
  <si>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</si>
  <si>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</si>
  <si>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</si>
  <si>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</si>
  <si>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</si>
  <si>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</si>
  <si>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</si>
  <si>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</si>
  <si>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</si>
  <si>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</si>
  <si>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</si>
  <si>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</si>
  <si>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</si>
  <si>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</si>
  <si>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</si>
  <si>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</si>
  <si>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</si>
  <si>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</si>
  <si>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</si>
  <si>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</si>
  <si>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</si>
  <si>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</si>
  <si>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</si>
  <si>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</si>
  <si>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</si>
  <si>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</si>
  <si>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</si>
  <si>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</si>
  <si>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</si>
  <si>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</si>
  <si>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</si>
  <si>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</si>
  <si>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</si>
  <si>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</si>
  <si>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</si>
  <si>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</si>
  <si>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</si>
  <si>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</si>
  <si>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</si>
  <si>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</si>
  <si>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</si>
  <si>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</si>
  <si>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</si>
  <si>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</si>
  <si>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</si>
  <si>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</si>
  <si>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</si>
  <si>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</si>
  <si>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</si>
  <si>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</si>
  <si>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</si>
  <si>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</si>
  <si>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</si>
  <si>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</si>
  <si>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</si>
  <si>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</si>
  <si>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</si>
  <si>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</si>
  <si>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</si>
  <si>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</si>
  <si>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</si>
  <si>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</si>
  <si>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</si>
  <si>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</si>
  <si>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</si>
  <si>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</si>
  <si>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</si>
  <si>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</si>
  <si>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</si>
  <si>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</si>
  <si>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</si>
  <si>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</si>
  <si>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</si>
  <si>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</si>
  <si>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</si>
  <si>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</si>
  <si>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</si>
  <si>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</si>
  <si>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</si>
  <si>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</si>
  <si>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</si>
  <si>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</si>
  <si>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</si>
  <si>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</si>
  <si>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</si>
  <si>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</si>
  <si>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</si>
  <si>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</si>
  <si>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</si>
  <si>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</si>
  <si>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</si>
  <si>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</si>
  <si>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</si>
  <si>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</si>
  <si>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</si>
  <si>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</si>
  <si>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</si>
  <si>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</si>
  <si>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</si>
  <si>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</si>
  <si>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</si>
  <si>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</si>
  <si>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</si>
  <si>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</si>
  <si>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</si>
  <si>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</si>
  <si>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</si>
  <si>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</si>
  <si>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</si>
  <si>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</si>
  <si>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</si>
  <si>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</si>
  <si>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</si>
  <si>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</si>
  <si>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</si>
  <si>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</si>
  <si>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</si>
  <si>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</si>
  <si>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</si>
  <si>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</si>
  <si>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</si>
  <si>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</si>
  <si>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</si>
  <si>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</si>
  <si>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</si>
  <si>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</si>
  <si>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</si>
  <si>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</si>
  <si>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</si>
  <si>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</si>
  <si>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</si>
  <si>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</si>
  <si>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</si>
  <si>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</si>
  <si>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</si>
  <si>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</si>
  <si>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</si>
  <si>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</si>
  <si>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</si>
  <si>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</si>
  <si>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</si>
  <si>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</si>
  <si>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</si>
  <si>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</si>
  <si>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</si>
  <si>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</si>
  <si>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</si>
  <si>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</si>
  <si>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</si>
  <si>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</si>
  <si>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</si>
  <si>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</si>
  <si>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</si>
  <si>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</si>
  <si>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</si>
  <si>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</si>
  <si>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</si>
  <si>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</si>
  <si>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</si>
  <si>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</si>
  <si>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</si>
  <si>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</si>
  <si>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</si>
  <si>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</si>
  <si>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</si>
  <si>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</si>
  <si>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</si>
  <si>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</si>
  <si>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</si>
  <si>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</si>
  <si>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</si>
  <si>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</si>
  <si>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</si>
  <si>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</si>
  <si>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</si>
  <si>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</si>
  <si>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</si>
  <si>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</si>
  <si>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</si>
  <si>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</si>
  <si>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</si>
  <si>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</si>
  <si>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</si>
  <si>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</si>
  <si>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</si>
  <si>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</si>
  <si>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</si>
  <si>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</si>
  <si>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</si>
  <si>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</si>
  <si>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</si>
  <si>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</si>
  <si>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</si>
  <si>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</si>
  <si>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</si>
  <si>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</si>
  <si>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</si>
  <si>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</si>
  <si>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</si>
  <si>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</si>
  <si>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</si>
  <si>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</si>
  <si>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</si>
  <si>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</si>
  <si>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</si>
  <si>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</si>
  <si>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ավագ խումբ 5-ից 6 տարեկան</t>
  </si>
  <si>
    <t xml:space="preserve">ավագ Ա  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</si>
  <si>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</si>
  <si>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</si>
  <si>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</si>
  <si>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</si>
  <si>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</si>
  <si>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</si>
  <si>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</si>
  <si>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</si>
  <si>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</si>
  <si>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</si>
  <si>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</si>
  <si>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</si>
  <si>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</si>
  <si>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</si>
  <si>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</si>
  <si>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</si>
  <si>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</si>
  <si>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</si>
  <si>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</si>
  <si>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</si>
  <si>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</si>
  <si>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Պայծառ  Մկրտչյան</t>
  </si>
  <si>
    <t xml:space="preserve">«Երևանի հ․48 մսուր-մանկապարտեզ» ՀՈԱԿ-ի </t>
  </si>
  <si>
    <t>Մարինե Ամիրյան</t>
  </si>
  <si>
    <t>Պայծառ Մկրտչյան</t>
  </si>
  <si>
    <t xml:space="preserve">ավագ Ե </t>
  </si>
  <si>
    <t>ավագ Գ 42 մանկապարտեզ</t>
  </si>
  <si>
    <t>ավագ Դ 42 մանկապարտեզ</t>
  </si>
  <si>
    <t>միջին Դ 42 մանկապարտեզ</t>
  </si>
  <si>
    <t>միջին Ե  42 մանկապարտեզ</t>
  </si>
  <si>
    <t>տնտեսական գծով</t>
  </si>
  <si>
    <t>կաթսայատան գծով</t>
  </si>
  <si>
    <t>ԷՅ-Ի-ՋԻ-սերվիս</t>
  </si>
  <si>
    <t>հանվել է</t>
  </si>
  <si>
    <t>գրությամբ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</si>
</sst>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51" fillId="0" borderId="11" xfId="0" applyFont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>
      <alignment horizontal="center" vertical="center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xACAAUABNAAAAAAAAAAAAAAAAAAAAAAAAAAAAAAAAAAAAAAAAAAAAAAAAAAAAAAAAAAAAAAAAAAAAAAAAAAAAAAAAAAAAAAAAAAAAAAAAAAAAAAAAAAAAAAAAAAAAAADoBwwAAAAdABYAF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xNDlaMCMGCSqGSIb3DQEJBDEWBBQvAsSz+QEm7lhepEw0BNzBfH3AzTArBgsqhkiG9w0BCRACDDEcMBowGDAWBBRE5xMFRVajmd/v2Zzf5CvSbEm8HjANBgkqhkiG9w0BAQEFAASCAQCE18ZGuBB1WmSpcmxJ2poWIq1Y/eRB5Fvpgp6pSfqsxug9p/QIDgb5O48borS1qceOOXmufpO++2sZ3v44m/OmVhrx415NYvy0uKwpEk9UrZ6t98q78gInXEyFGE/ubeN/1mKv151y+LUSdivnVltP7tojK8Rfm/8vQxbaiCCMQlDeQGVGkmPid9DGlGhPO+A+KVybRC+4E1prrrNu5i6QppX+wH6Ar0WBnNp35xCTdbK13Z5REW+qa191HHp+xR4HRhUpobHysTtCI+3V+I00seH+2PKdoQghR2vF6FhUaCK04sKTLtuXSN2FFgO8gprCQv55CeKKYV/PzIb5CeB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xACAAUABNAAAAAAAAAAAAAAAAAAAAAAAAAAAAAAAAAAAAAAAAAAAAAAAAAAAAAAAAAAAAAAAAAAAAAAAAAAAAAAAAAAAAAAAAAAAAAAAAAAAAAAAAAAAAAAAAAAAAAADoBwwAAAAdABYAF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xNTJaMCMGCSqGSIb3DQEJBDEWBBRKAUdzfFbP+p2YXnTvYvH7c1F/uTArBgsqhkiG9w0BCRACDDEcMBowGDAWBBRE5xMFRVajmd/v2Zzf5CvSbEm8HjANBgkqhkiG9w0BAQEFAASCAQAX5uhX/VjcbPAn1tfOMqurnNfnIdXf717IZaKQn1MWMtY56mJSlyTvnkLtcSalxVbnA6HcE0r7WFni4jgYY0yX51ZQfUPgvDSt9LEDB98byIpUXKuFcs/jNA3bJzk5awszaH6T/uCNoJVf1uiIAa4djd9+gTH468PCQ3R2/q3pFmiUXw6QKFaPLCc0bA9GLQ2MqQ76CtQXuD6QIu9CVtmRuA8Wc/K+OM0UidJclUlgmQP5qkfvAACyNgVep0DWHj0mAVCE/9KEjuR7l0e/o104DHS2r0uolvyNXwS9CnCeUN5o53r0srrYp2m7nKKK/p6d8zNHvIJwGIdue9up6uf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2B8D4C4-F12B-593E-6928-1247C8928D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35C41909-9EE2-A676-57E1-2D2AE7A25D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2" width="0" style="5" hidden="1" customWidth="1"/>
    <col min="23" max="16384" width="9.140625" style="5"/>
  </cols>
  <sheetData>
    <row r="1" spans="1:10">
      <c r="C1" s="239"/>
      <c r="D1" s="453" t="s">
        <v>184</v>
      </c>
      <c r="E1" s="455">
        <v>27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31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5"/>
    </row>
    <row r="13" spans="1:10" ht="20.45" customHeight="1">
      <c r="A13" s="479" t="s">
        <v>324</v>
      </c>
      <c r="B13" s="479"/>
      <c r="C13" s="479"/>
      <c r="D13" s="479"/>
      <c r="E13" s="479"/>
      <c r="F13" s="377" t="s">
        <v>195</v>
      </c>
    </row>
    <row r="14" spans="1:10" ht="18.75" customHeight="1">
      <c r="A14" s="480" t="s">
        <v>317</v>
      </c>
      <c r="B14" s="480"/>
      <c r="C14" s="480"/>
      <c r="D14" s="480"/>
      <c r="E14" s="480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105412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10032.4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8004.1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2028.3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16.399999999999999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3575.5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>
        <v>0</v>
      </c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>
        <v>0</v>
      </c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2641.7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v>2641.7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102.2</v>
      </c>
      <c r="E32" s="241"/>
      <c r="F32" s="149" t="s">
        <v>319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121804.19999999998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78414.3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1410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4903.9744000000001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</f>
        <v>24633.7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17703.7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1891.8</v>
      </c>
      <c r="E41" s="241"/>
      <c r="F41" s="237">
        <f>+D41-'Komunal '!F27</f>
        <v>0</v>
      </c>
      <c r="L41" s="5">
        <f>+'Snund ev finans. pastaci'!E8+'Snund ev finans. pastaci'!E9</f>
        <v>17703.7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963.2</v>
      </c>
      <c r="E42" s="241"/>
      <c r="F42" s="237">
        <f>+D42-'Komunal '!J27</f>
        <v>0</v>
      </c>
      <c r="L42" s="84">
        <f>+L41+L40*0.8</f>
        <v>31866.660000000003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429.6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118.9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143.80000000000001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2.2000000000000002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84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7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1764</v>
      </c>
      <c r="E51" s="241"/>
      <c r="F51" s="149">
        <v>12</v>
      </c>
      <c r="G51" s="5" t="s">
        <v>182</v>
      </c>
      <c r="H51" s="5">
        <v>147</v>
      </c>
      <c r="I51" s="5" t="s">
        <v>183</v>
      </c>
      <c r="J51" s="5">
        <f>+F51*H51</f>
        <v>1764</v>
      </c>
    </row>
    <row r="52" spans="1:11" ht="18.75" customHeight="1">
      <c r="A52" s="61">
        <f t="shared" ref="A52:A72" si="2">+A51+1</f>
        <v>11</v>
      </c>
      <c r="B52" s="13" t="s">
        <v>23</v>
      </c>
      <c r="C52" s="403"/>
      <c r="D52" s="237">
        <v>334.8</v>
      </c>
      <c r="E52" s="241"/>
      <c r="F52" s="237">
        <f>+$F$51</f>
        <v>12</v>
      </c>
      <c r="G52" s="5" t="s">
        <v>182</v>
      </c>
      <c r="H52" s="5">
        <v>27.9</v>
      </c>
      <c r="I52" s="5" t="s">
        <v>183</v>
      </c>
      <c r="J52" s="5">
        <f>+F52*H52</f>
        <v>334.79999999999995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700</v>
      </c>
      <c r="E53" s="241"/>
      <c r="F53" s="237">
        <f t="shared" ref="F53:F55" si="3">+$F$51</f>
        <v>12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550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50</v>
      </c>
      <c r="E55" s="241"/>
      <c r="F55" s="237">
        <f t="shared" si="3"/>
        <v>12</v>
      </c>
      <c r="G55" s="5" t="s">
        <v>182</v>
      </c>
      <c r="H55" s="5">
        <v>38.700000000000003</v>
      </c>
      <c r="I55" s="5" t="s">
        <v>183</v>
      </c>
      <c r="J55" s="5">
        <f>+F55*H55</f>
        <v>464.40000000000003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150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700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f>150+48</f>
        <v>198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18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20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hidden="1" customHeight="1">
      <c r="A64" s="61">
        <f t="shared" si="2"/>
        <v>21</v>
      </c>
      <c r="B64" s="13" t="s">
        <v>44</v>
      </c>
      <c r="C64" s="403"/>
      <c r="D64" s="237">
        <v>0</v>
      </c>
      <c r="E64" s="241"/>
      <c r="F64" s="149"/>
    </row>
    <row r="65" spans="1:7" ht="18.75" customHeight="1">
      <c r="A65" s="61">
        <f>+A63+1</f>
        <v>21</v>
      </c>
      <c r="B65" s="13" t="s">
        <v>119</v>
      </c>
      <c r="C65" s="403"/>
      <c r="D65" s="237">
        <v>27.8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>
        <v>0</v>
      </c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403"/>
      <c r="D67" s="237">
        <v>0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320</v>
      </c>
    </row>
    <row r="70" spans="1:7" ht="18.75" hidden="1" customHeight="1">
      <c r="A70" s="61">
        <f t="shared" si="2"/>
        <v>26</v>
      </c>
      <c r="B70" s="13" t="s">
        <v>213</v>
      </c>
      <c r="C70" s="403"/>
      <c r="D70" s="237"/>
      <c r="E70" s="241"/>
      <c r="F70" s="149"/>
    </row>
    <row r="71" spans="1:7" ht="18.75" customHeight="1">
      <c r="A71" s="61">
        <f>+A65+1</f>
        <v>22</v>
      </c>
      <c r="B71" s="13" t="s">
        <v>212</v>
      </c>
      <c r="C71" s="403"/>
      <c r="D71" s="237">
        <v>50</v>
      </c>
      <c r="E71" s="241"/>
      <c r="F71" s="149"/>
    </row>
    <row r="72" spans="1:7" ht="18.75" customHeight="1">
      <c r="A72" s="61">
        <f t="shared" si="2"/>
        <v>23</v>
      </c>
      <c r="B72" s="13" t="s">
        <v>26</v>
      </c>
      <c r="C72" s="403"/>
      <c r="D72" s="237">
        <v>2641.7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2641.7</v>
      </c>
      <c r="E73" s="381"/>
      <c r="F73" s="383"/>
    </row>
    <row r="74" spans="1:7" hidden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7">
      <c r="A75" s="61">
        <v>24</v>
      </c>
      <c r="B75" s="13" t="s">
        <v>65</v>
      </c>
      <c r="C75" s="403"/>
      <c r="D75" s="237">
        <v>7723.6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121804.20000000001</v>
      </c>
      <c r="E76" s="408"/>
      <c r="F76" s="476">
        <f>+D34-D76</f>
        <v>0</v>
      </c>
      <c r="G76" s="477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8" t="s">
        <v>325</v>
      </c>
      <c r="E78" s="236"/>
    </row>
    <row r="79" spans="1:7" ht="15.75" hidden="1" customHeight="1">
      <c r="B79" s="55"/>
      <c r="D79" s="467" t="s">
        <v>91</v>
      </c>
      <c r="E79" s="242"/>
    </row>
    <row r="80" spans="1:7" ht="30.75" hidden="1" customHeight="1">
      <c r="B80" s="210" t="s">
        <v>6</v>
      </c>
      <c r="C80" s="234"/>
      <c r="D80" s="238" t="s">
        <v>323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3.5703125" style="195" customWidth="1"/>
    <col min="3" max="3" width="21.710937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32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 customHeight="1">
      <c r="A14" s="479" t="s">
        <v>324</v>
      </c>
      <c r="B14" s="479"/>
      <c r="C14" s="479"/>
      <c r="D14" s="479"/>
      <c r="E14" s="475"/>
      <c r="F14" s="3"/>
      <c r="G14" s="3"/>
    </row>
    <row r="15" spans="1:10" s="5" customFormat="1" ht="18.75" customHeight="1">
      <c r="A15" s="480" t="s">
        <v>318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2832.9999999999995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3542.2</v>
      </c>
      <c r="D19" s="423"/>
      <c r="E19" s="482" t="s">
        <v>208</v>
      </c>
      <c r="F19" s="482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119896.09999999999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105412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10782.4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8004.1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2028.3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750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3575.5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5</v>
      </c>
      <c r="B34" s="244" t="str">
        <f>+'Ekamut-caxs'!B32</f>
        <v>Բանկի տոկոսից</v>
      </c>
      <c r="C34" s="134">
        <f>+'Ekamut-caxs'!D32</f>
        <v>102.2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321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112881.7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112131.7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78414.3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1410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4903.9744000000001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24633.7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1891.8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963.2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413.2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118.9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143.80000000000001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2.2000000000000002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84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7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1764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334.8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700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550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v>700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198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18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55"/>
      <c r="F65" s="29"/>
      <c r="G65" s="29"/>
    </row>
    <row r="66" spans="1:7" s="42" customFormat="1" ht="18" customHeight="1">
      <c r="A66" s="35">
        <f>+A64+1</f>
        <v>21</v>
      </c>
      <c r="B66" s="244" t="str">
        <f>+'Ekamut-caxs'!B65</f>
        <v>Հայտարարության գծով</v>
      </c>
      <c r="C66" s="135">
        <f>+'Ekamut-caxs'!D65</f>
        <v>27.8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+A66+1</f>
        <v>22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23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23.1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23.200000000000003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23.300000000000004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23</v>
      </c>
      <c r="B77" s="244" t="s">
        <v>36</v>
      </c>
      <c r="C77" s="135">
        <f>+'Deb. ev kreditor'!D59-'Deb. ev kreditor'!D55</f>
        <v>709.20000000000027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750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750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132</v>
      </c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v>318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customHeight="1">
      <c r="A84" s="387">
        <f>+A82+0.1</f>
        <v>1.3000000000000003</v>
      </c>
      <c r="B84" s="388" t="s">
        <v>62</v>
      </c>
      <c r="C84" s="389">
        <v>300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322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10556.599999999991</v>
      </c>
      <c r="D94" s="424"/>
      <c r="E94" s="482" t="s">
        <v>185</v>
      </c>
      <c r="F94" s="482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325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326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 C36:C37 C48:C57 C93:C94 C10:C11 D7 D1 C26:C28 C23:C24 C32 C34:C35 C59: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8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4" customFormat="1" ht="20.25">
      <c r="A2" s="479" t="str">
        <f>+'Ekamut-caxs'!A13:D13</f>
        <v xml:space="preserve">«Երևանի հ․48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259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SUM(C7:C8,C11,C14,C15:C19,C22:C23)</f>
        <v>121352.69999999998</v>
      </c>
      <c r="D6" s="147">
        <f>SUM(D7:D8,D11,D14,D15:D19,D22:D23)</f>
        <v>121804.19999999998</v>
      </c>
      <c r="E6" s="147">
        <f t="shared" ref="E6:E64" si="0">D6-C6</f>
        <v>451.5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237">
        <v>113708.4</v>
      </c>
      <c r="D7" s="139">
        <f>+'Ekamut-caxs'!D17</f>
        <v>105412</v>
      </c>
      <c r="E7" s="139">
        <f t="shared" si="0"/>
        <v>-8296.3999999999942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1833.6999999999998</v>
      </c>
      <c r="D11" s="139">
        <f>SUM(D12:D13)</f>
        <v>10032.4</v>
      </c>
      <c r="E11" s="139">
        <f t="shared" si="0"/>
        <v>8198.7000000000007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474">
        <v>602.1</v>
      </c>
      <c r="D12" s="128">
        <f>+'Ekamut-caxs'!D22</f>
        <v>8004.1</v>
      </c>
      <c r="E12" s="139">
        <f t="shared" si="0"/>
        <v>7402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474">
        <v>1231.5999999999999</v>
      </c>
      <c r="D13" s="128">
        <f>+'Ekamut-caxs'!D23</f>
        <v>2028.3</v>
      </c>
      <c r="E13" s="139">
        <f t="shared" si="0"/>
        <v>796.7</v>
      </c>
      <c r="F13" s="128"/>
    </row>
    <row r="14" spans="1:18" s="77" customFormat="1" ht="17.25">
      <c r="A14" s="471">
        <f>+A11+1</f>
        <v>3</v>
      </c>
      <c r="B14" s="13" t="s">
        <v>225</v>
      </c>
      <c r="C14" s="128">
        <v>11.5</v>
      </c>
      <c r="D14" s="139">
        <f>+'Ekamut-caxs'!D24</f>
        <v>16.399999999999999</v>
      </c>
      <c r="E14" s="139">
        <f t="shared" si="0"/>
        <v>4.8999999999999986</v>
      </c>
      <c r="F14" s="128"/>
    </row>
    <row r="15" spans="1:18" s="33" customFormat="1" ht="17.25">
      <c r="A15" s="472">
        <f>+A14+1</f>
        <v>4</v>
      </c>
      <c r="B15" s="141" t="str">
        <f>+'Ekamut-caxs'!B25</f>
        <v xml:space="preserve">Վճարովի ծառայություններից </v>
      </c>
      <c r="C15" s="138">
        <v>3120</v>
      </c>
      <c r="D15" s="139">
        <f>+'Ekamut-caxs'!D25</f>
        <v>3575.5</v>
      </c>
      <c r="E15" s="139">
        <f t="shared" si="0"/>
        <v>455.5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3" si="1">+A15+1</f>
        <v>5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8</v>
      </c>
      <c r="B19" s="141" t="str">
        <f>+'Ekamut-caxs'!B29</f>
        <v xml:space="preserve">Պայմանով ստացված ակտիվներից, այդ թվում՝  </v>
      </c>
      <c r="C19" s="142">
        <f>SUM(C20:C21)</f>
        <v>2641.7</v>
      </c>
      <c r="D19" s="142">
        <f>SUM(D20:D21)</f>
        <v>2641.7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9</v>
      </c>
      <c r="B20" s="183" t="str">
        <f>+'Ekamut-caxs'!B30</f>
        <v xml:space="preserve">ոչ ընթացիկ </v>
      </c>
      <c r="C20" s="128">
        <v>2641.7</v>
      </c>
      <c r="D20" s="129">
        <f>+'Ekamut-caxs'!D30</f>
        <v>2641.7</v>
      </c>
      <c r="E20" s="129">
        <f t="shared" si="0"/>
        <v>0</v>
      </c>
      <c r="F20" s="128"/>
    </row>
    <row r="21" spans="1:18" ht="16.5" hidden="1">
      <c r="A21" s="35">
        <f t="shared" si="1"/>
        <v>10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+'Ekamut-caxs'!B32</f>
        <v>Բանկի տոկոսից</v>
      </c>
      <c r="C22" s="140">
        <v>13.4</v>
      </c>
      <c r="D22" s="138">
        <f>+'Ekamut-caxs'!D32</f>
        <v>102.2</v>
      </c>
      <c r="E22" s="138">
        <f t="shared" si="0"/>
        <v>88.8</v>
      </c>
      <c r="F22" s="128"/>
    </row>
    <row r="23" spans="1:18" s="32" customFormat="1" ht="17.25" hidden="1">
      <c r="A23" s="35">
        <f t="shared" si="1"/>
        <v>12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121352.69999999998</v>
      </c>
      <c r="D24" s="148">
        <f>SUM(D25,D28:D34,D38:D60,D62:D63)</f>
        <v>121804.20000000001</v>
      </c>
      <c r="E24" s="147">
        <f t="shared" si="0"/>
        <v>451.5000000000291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77443.399999999994</v>
      </c>
      <c r="D25" s="142">
        <f>+'Ekamut-caxs'!D37</f>
        <v>78414.3</v>
      </c>
      <c r="E25" s="139">
        <f t="shared" si="0"/>
        <v>970.90000000000873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1410</v>
      </c>
      <c r="D26" s="143">
        <f>+'Ekamut-caxs'!D38</f>
        <v>1410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470">
        <f>+'Ekamut-caxs'!D39</f>
        <v>4903.9744000000001</v>
      </c>
      <c r="E27" s="130">
        <f>D27-C27</f>
        <v>4903.9744000000001</v>
      </c>
      <c r="F27" s="130" t="s">
        <v>335</v>
      </c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34408</v>
      </c>
      <c r="D28" s="142">
        <f>+'Ekamut-caxs'!D40</f>
        <v>24633.7</v>
      </c>
      <c r="E28" s="139">
        <f t="shared" si="0"/>
        <v>-9774.2999999999993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1274.2</v>
      </c>
      <c r="D29" s="142">
        <f>+'Ekamut-caxs'!D41</f>
        <v>1891.8</v>
      </c>
      <c r="E29" s="139">
        <f t="shared" si="0"/>
        <v>617.59999999999991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540.1</v>
      </c>
      <c r="D30" s="142">
        <f>+'Ekamut-caxs'!D42</f>
        <v>963.2</v>
      </c>
      <c r="E30" s="139">
        <f t="shared" si="0"/>
        <v>423.1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302.2</v>
      </c>
      <c r="D31" s="142">
        <f>+'Ekamut-caxs'!D43</f>
        <v>429.6</v>
      </c>
      <c r="E31" s="139">
        <f t="shared" si="0"/>
        <v>127.40000000000003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118.9</v>
      </c>
      <c r="D32" s="142">
        <f>+'Ekamut-caxs'!D44</f>
        <v>118.9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143.80000000000001</v>
      </c>
      <c r="D34" s="142">
        <f>SUM(D35:D37)</f>
        <v>143.80000000000001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2.2000000000000002</v>
      </c>
      <c r="D36" s="143">
        <f>+'Ekamut-caxs'!D48</f>
        <v>2.2000000000000002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84</v>
      </c>
      <c r="D37" s="143">
        <f>+'Ekamut-caxs'!D49</f>
        <v>84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7</v>
      </c>
      <c r="E38" s="139">
        <f t="shared" si="0"/>
        <v>7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1724.8</v>
      </c>
      <c r="D39" s="142">
        <f>+'Ekamut-caxs'!D51</f>
        <v>1764</v>
      </c>
      <c r="E39" s="139">
        <f t="shared" si="0"/>
        <v>39.200000000000045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327.2</v>
      </c>
      <c r="D40" s="142">
        <f>+'Ekamut-caxs'!D52</f>
        <v>334.8</v>
      </c>
      <c r="E40" s="139">
        <f t="shared" si="0"/>
        <v>7.6000000000000227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783.2</v>
      </c>
      <c r="D41" s="142">
        <f>+'Ekamut-caxs'!D53</f>
        <v>700</v>
      </c>
      <c r="E41" s="139">
        <f t="shared" si="0"/>
        <v>-83.200000000000045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550</v>
      </c>
      <c r="D42" s="142">
        <f>+'Ekamut-caxs'!D54</f>
        <v>550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30</v>
      </c>
      <c r="D43" s="142">
        <f>+'Ekamut-caxs'!D55</f>
        <v>50</v>
      </c>
      <c r="E43" s="139">
        <f>D43-C43</f>
        <v>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170</v>
      </c>
      <c r="D44" s="142">
        <f>+'Ekamut-caxs'!D56</f>
        <v>150</v>
      </c>
      <c r="E44" s="139">
        <f t="shared" si="0"/>
        <v>-20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100</v>
      </c>
      <c r="D45" s="468">
        <f>+'Ekamut-caxs'!D57</f>
        <v>700</v>
      </c>
      <c r="E45" s="469">
        <f t="shared" si="0"/>
        <v>600</v>
      </c>
      <c r="F45" s="128" t="s">
        <v>336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158.19999999999999</v>
      </c>
      <c r="D46" s="142">
        <f>+'Ekamut-caxs'!D58</f>
        <v>198</v>
      </c>
      <c r="E46" s="139">
        <f>D46-C46</f>
        <v>39.800000000000011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50</v>
      </c>
      <c r="D50" s="142">
        <f>+'Ekamut-caxs'!D62</f>
        <v>20</v>
      </c>
      <c r="E50" s="139">
        <f t="shared" si="0"/>
        <v>-30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0</v>
      </c>
      <c r="E52" s="139">
        <f t="shared" ref="E52:E63" si="5">D52-C52</f>
        <v>-3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48</v>
      </c>
      <c r="D53" s="142">
        <f>+'Ekamut-caxs'!D65</f>
        <v>27.8</v>
      </c>
      <c r="E53" s="139">
        <f t="shared" si="5"/>
        <v>-20.2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>
        <v>20</v>
      </c>
      <c r="D54" s="142">
        <f>+'Ekamut-caxs'!D66</f>
        <v>0</v>
      </c>
      <c r="E54" s="139">
        <f t="shared" si="5"/>
        <v>-20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24</v>
      </c>
      <c r="D55" s="142">
        <f>+'Ekamut-caxs'!D67</f>
        <v>0</v>
      </c>
      <c r="E55" s="139">
        <f t="shared" si="5"/>
        <v>-24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150</v>
      </c>
      <c r="D58" s="140">
        <f>+'Ekamut-caxs'!D70</f>
        <v>0</v>
      </c>
      <c r="E58" s="138">
        <f>D58-C58</f>
        <v>-150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50</v>
      </c>
      <c r="D59" s="140">
        <f>+'Ekamut-caxs'!D71</f>
        <v>50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2641.7</v>
      </c>
      <c r="D60" s="142">
        <f>+'Ekamut-caxs'!D72</f>
        <v>2641.7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2641.7</v>
      </c>
      <c r="D61" s="143">
        <f>+'Ekamut-caxs'!D73</f>
        <v>2641.7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/>
      <c r="D63" s="142">
        <f>+'Ekamut-caxs'!D75</f>
        <v>7723.6</v>
      </c>
      <c r="E63" s="139">
        <f t="shared" si="5"/>
        <v>7723.6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5" t="str">
        <f>+'Ekamut-caxs'!D78</f>
        <v>Մարինե Ամիրյան</v>
      </c>
      <c r="E66" s="485"/>
      <c r="F66" s="65"/>
    </row>
    <row r="67" spans="1:18" ht="9.75" customHeight="1">
      <c r="B67" s="214"/>
      <c r="C67" s="215"/>
      <c r="D67" s="484" t="s">
        <v>5</v>
      </c>
      <c r="E67" s="484"/>
      <c r="F67" s="151"/>
    </row>
    <row r="68" spans="1:18" ht="24.75" customHeight="1">
      <c r="B68" s="212" t="s">
        <v>6</v>
      </c>
      <c r="C68" s="213"/>
      <c r="D68" s="485" t="str">
        <f>+'Ekamut-caxs'!D80</f>
        <v>Պայծառ  Մկրտչյան</v>
      </c>
      <c r="E68" s="485"/>
      <c r="F68" s="65"/>
    </row>
    <row r="69" spans="1:18" ht="11.25" customHeight="1">
      <c r="B69" s="216"/>
      <c r="C69" s="215"/>
      <c r="D69" s="484" t="s">
        <v>5</v>
      </c>
      <c r="E69" s="484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F45" sqref="F4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78</v>
      </c>
      <c r="B1" s="483"/>
      <c r="C1" s="483"/>
      <c r="D1" s="483"/>
      <c r="E1" s="483"/>
      <c r="F1" s="483"/>
    </row>
    <row r="2" spans="1:20" s="14" customFormat="1" ht="20.25">
      <c r="A2" s="479" t="str">
        <f>+'Ekamut-caxs'!A13:D13</f>
        <v xml:space="preserve">«Երևանի հ․48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260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3542.2</v>
      </c>
      <c r="D6" s="131">
        <f>+C6</f>
        <v>3542.2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119449.5</v>
      </c>
      <c r="D7" s="136">
        <f>SUM(D8:D9,D12,D16:D22)</f>
        <v>119896.09999999999</v>
      </c>
      <c r="E7" s="136">
        <f>D7-C7</f>
        <v>446.59999999999127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113708.4</v>
      </c>
      <c r="D8" s="135">
        <f>+'Dramakan hosqer'!C21</f>
        <v>105412</v>
      </c>
      <c r="E8" s="135">
        <f>D8-C8</f>
        <v>-8296.3999999999942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>
        <v>0</v>
      </c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2583.6999999999998</v>
      </c>
      <c r="D12" s="135">
        <f>SUM(D13:D15)</f>
        <v>10782.4</v>
      </c>
      <c r="E12" s="135">
        <f t="shared" si="1"/>
        <v>8198.7000000000007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602.1</v>
      </c>
      <c r="D13" s="390">
        <f>+'Dramakan hosqer'!C26</f>
        <v>8004.1</v>
      </c>
      <c r="E13" s="391">
        <f t="shared" si="1"/>
        <v>7402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1231.5999999999999</v>
      </c>
      <c r="D14" s="390">
        <f>+'Dramakan hosqer'!C27</f>
        <v>2028.3</v>
      </c>
      <c r="E14" s="391">
        <f t="shared" si="1"/>
        <v>796.7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750</v>
      </c>
      <c r="D15" s="390">
        <f>+'Dramakan hosqer'!C28</f>
        <v>750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3120</v>
      </c>
      <c r="D16" s="135">
        <f>+'Dramakan hosqer'!C29</f>
        <v>3575.5</v>
      </c>
      <c r="E16" s="135">
        <f t="shared" si="1"/>
        <v>455.5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13.4</v>
      </c>
      <c r="D21" s="135">
        <f>+'Dramakan hosqer'!C34</f>
        <v>102.2</v>
      </c>
      <c r="E21" s="135">
        <f>D21-C21</f>
        <v>88.8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120158.69999999998</v>
      </c>
      <c r="D23" s="136">
        <f>+D24+D66+D78</f>
        <v>112881.7</v>
      </c>
      <c r="E23" s="136">
        <f t="shared" si="0"/>
        <v>-7276.9999999999854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119408.69999999998</v>
      </c>
      <c r="D24" s="136">
        <f>SUM(D25,D28:D34,D38:D60,D64:D65)</f>
        <v>112131.7</v>
      </c>
      <c r="E24" s="136">
        <f t="shared" si="0"/>
        <v>-7276.9999999999854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77443.399999999994</v>
      </c>
      <c r="D25" s="135">
        <f>+'Dramakan hosqer'!C38</f>
        <v>78414.3</v>
      </c>
      <c r="E25" s="135">
        <f t="shared" si="0"/>
        <v>970.90000000000873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1410</v>
      </c>
      <c r="D26" s="390">
        <f>+'Dramakan hosqer'!C39</f>
        <v>1410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/>
      <c r="E27" s="391">
        <f t="shared" si="0"/>
        <v>0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34408</v>
      </c>
      <c r="D28" s="135">
        <f>+'Dramakan hosqer'!C41</f>
        <v>24633.7</v>
      </c>
      <c r="E28" s="135">
        <f t="shared" si="0"/>
        <v>-9774.2999999999993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1274.2</v>
      </c>
      <c r="D29" s="135">
        <f>+'Dramakan hosqer'!C42</f>
        <v>1891.8</v>
      </c>
      <c r="E29" s="135">
        <f t="shared" si="0"/>
        <v>617.59999999999991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540.1</v>
      </c>
      <c r="D30" s="135">
        <f>+'Dramakan hosqer'!C43</f>
        <v>963.2</v>
      </c>
      <c r="E30" s="135">
        <f t="shared" si="0"/>
        <v>423.1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290.7</v>
      </c>
      <c r="D31" s="135">
        <f>+'Dramakan hosqer'!C44</f>
        <v>413.2</v>
      </c>
      <c r="E31" s="135">
        <f t="shared" si="0"/>
        <v>122.5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118.9</v>
      </c>
      <c r="D32" s="135">
        <f>+'Dramakan hosqer'!C45</f>
        <v>118.9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143.80000000000001</v>
      </c>
      <c r="D34" s="135">
        <f>SUM(D35:D37)</f>
        <v>143.80000000000001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2.2000000000000002</v>
      </c>
      <c r="D36" s="390">
        <f>+'Dramakan hosqer'!C49</f>
        <v>2.2000000000000002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84</v>
      </c>
      <c r="D37" s="390">
        <f>+'Dramakan hosqer'!C50</f>
        <v>84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7</v>
      </c>
      <c r="E38" s="135">
        <f t="shared" si="0"/>
        <v>7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1724.8</v>
      </c>
      <c r="D39" s="135">
        <f>+'Dramakan hosqer'!C52</f>
        <v>1764</v>
      </c>
      <c r="E39" s="135">
        <f t="shared" si="0"/>
        <v>39.200000000000045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327.2</v>
      </c>
      <c r="D40" s="135">
        <f>+'Dramakan hosqer'!C53</f>
        <v>334.8</v>
      </c>
      <c r="E40" s="135">
        <f t="shared" si="0"/>
        <v>7.6000000000000227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783.2</v>
      </c>
      <c r="D41" s="135">
        <f>+'Dramakan hosqer'!C54</f>
        <v>700</v>
      </c>
      <c r="E41" s="135">
        <f t="shared" si="0"/>
        <v>-83.200000000000045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550</v>
      </c>
      <c r="D42" s="135">
        <f>+'Dramakan hosqer'!C55</f>
        <v>550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50</v>
      </c>
      <c r="E43" s="135">
        <f t="shared" si="0"/>
        <v>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170</v>
      </c>
      <c r="D44" s="135">
        <f>+'Dramakan hosqer'!C57</f>
        <v>150</v>
      </c>
      <c r="E44" s="135">
        <f t="shared" si="0"/>
        <v>-20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135">
        <f>+'Dramakan hosqer'!C58</f>
        <v>700</v>
      </c>
      <c r="E45" s="135">
        <f t="shared" si="0"/>
        <v>600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158.19999999999999</v>
      </c>
      <c r="D46" s="135">
        <f>+'Dramakan hosqer'!C59</f>
        <v>198</v>
      </c>
      <c r="E46" s="135">
        <f t="shared" si="0"/>
        <v>39.800000000000011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20</v>
      </c>
      <c r="E50" s="135">
        <f t="shared" si="0"/>
        <v>-30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0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48</v>
      </c>
      <c r="D53" s="135">
        <f>+'Dramakan hosqer'!C66</f>
        <v>27.8</v>
      </c>
      <c r="E53" s="135">
        <f t="shared" si="0"/>
        <v>-20.2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20</v>
      </c>
      <c r="D54" s="135">
        <f>+'Dramakan hosqer'!C67</f>
        <v>0</v>
      </c>
      <c r="E54" s="135">
        <f t="shared" si="0"/>
        <v>-20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0</v>
      </c>
      <c r="E55" s="135">
        <f t="shared" si="0"/>
        <v>-24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150</v>
      </c>
      <c r="D58" s="135">
        <f>+'Dramakan hosqer'!C71</f>
        <v>0</v>
      </c>
      <c r="E58" s="135">
        <f>D58-C58</f>
        <v>-150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709.2</v>
      </c>
      <c r="D64" s="135">
        <f>+'Dramakan hosqer'!C77</f>
        <v>709.20000000000027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750</v>
      </c>
      <c r="D66" s="136">
        <f>+D67+D74</f>
        <v>750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750</v>
      </c>
      <c r="D67" s="135">
        <f>SUM(D68:D73)</f>
        <v>750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132</v>
      </c>
      <c r="E68" s="391">
        <f t="shared" ref="E68:E81" si="7">D68-C68</f>
        <v>132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450</v>
      </c>
      <c r="D69" s="390">
        <f>+'Dramakan hosqer'!C82</f>
        <v>318</v>
      </c>
      <c r="E69" s="391">
        <f>D69-C69</f>
        <v>-132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>
        <v>300</v>
      </c>
      <c r="D71" s="390">
        <f>+'Dramakan hosqer'!C84</f>
        <v>300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2833.0000000000146</v>
      </c>
      <c r="D81" s="136">
        <f>D6+D7-D23</f>
        <v>10556.599999999991</v>
      </c>
      <c r="E81" s="136">
        <f t="shared" si="7"/>
        <v>7723.5999999999767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8" t="str">
        <f>+'Ekamut-caxs'!D78</f>
        <v>Մարինե Ամիրյան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7" t="s">
        <v>91</v>
      </c>
      <c r="E84" s="487"/>
      <c r="F84" s="153"/>
    </row>
    <row r="85" spans="1:20" s="11" customFormat="1" ht="22.5" customHeight="1">
      <c r="A85" s="12"/>
      <c r="B85" s="220" t="s">
        <v>6</v>
      </c>
      <c r="C85" s="215"/>
      <c r="D85" s="485" t="str">
        <f>+'Ekamut-caxs'!D80</f>
        <v>Պայծառ  Մկրտչյան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7" t="s">
        <v>91</v>
      </c>
      <c r="E86" s="48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45" sqref="F4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4" t="s">
        <v>66</v>
      </c>
      <c r="B1" s="494"/>
      <c r="C1" s="494"/>
      <c r="D1" s="494"/>
      <c r="E1" s="49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5" t="str">
        <f>+'Ekamut-caxs'!A13:D13</f>
        <v xml:space="preserve">«Երևանի հ․48 մսուր-մանկապարտեզ» ՀՈԱԿ-ի </v>
      </c>
      <c r="B2" s="496"/>
      <c r="C2" s="496"/>
      <c r="D2" s="496"/>
      <c r="E2" s="49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7" t="s">
        <v>143</v>
      </c>
      <c r="B3" s="497"/>
      <c r="C3" s="497"/>
      <c r="D3" s="497"/>
      <c r="E3" s="49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8" t="s">
        <v>244</v>
      </c>
      <c r="B4" s="498"/>
      <c r="C4" s="498"/>
      <c r="D4" s="498"/>
      <c r="E4" s="49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9" t="s">
        <v>148</v>
      </c>
      <c r="B7" s="500"/>
      <c r="C7" s="50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111.2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34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77.2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111.2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9" t="s">
        <v>173</v>
      </c>
      <c r="B35" s="500"/>
      <c r="C35" s="50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405.2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40.299999999999997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10.6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334</v>
      </c>
      <c r="D40" s="22">
        <v>21.9</v>
      </c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>
      <c r="A42" s="102">
        <v>1.7</v>
      </c>
      <c r="B42" s="104"/>
      <c r="C42" s="102" t="s">
        <v>333</v>
      </c>
      <c r="D42" s="22">
        <v>48</v>
      </c>
      <c r="E42" s="22"/>
    </row>
    <row r="43" spans="1:22">
      <c r="A43" s="102">
        <v>1.8</v>
      </c>
      <c r="B43" s="104"/>
      <c r="C43" s="106" t="s">
        <v>180</v>
      </c>
      <c r="D43" s="22">
        <v>17.899999999999999</v>
      </c>
      <c r="E43" s="22"/>
    </row>
    <row r="44" spans="1:22">
      <c r="A44" s="102">
        <v>1.9</v>
      </c>
      <c r="B44" s="104"/>
      <c r="C44" s="106" t="s">
        <v>332</v>
      </c>
      <c r="D44" s="22">
        <v>160.6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4.7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2784.1</v>
      </c>
      <c r="E54" s="22"/>
      <c r="F54" s="150">
        <f>SUM(D36:D53)</f>
        <v>709.2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2784.1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3493.3</v>
      </c>
      <c r="E59" s="119"/>
      <c r="F59" s="335">
        <f>+D59-D55</f>
        <v>709.20000000000027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3542.2</v>
      </c>
      <c r="D62" s="489" t="s">
        <v>176</v>
      </c>
      <c r="E62" s="49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1" t="str">
        <f>+'Ekamut-caxs'!D78</f>
        <v>Մարինե Ամիրյան</v>
      </c>
      <c r="E64" s="49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2" t="s">
        <v>91</v>
      </c>
      <c r="E65" s="49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1" t="str">
        <f>+'Ekamut-caxs'!D80</f>
        <v>Պայծառ  Մկրտչյան</v>
      </c>
      <c r="E66" s="49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3" t="s">
        <v>91</v>
      </c>
      <c r="E67" s="49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58" customFormat="1" ht="21.75" customHeight="1">
      <c r="A2" s="504" t="str">
        <f>+'Ekamut-caxs'!A13</f>
        <v xml:space="preserve">«Երևանի հ․48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58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/>
    <row r="5" spans="1:15" s="263" customFormat="1" ht="19.5" customHeight="1">
      <c r="A5" s="501" t="s">
        <v>113</v>
      </c>
      <c r="B5" s="501" t="s">
        <v>93</v>
      </c>
      <c r="C5" s="502" t="s">
        <v>94</v>
      </c>
      <c r="D5" s="502"/>
      <c r="E5" s="502"/>
      <c r="F5" s="502"/>
      <c r="G5" s="502" t="s">
        <v>95</v>
      </c>
      <c r="H5" s="502"/>
      <c r="I5" s="502"/>
      <c r="J5" s="502"/>
      <c r="K5" s="502" t="s">
        <v>133</v>
      </c>
      <c r="L5" s="502"/>
      <c r="M5" s="502"/>
      <c r="N5" s="502"/>
      <c r="O5" s="502"/>
    </row>
    <row r="6" spans="1:15" s="265" customFormat="1" ht="51" customHeight="1">
      <c r="A6" s="501"/>
      <c r="B6" s="501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0</v>
      </c>
      <c r="D7" s="269">
        <v>0</v>
      </c>
      <c r="E7" s="270">
        <v>4213</v>
      </c>
      <c r="F7" s="271">
        <f>IF((E7&lt;10000), E7*143.7, E7*107.1)</f>
        <v>605408.1</v>
      </c>
      <c r="G7" s="268">
        <v>0</v>
      </c>
      <c r="H7" s="269">
        <v>0</v>
      </c>
      <c r="I7" s="270">
        <v>3600</v>
      </c>
      <c r="J7" s="271">
        <v>184928</v>
      </c>
      <c r="K7" s="272">
        <v>0</v>
      </c>
      <c r="L7" s="270">
        <v>152</v>
      </c>
      <c r="M7" s="273">
        <f>+L7*200.47</f>
        <v>30471.439999999999</v>
      </c>
      <c r="N7" s="274">
        <f>+L7*7.94904</f>
        <v>1208.2540799999999</v>
      </c>
      <c r="O7" s="273">
        <f>+N7+M7</f>
        <v>31679.694079999997</v>
      </c>
    </row>
    <row r="8" spans="1:15" ht="19.5" customHeight="1">
      <c r="A8" s="266">
        <v>2</v>
      </c>
      <c r="B8" s="267" t="s">
        <v>97</v>
      </c>
      <c r="C8" s="268">
        <v>0</v>
      </c>
      <c r="D8" s="269">
        <v>0</v>
      </c>
      <c r="E8" s="270">
        <v>3280</v>
      </c>
      <c r="F8" s="271">
        <f t="shared" ref="F8:F18" si="0">IF((E8&lt;10000), E8*143.7, E8*107.1)</f>
        <v>471335.99999999994</v>
      </c>
      <c r="G8" s="268">
        <v>0</v>
      </c>
      <c r="H8" s="269">
        <v>0</v>
      </c>
      <c r="I8" s="270">
        <v>2500</v>
      </c>
      <c r="J8" s="271">
        <v>126100</v>
      </c>
      <c r="K8" s="272">
        <v>0</v>
      </c>
      <c r="L8" s="270">
        <v>88</v>
      </c>
      <c r="M8" s="273">
        <f t="shared" ref="M8:M18" si="1">+L8*200.47</f>
        <v>17641.36</v>
      </c>
      <c r="N8" s="274">
        <f t="shared" ref="N8:N18" si="2">+L8*7.94904</f>
        <v>699.51552000000004</v>
      </c>
      <c r="O8" s="273">
        <f t="shared" ref="O8:O18" si="3">+N8+M8</f>
        <v>18340.875520000001</v>
      </c>
    </row>
    <row r="9" spans="1:15" ht="19.5" customHeight="1">
      <c r="A9" s="266">
        <v>3</v>
      </c>
      <c r="B9" s="267" t="s">
        <v>98</v>
      </c>
      <c r="C9" s="268">
        <v>0</v>
      </c>
      <c r="D9" s="269">
        <v>0</v>
      </c>
      <c r="E9" s="270">
        <v>1745</v>
      </c>
      <c r="F9" s="271">
        <f t="shared" si="0"/>
        <v>250756.49999999997</v>
      </c>
      <c r="G9" s="268">
        <v>0</v>
      </c>
      <c r="H9" s="269">
        <v>0</v>
      </c>
      <c r="I9" s="270">
        <v>2240</v>
      </c>
      <c r="J9" s="271">
        <v>112195</v>
      </c>
      <c r="K9" s="272">
        <v>0</v>
      </c>
      <c r="L9" s="270">
        <v>79</v>
      </c>
      <c r="M9" s="273">
        <f t="shared" si="1"/>
        <v>15837.13</v>
      </c>
      <c r="N9" s="274">
        <f t="shared" si="2"/>
        <v>627.97415999999998</v>
      </c>
      <c r="O9" s="273">
        <f t="shared" si="3"/>
        <v>16465.104159999999</v>
      </c>
    </row>
    <row r="10" spans="1:15" ht="19.5" customHeight="1">
      <c r="A10" s="266">
        <v>4</v>
      </c>
      <c r="B10" s="267" t="s">
        <v>99</v>
      </c>
      <c r="C10" s="268">
        <v>0</v>
      </c>
      <c r="D10" s="269">
        <v>0</v>
      </c>
      <c r="E10" s="270">
        <v>40</v>
      </c>
      <c r="F10" s="271">
        <f t="shared" si="0"/>
        <v>5748</v>
      </c>
      <c r="G10" s="268">
        <v>0</v>
      </c>
      <c r="H10" s="269">
        <v>0</v>
      </c>
      <c r="I10" s="270">
        <v>1180</v>
      </c>
      <c r="J10" s="271">
        <v>58106</v>
      </c>
      <c r="K10" s="272">
        <v>126</v>
      </c>
      <c r="L10" s="270">
        <v>253</v>
      </c>
      <c r="M10" s="273">
        <f t="shared" si="1"/>
        <v>50718.909999999996</v>
      </c>
      <c r="N10" s="274">
        <f t="shared" si="2"/>
        <v>2011.1071200000001</v>
      </c>
      <c r="O10" s="273">
        <f t="shared" si="3"/>
        <v>52730.017119999997</v>
      </c>
    </row>
    <row r="11" spans="1:15" ht="19.5" customHeight="1">
      <c r="A11" s="266">
        <v>5</v>
      </c>
      <c r="B11" s="267" t="s">
        <v>100</v>
      </c>
      <c r="C11" s="268">
        <v>0</v>
      </c>
      <c r="D11" s="269">
        <v>0</v>
      </c>
      <c r="E11" s="270">
        <v>0</v>
      </c>
      <c r="F11" s="271">
        <f t="shared" si="0"/>
        <v>0</v>
      </c>
      <c r="G11" s="268">
        <v>4080</v>
      </c>
      <c r="H11" s="275">
        <v>212798.4</v>
      </c>
      <c r="I11" s="270">
        <v>580</v>
      </c>
      <c r="J11" s="271">
        <v>27018</v>
      </c>
      <c r="K11" s="272">
        <v>119</v>
      </c>
      <c r="L11" s="270">
        <v>133</v>
      </c>
      <c r="M11" s="273">
        <f t="shared" si="1"/>
        <v>26662.51</v>
      </c>
      <c r="N11" s="274">
        <f t="shared" si="2"/>
        <v>1057.2223200000001</v>
      </c>
      <c r="O11" s="273">
        <f t="shared" si="3"/>
        <v>27719.732319999999</v>
      </c>
    </row>
    <row r="12" spans="1:15" ht="19.5" customHeight="1">
      <c r="A12" s="266">
        <v>6</v>
      </c>
      <c r="B12" s="267" t="s">
        <v>101</v>
      </c>
      <c r="C12" s="268">
        <v>0</v>
      </c>
      <c r="D12" s="269">
        <v>0</v>
      </c>
      <c r="E12" s="270">
        <v>0</v>
      </c>
      <c r="F12" s="271">
        <f t="shared" si="0"/>
        <v>0</v>
      </c>
      <c r="G12" s="268">
        <v>500</v>
      </c>
      <c r="H12" s="275">
        <v>22940</v>
      </c>
      <c r="I12" s="270">
        <v>0</v>
      </c>
      <c r="J12" s="271">
        <v>0</v>
      </c>
      <c r="K12" s="272">
        <v>82</v>
      </c>
      <c r="L12" s="270">
        <v>127</v>
      </c>
      <c r="M12" s="273">
        <f t="shared" si="1"/>
        <v>25459.69</v>
      </c>
      <c r="N12" s="274">
        <f t="shared" si="2"/>
        <v>1009.52808</v>
      </c>
      <c r="O12" s="273">
        <f t="shared" si="3"/>
        <v>26469.218079999999</v>
      </c>
    </row>
    <row r="13" spans="1:15" ht="19.5" customHeight="1">
      <c r="A13" s="266">
        <v>7</v>
      </c>
      <c r="B13" s="267" t="s">
        <v>102</v>
      </c>
      <c r="C13" s="268">
        <v>0</v>
      </c>
      <c r="D13" s="269">
        <v>0</v>
      </c>
      <c r="E13" s="270">
        <v>0</v>
      </c>
      <c r="F13" s="271">
        <f t="shared" si="0"/>
        <v>0</v>
      </c>
      <c r="G13" s="268">
        <v>0</v>
      </c>
      <c r="H13" s="275">
        <v>0</v>
      </c>
      <c r="I13" s="270">
        <v>0</v>
      </c>
      <c r="J13" s="271">
        <v>0</v>
      </c>
      <c r="K13" s="272">
        <v>154</v>
      </c>
      <c r="L13" s="270">
        <v>371</v>
      </c>
      <c r="M13" s="273">
        <f t="shared" si="1"/>
        <v>74374.37</v>
      </c>
      <c r="N13" s="274">
        <f t="shared" si="2"/>
        <v>2949.09384</v>
      </c>
      <c r="O13" s="273">
        <f t="shared" si="3"/>
        <v>77323.463839999997</v>
      </c>
    </row>
    <row r="14" spans="1:15" ht="19.5" customHeight="1">
      <c r="A14" s="266">
        <v>8</v>
      </c>
      <c r="B14" s="276" t="s">
        <v>103</v>
      </c>
      <c r="C14" s="268">
        <v>0</v>
      </c>
      <c r="D14" s="269">
        <v>0</v>
      </c>
      <c r="E14" s="270">
        <v>0</v>
      </c>
      <c r="F14" s="271">
        <f t="shared" si="0"/>
        <v>0</v>
      </c>
      <c r="G14" s="268">
        <v>0</v>
      </c>
      <c r="H14" s="275">
        <v>0</v>
      </c>
      <c r="I14" s="270">
        <v>0</v>
      </c>
      <c r="J14" s="271">
        <v>0</v>
      </c>
      <c r="K14" s="272">
        <v>106</v>
      </c>
      <c r="L14" s="270">
        <v>392</v>
      </c>
      <c r="M14" s="273">
        <f t="shared" si="1"/>
        <v>78584.240000000005</v>
      </c>
      <c r="N14" s="274">
        <f t="shared" si="2"/>
        <v>3116.0236800000002</v>
      </c>
      <c r="O14" s="273">
        <f t="shared" si="3"/>
        <v>81700.263680000004</v>
      </c>
    </row>
    <row r="15" spans="1:15" ht="19.5" customHeight="1">
      <c r="A15" s="266">
        <v>9</v>
      </c>
      <c r="B15" s="276" t="s">
        <v>104</v>
      </c>
      <c r="C15" s="268">
        <v>0</v>
      </c>
      <c r="D15" s="269">
        <v>0</v>
      </c>
      <c r="E15" s="270">
        <v>0</v>
      </c>
      <c r="F15" s="271">
        <f t="shared" si="0"/>
        <v>0</v>
      </c>
      <c r="G15" s="268">
        <v>0</v>
      </c>
      <c r="H15" s="275">
        <v>0</v>
      </c>
      <c r="I15" s="270">
        <v>0</v>
      </c>
      <c r="J15" s="271">
        <v>0</v>
      </c>
      <c r="K15" s="272">
        <v>162</v>
      </c>
      <c r="L15" s="270">
        <v>188</v>
      </c>
      <c r="M15" s="273">
        <f t="shared" si="1"/>
        <v>37688.36</v>
      </c>
      <c r="N15" s="274">
        <f t="shared" si="2"/>
        <v>1494.4195199999999</v>
      </c>
      <c r="O15" s="273">
        <f t="shared" si="3"/>
        <v>39182.779520000004</v>
      </c>
    </row>
    <row r="16" spans="1:15" ht="19.5" customHeight="1">
      <c r="A16" s="266">
        <v>10</v>
      </c>
      <c r="B16" s="276" t="s">
        <v>105</v>
      </c>
      <c r="C16" s="268">
        <v>0</v>
      </c>
      <c r="D16" s="269">
        <v>0</v>
      </c>
      <c r="E16" s="270">
        <v>150</v>
      </c>
      <c r="F16" s="271">
        <f t="shared" si="0"/>
        <v>21555</v>
      </c>
      <c r="G16" s="268">
        <v>0</v>
      </c>
      <c r="H16" s="275">
        <v>0</v>
      </c>
      <c r="I16" s="270">
        <v>2860</v>
      </c>
      <c r="J16" s="271">
        <v>148952.79999999999</v>
      </c>
      <c r="K16" s="272">
        <v>78</v>
      </c>
      <c r="L16" s="270">
        <v>219</v>
      </c>
      <c r="M16" s="273">
        <f t="shared" si="1"/>
        <v>43902.93</v>
      </c>
      <c r="N16" s="274">
        <f t="shared" si="2"/>
        <v>1740.8397600000001</v>
      </c>
      <c r="O16" s="273">
        <f t="shared" si="3"/>
        <v>45643.769760000003</v>
      </c>
    </row>
    <row r="17" spans="1:15" ht="19.5" customHeight="1">
      <c r="A17" s="266">
        <v>11</v>
      </c>
      <c r="B17" s="276" t="s">
        <v>106</v>
      </c>
      <c r="C17" s="272">
        <v>917</v>
      </c>
      <c r="D17" s="275">
        <v>405234</v>
      </c>
      <c r="E17" s="270">
        <f>+C17</f>
        <v>917</v>
      </c>
      <c r="F17" s="271">
        <f t="shared" si="0"/>
        <v>131772.9</v>
      </c>
      <c r="G17" s="268">
        <v>0</v>
      </c>
      <c r="H17" s="275">
        <v>0</v>
      </c>
      <c r="I17" s="270">
        <v>2860</v>
      </c>
      <c r="J17" s="271">
        <f t="shared" ref="J17:J18" si="4">+I17*53.48</f>
        <v>152952.79999999999</v>
      </c>
      <c r="K17" s="270">
        <v>167</v>
      </c>
      <c r="L17" s="270">
        <f>+K7</f>
        <v>0</v>
      </c>
      <c r="M17" s="273">
        <f t="shared" si="1"/>
        <v>0</v>
      </c>
      <c r="N17" s="274">
        <f t="shared" si="2"/>
        <v>0</v>
      </c>
      <c r="O17" s="273">
        <f t="shared" si="3"/>
        <v>0</v>
      </c>
    </row>
    <row r="18" spans="1:15" ht="19.5" customHeight="1">
      <c r="A18" s="266">
        <v>12</v>
      </c>
      <c r="B18" s="276" t="s">
        <v>107</v>
      </c>
      <c r="C18" s="272">
        <v>2820</v>
      </c>
      <c r="D18" s="275">
        <v>131772.9</v>
      </c>
      <c r="E18" s="270">
        <f>+C18</f>
        <v>2820</v>
      </c>
      <c r="F18" s="271">
        <f t="shared" si="0"/>
        <v>405233.99999999994</v>
      </c>
      <c r="G18" s="272">
        <v>1920</v>
      </c>
      <c r="H18" s="275">
        <v>95281.600000000006</v>
      </c>
      <c r="I18" s="270">
        <v>2860</v>
      </c>
      <c r="J18" s="271">
        <f t="shared" si="4"/>
        <v>152952.79999999999</v>
      </c>
      <c r="K18" s="270">
        <v>59</v>
      </c>
      <c r="L18" s="270">
        <f>+K18</f>
        <v>59</v>
      </c>
      <c r="M18" s="273">
        <f t="shared" si="1"/>
        <v>11827.73</v>
      </c>
      <c r="N18" s="274">
        <f t="shared" si="2"/>
        <v>468.99336</v>
      </c>
      <c r="O18" s="273">
        <f t="shared" si="3"/>
        <v>12296.72336</v>
      </c>
    </row>
    <row r="19" spans="1:15" ht="32.25" customHeight="1">
      <c r="A19" s="278"/>
      <c r="B19" s="262" t="s">
        <v>89</v>
      </c>
      <c r="C19" s="279">
        <f t="shared" ref="C19:K19" si="5">SUM(C7:C18)</f>
        <v>3737</v>
      </c>
      <c r="D19" s="280">
        <f t="shared" si="5"/>
        <v>537006.9</v>
      </c>
      <c r="E19" s="279">
        <f t="shared" si="5"/>
        <v>13165</v>
      </c>
      <c r="F19" s="280">
        <f>SUM(F7:F18)</f>
        <v>1891810.4999999998</v>
      </c>
      <c r="G19" s="279">
        <f>SUM(G7:G18)</f>
        <v>6500</v>
      </c>
      <c r="H19" s="280">
        <f>SUM(H7:H18)</f>
        <v>331020</v>
      </c>
      <c r="I19" s="279">
        <f>SUM(I7:I18)</f>
        <v>18680</v>
      </c>
      <c r="J19" s="280">
        <f>SUM(J7:J18)</f>
        <v>963205.40000000014</v>
      </c>
      <c r="K19" s="279">
        <f t="shared" si="5"/>
        <v>1053</v>
      </c>
      <c r="L19" s="279">
        <f>SUM(L7:L18)</f>
        <v>2061</v>
      </c>
      <c r="M19" s="280">
        <f>SUM(M7:M18)</f>
        <v>413168.67</v>
      </c>
      <c r="N19" s="281">
        <f>SUM(N7:N18)</f>
        <v>16382.971440000001</v>
      </c>
      <c r="O19" s="280">
        <f>SUM(O7:O18)</f>
        <v>429551.64144000004</v>
      </c>
    </row>
    <row r="20" spans="1:15" ht="21.75" customHeight="1">
      <c r="B20" s="282"/>
      <c r="C20" s="283"/>
      <c r="D20" s="284"/>
      <c r="E20" s="283"/>
      <c r="F20" s="284">
        <f>ROUND(F19/1000,1)</f>
        <v>1891.8</v>
      </c>
      <c r="G20" s="283"/>
      <c r="H20" s="284"/>
      <c r="I20" s="283"/>
      <c r="J20" s="284">
        <f>ROUND(J19/1000,1)</f>
        <v>963.2</v>
      </c>
      <c r="K20" s="283"/>
      <c r="L20" s="283"/>
      <c r="M20" s="284">
        <f>ROUND(M19/1000,1)</f>
        <v>413.2</v>
      </c>
      <c r="N20" s="284">
        <f t="shared" ref="N20:O20" si="6">ROUND(N19/1000,1)</f>
        <v>16.399999999999999</v>
      </c>
      <c r="O20" s="284">
        <f t="shared" si="6"/>
        <v>429.6</v>
      </c>
    </row>
    <row r="21" spans="1:15" ht="33.75" customHeight="1" thickBot="1">
      <c r="B21" s="508" t="s">
        <v>236</v>
      </c>
      <c r="C21" s="508"/>
      <c r="D21" s="508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1891.8</v>
      </c>
      <c r="G27" s="319" t="s">
        <v>237</v>
      </c>
      <c r="H27" s="317" t="s">
        <v>237</v>
      </c>
      <c r="I27" s="317" t="s">
        <v>237</v>
      </c>
      <c r="J27" s="318">
        <f>J20-J26</f>
        <v>963.2</v>
      </c>
      <c r="K27" s="319" t="s">
        <v>237</v>
      </c>
      <c r="L27" s="317" t="s">
        <v>237</v>
      </c>
      <c r="M27" s="320">
        <f>M20-M26</f>
        <v>413.2</v>
      </c>
      <c r="N27" s="315" t="s">
        <v>237</v>
      </c>
      <c r="O27" s="318">
        <f>+O20-M26</f>
        <v>429.6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4" t="s">
        <v>2</v>
      </c>
      <c r="D30" s="504"/>
      <c r="E30" s="259"/>
      <c r="F30" s="259"/>
      <c r="G30" s="509"/>
      <c r="H30" s="509"/>
      <c r="I30" s="325"/>
      <c r="J30" s="506" t="s">
        <v>325</v>
      </c>
      <c r="K30" s="506"/>
      <c r="M30" s="286"/>
    </row>
    <row r="31" spans="1:15" s="258" customFormat="1">
      <c r="C31" s="326"/>
      <c r="D31" s="326"/>
      <c r="E31" s="327"/>
      <c r="F31" s="327"/>
      <c r="G31" s="507" t="s">
        <v>90</v>
      </c>
      <c r="H31" s="507"/>
      <c r="I31" s="328"/>
      <c r="J31" s="507" t="s">
        <v>108</v>
      </c>
      <c r="K31" s="50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6"/>
      <c r="H32" s="506"/>
      <c r="I32" s="330"/>
      <c r="J32" s="506" t="s">
        <v>326</v>
      </c>
      <c r="K32" s="506"/>
    </row>
    <row r="33" spans="3:13" s="258" customFormat="1">
      <c r="C33" s="285"/>
      <c r="D33" s="285"/>
      <c r="G33" s="507" t="s">
        <v>90</v>
      </c>
      <c r="H33" s="507"/>
      <c r="I33" s="328"/>
      <c r="J33" s="507" t="s">
        <v>108</v>
      </c>
      <c r="K33" s="50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3" t="s">
        <v>205</v>
      </c>
      <c r="J36" s="503"/>
      <c r="K36" s="334"/>
      <c r="L36" s="503" t="s">
        <v>240</v>
      </c>
      <c r="M36" s="503"/>
    </row>
    <row r="37" spans="3:13">
      <c r="C37" s="332"/>
      <c r="D37" s="332"/>
      <c r="E37" s="503" t="s">
        <v>204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79" t="str">
        <f>+'Ekamut-caxs'!A13</f>
        <v xml:space="preserve">«Երևանի հ․48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7" t="s">
        <v>252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141</v>
      </c>
      <c r="B5" s="517" t="s">
        <v>67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189</v>
      </c>
      <c r="C7" s="186">
        <v>52830.2</v>
      </c>
      <c r="D7" s="186">
        <v>6372.2</v>
      </c>
      <c r="E7" s="186">
        <v>12869.4</v>
      </c>
      <c r="F7" s="186">
        <v>0</v>
      </c>
      <c r="G7" s="186">
        <f>IF(F7&gt;0,C15, 0)</f>
        <v>0</v>
      </c>
      <c r="H7" s="186">
        <v>124</v>
      </c>
      <c r="I7" s="249">
        <v>481.1</v>
      </c>
      <c r="J7" s="186">
        <v>0</v>
      </c>
      <c r="K7" s="249">
        <v>827.4</v>
      </c>
      <c r="L7" s="186">
        <v>0</v>
      </c>
      <c r="M7" s="186">
        <v>4903.9744000000001</v>
      </c>
      <c r="N7" s="186">
        <v>0</v>
      </c>
      <c r="O7" s="187">
        <f>ROUND(SUM(C7:N7),1)</f>
        <v>78408.3</v>
      </c>
    </row>
    <row r="8" spans="1:18" ht="35.25" customHeight="1">
      <c r="A8" s="154" t="s">
        <v>316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78414.3</v>
      </c>
    </row>
    <row r="10" spans="1:18" s="156" customFormat="1" ht="18.75" customHeight="1">
      <c r="B10" s="257">
        <v>6131.7</v>
      </c>
      <c r="C10" s="158">
        <f>+B10*2</f>
        <v>12263.4</v>
      </c>
      <c r="D10" s="158"/>
      <c r="E10" s="158"/>
      <c r="F10" s="159"/>
      <c r="G10" s="159"/>
      <c r="H10" s="159"/>
      <c r="I10" s="256">
        <v>12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>
        <v>52830.2</v>
      </c>
      <c r="D11" s="126"/>
      <c r="E11" s="126"/>
      <c r="F11" s="165"/>
      <c r="G11" s="165"/>
      <c r="H11" s="166"/>
      <c r="I11" s="80"/>
      <c r="J11" s="80"/>
      <c r="K11" s="126"/>
      <c r="L11" s="512"/>
      <c r="M11" s="512"/>
      <c r="N11" s="512"/>
      <c r="O11" s="167"/>
    </row>
    <row r="12" spans="1:18" s="156" customFormat="1" ht="69" customHeight="1">
      <c r="B12" s="513" t="s">
        <v>197</v>
      </c>
      <c r="C12" s="514"/>
      <c r="D12" s="166"/>
      <c r="E12" s="166"/>
      <c r="H12" s="126"/>
      <c r="I12" s="126"/>
      <c r="J12" s="513" t="s">
        <v>198</v>
      </c>
      <c r="K12" s="51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1"/>
      <c r="F17" s="521"/>
      <c r="G17" s="227"/>
      <c r="H17" s="227"/>
      <c r="I17" s="510" t="str">
        <f>+'Ekamut-caxs'!D78</f>
        <v>Մարինե Ամիրյան</v>
      </c>
      <c r="J17" s="510"/>
      <c r="K17" s="510"/>
      <c r="L17" s="176"/>
      <c r="M17" s="176"/>
    </row>
    <row r="18" spans="2:13" s="177" customFormat="1" ht="17.25" customHeight="1">
      <c r="B18" s="228"/>
      <c r="C18" s="229"/>
      <c r="D18" s="229"/>
      <c r="E18" s="522" t="s">
        <v>90</v>
      </c>
      <c r="F18" s="522"/>
      <c r="G18" s="230"/>
      <c r="H18" s="231"/>
      <c r="I18" s="511" t="s">
        <v>91</v>
      </c>
      <c r="J18" s="511"/>
      <c r="K18" s="51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1"/>
      <c r="F19" s="521"/>
      <c r="G19" s="233"/>
      <c r="H19" s="233"/>
      <c r="I19" s="510" t="str">
        <f>+'Ekamut-caxs'!D80</f>
        <v>Պայծառ  Մկրտչյան</v>
      </c>
      <c r="J19" s="510"/>
      <c r="K19" s="510"/>
      <c r="L19" s="176"/>
      <c r="M19" s="176"/>
    </row>
    <row r="20" spans="2:13" s="177" customFormat="1" ht="18.75" customHeight="1">
      <c r="B20" s="229"/>
      <c r="C20" s="229"/>
      <c r="D20" s="229"/>
      <c r="E20" s="522" t="s">
        <v>90</v>
      </c>
      <c r="F20" s="522"/>
      <c r="G20" s="230"/>
      <c r="H20" s="231"/>
      <c r="I20" s="511" t="s">
        <v>91</v>
      </c>
      <c r="J20" s="511"/>
      <c r="K20" s="51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5" t="s">
        <v>66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հ․48 մսուր-մանկապարտեզ» ՀՈԱԿ-ի </v>
      </c>
      <c r="B2" s="526"/>
      <c r="C2" s="526"/>
      <c r="D2" s="526"/>
    </row>
    <row r="3" spans="1:4" ht="39.75" customHeight="1">
      <c r="A3" s="526" t="s">
        <v>276</v>
      </c>
      <c r="B3" s="526"/>
      <c r="C3" s="526"/>
      <c r="D3" s="526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58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28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5</v>
      </c>
      <c r="D19" s="339">
        <f>SUM(D20:D24)</f>
        <v>137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28</v>
      </c>
    </row>
    <row r="23" spans="1:4" ht="16.5" customHeight="1">
      <c r="A23" s="341">
        <v>3.4</v>
      </c>
      <c r="B23" s="342" t="s">
        <v>330</v>
      </c>
      <c r="C23" s="341">
        <v>1</v>
      </c>
      <c r="D23" s="341">
        <v>29</v>
      </c>
    </row>
    <row r="24" spans="1:4" ht="16.5" customHeight="1">
      <c r="A24" s="341">
        <v>3.5</v>
      </c>
      <c r="B24" s="342" t="s">
        <v>331</v>
      </c>
      <c r="C24" s="341">
        <v>1</v>
      </c>
      <c r="D24" s="341">
        <v>20</v>
      </c>
    </row>
    <row r="25" spans="1:4" s="31" customFormat="1" ht="24.75" customHeight="1">
      <c r="A25" s="339">
        <v>4</v>
      </c>
      <c r="B25" s="340" t="s">
        <v>300</v>
      </c>
      <c r="C25" s="339">
        <f>SUM(C26:C30)</f>
        <v>4</v>
      </c>
      <c r="D25" s="339">
        <f>SUM(D26:D30)</f>
        <v>115</v>
      </c>
    </row>
    <row r="26" spans="1:4" ht="16.5" customHeight="1">
      <c r="A26" s="341">
        <v>4.0999999999999996</v>
      </c>
      <c r="B26" s="342" t="s">
        <v>301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29</v>
      </c>
    </row>
    <row r="28" spans="1:4" ht="16.5" customHeight="1">
      <c r="A28" s="341">
        <v>4.3</v>
      </c>
      <c r="B28" s="342" t="s">
        <v>328</v>
      </c>
      <c r="C28" s="341">
        <v>1</v>
      </c>
      <c r="D28" s="341">
        <v>28</v>
      </c>
    </row>
    <row r="29" spans="1:4" ht="16.5" customHeight="1">
      <c r="A29" s="341">
        <v>4.4000000000000004</v>
      </c>
      <c r="B29" s="342" t="s">
        <v>329</v>
      </c>
      <c r="C29" s="341">
        <v>1</v>
      </c>
      <c r="D29" s="341">
        <v>29</v>
      </c>
    </row>
    <row r="30" spans="1:4" ht="16.5" customHeight="1">
      <c r="A30" s="341">
        <v>4.5</v>
      </c>
      <c r="B30" s="342" t="s">
        <v>327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12</v>
      </c>
      <c r="D31" s="339">
        <f>D7+D13+D19+D25</f>
        <v>330</v>
      </c>
    </row>
    <row r="34" spans="2:4" ht="17.25">
      <c r="B34" s="434" t="s">
        <v>2</v>
      </c>
      <c r="C34" s="523" t="str">
        <f>+'Ekamut-caxs'!D78</f>
        <v>Մարինե Ամիրյան</v>
      </c>
      <c r="D34" s="523"/>
    </row>
    <row r="35" spans="2:4" ht="15.75" customHeight="1">
      <c r="B35" s="435" t="s">
        <v>4</v>
      </c>
      <c r="C35" s="524" t="s">
        <v>5</v>
      </c>
      <c r="D35" s="524"/>
    </row>
    <row r="36" spans="2:4" ht="27" customHeight="1">
      <c r="B36" s="31" t="s">
        <v>6</v>
      </c>
      <c r="C36" s="523" t="str">
        <f>+'Ekamut-caxs'!D80</f>
        <v>Պայծառ  Մկրտչյան</v>
      </c>
      <c r="D36" s="523"/>
    </row>
    <row r="37" spans="2:4">
      <c r="C37" s="524" t="s">
        <v>5</v>
      </c>
      <c r="D37" s="524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1" workbookViewId="0">
      <selection activeCell="F45" sqref="F4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4" t="s">
        <v>66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հ․48 մսուր-մանկապարտեզ» ՀՈԱԿ-ի </v>
      </c>
      <c r="B2" s="497"/>
      <c r="C2" s="497"/>
      <c r="D2" s="497"/>
      <c r="E2" s="497"/>
    </row>
    <row r="3" spans="1:13" ht="28.5" customHeight="1">
      <c r="A3" s="497" t="s">
        <v>273</v>
      </c>
      <c r="B3" s="497"/>
      <c r="C3" s="497"/>
      <c r="D3" s="497"/>
      <c r="E3" s="49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81971.399999999994</v>
      </c>
      <c r="D8" s="130">
        <v>2334.4</v>
      </c>
      <c r="E8" s="130">
        <v>15440.9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10648.4</v>
      </c>
      <c r="D9" s="130">
        <v>413.7</v>
      </c>
      <c r="E9" s="130">
        <v>2262.8000000000002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413.7</v>
      </c>
      <c r="E10" s="452">
        <f>+M10</f>
        <v>3465</v>
      </c>
      <c r="F10" s="357">
        <v>11</v>
      </c>
      <c r="G10" s="358">
        <v>330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3465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413.7</v>
      </c>
      <c r="E11" s="452">
        <f>+M11</f>
        <v>3465</v>
      </c>
      <c r="F11" s="357">
        <v>12</v>
      </c>
      <c r="G11" s="363">
        <v>330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3465</v>
      </c>
    </row>
    <row r="12" spans="1:13" s="83" customFormat="1" ht="31.5" customHeight="1">
      <c r="A12" s="121"/>
      <c r="B12" s="366" t="s">
        <v>268</v>
      </c>
      <c r="C12" s="367">
        <f>ROUND(SUM(C8:C11),1)</f>
        <v>92619.8</v>
      </c>
      <c r="D12" s="367">
        <f>ROUND(SUM(D8:D11),1)</f>
        <v>3575.5</v>
      </c>
      <c r="E12" s="367">
        <f>ROUND(SUM(E8:E11),1)</f>
        <v>24633.7</v>
      </c>
    </row>
    <row r="14" spans="1:13" ht="51" customHeight="1">
      <c r="B14" s="529" t="s">
        <v>269</v>
      </c>
      <c r="C14" s="529"/>
      <c r="D14" s="529"/>
      <c r="E14" s="529"/>
    </row>
    <row r="19" spans="2:5" ht="20.25" customHeight="1">
      <c r="B19" s="76" t="s">
        <v>2</v>
      </c>
      <c r="C19" s="76"/>
      <c r="D19" s="527" t="str">
        <f>+'Ekamut-caxs'!D78</f>
        <v>Մարինե Ամիրյան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7" t="str">
        <f>+'Ekamut-caxs'!D80</f>
        <v>Պայծառ  Մկրտչյան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5" sqref="F4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66</v>
      </c>
      <c r="B1" s="532"/>
      <c r="C1" s="532"/>
      <c r="D1" s="532"/>
      <c r="E1" s="532"/>
      <c r="F1" s="532"/>
    </row>
    <row r="2" spans="1:8" ht="23.25" customHeight="1">
      <c r="A2" s="495" t="str">
        <f>+'Ekamut-caxs'!A13</f>
        <v xml:space="preserve">«Երևանի հ․48 մսուր-մանկապարտեզ» ՀՈԱԿ-ի </v>
      </c>
      <c r="B2" s="495"/>
      <c r="C2" s="495"/>
      <c r="D2" s="495"/>
      <c r="E2" s="495"/>
      <c r="F2" s="495"/>
    </row>
    <row r="3" spans="1:8" ht="40.5" customHeight="1">
      <c r="A3" s="495" t="s">
        <v>309</v>
      </c>
      <c r="B3" s="495"/>
      <c r="C3" s="495"/>
      <c r="D3" s="495"/>
      <c r="E3" s="495"/>
      <c r="F3" s="495"/>
    </row>
    <row r="5" spans="1:8">
      <c r="F5" s="436" t="s">
        <v>136</v>
      </c>
    </row>
    <row r="6" spans="1:8" ht="73.5" customHeight="1">
      <c r="A6" s="437" t="s">
        <v>3</v>
      </c>
      <c r="B6" s="437" t="s">
        <v>302</v>
      </c>
      <c r="C6" s="437" t="s">
        <v>305</v>
      </c>
      <c r="D6" s="437" t="s">
        <v>306</v>
      </c>
      <c r="E6" s="437" t="s">
        <v>307</v>
      </c>
      <c r="F6" s="437" t="s">
        <v>308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303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304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313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312</v>
      </c>
      <c r="C14" s="130">
        <v>2</v>
      </c>
      <c r="D14" s="130">
        <v>161.19999999999999</v>
      </c>
      <c r="E14" s="450">
        <f>IF(IF((C17+C18)-SUM(E8:E13)&gt;0,(C17+C18)-SUM(E8:E13),0)&lt;=161.2*2*9,IF((C17+C18)-SUM(E8:E13)&gt;0,(C17+C18)-SUM(E8:E13),0), 161.2*2*9)</f>
        <v>932.2</v>
      </c>
      <c r="F14" s="130"/>
      <c r="G14" s="465"/>
      <c r="H14" s="466" t="s">
        <v>315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2</v>
      </c>
      <c r="D15" s="443">
        <f t="shared" si="2"/>
        <v>161.19999999999999</v>
      </c>
      <c r="E15" s="443">
        <f t="shared" si="2"/>
        <v>932.2</v>
      </c>
      <c r="F15" s="443">
        <f t="shared" si="2"/>
        <v>0</v>
      </c>
      <c r="G15" s="27">
        <f>+C17+C18-E15</f>
        <v>0</v>
      </c>
    </row>
    <row r="17" spans="2:6" ht="28.5">
      <c r="B17" s="444" t="s">
        <v>310</v>
      </c>
      <c r="C17" s="445">
        <v>932.2</v>
      </c>
    </row>
    <row r="18" spans="2:6" ht="22.5" customHeight="1">
      <c r="B18" s="444" t="s">
        <v>311</v>
      </c>
      <c r="C18" s="449"/>
      <c r="D18" s="448" t="s">
        <v>314</v>
      </c>
    </row>
    <row r="21" spans="2:6" ht="20.25" customHeight="1">
      <c r="B21" s="13" t="s">
        <v>2</v>
      </c>
      <c r="C21" s="13"/>
      <c r="D21" s="530" t="str">
        <f>+'Ekamut-caxs'!D78</f>
        <v>Մարինե Ամիրյան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0" t="str">
        <f>+'Ekamut-caxs'!D80</f>
        <v>Պայծառ  Մկրտչյան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https://mul2.yerevan.am/tasks/1972414/oneclick?token=73948635bb1e5c1f3a1e8d6228ae63d8</cp:keywords>
  <cp:lastModifiedBy>Lusine Petrosyan</cp:lastModifiedBy>
  <cp:lastPrinted>2024-11-06T11:52:59Z</cp:lastPrinted>
  <dcterms:created xsi:type="dcterms:W3CDTF">1996-10-14T23:33:28Z</dcterms:created>
  <dcterms:modified xsi:type="dcterms:W3CDTF">2024-12-29T18:20:48Z</dcterms:modified>
</cp:coreProperties>
</file>