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5FE76A7-93F8-4799-81F5-1CA415567AD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21" i="7"/>
  <c r="A14" i="7"/>
  <c r="A77" i="7"/>
  <c r="A72" i="7"/>
  <c r="A68" i="7"/>
  <c r="I17" i="20"/>
  <c r="E17" i="20"/>
  <c r="B10" i="11" l="1"/>
  <c r="C7" i="10" l="1"/>
  <c r="C12" i="10"/>
  <c r="H8" i="10" s="1"/>
  <c r="H9" i="10" s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M10" i="21"/>
  <c r="E12" i="21" s="1"/>
  <c r="D40" i="19" s="1"/>
  <c r="L18" i="20" l="1"/>
  <c r="I18" i="20"/>
  <c r="E18" i="20"/>
  <c r="F18" i="20" s="1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9" i="9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C25" i="7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E14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0" i="9"/>
  <c r="A21" i="9" s="1"/>
  <c r="A22" i="9" s="1"/>
  <c r="A17" i="9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1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9" i="9" s="1"/>
  <c r="A38" i="10"/>
  <c r="A50" i="19"/>
  <c r="A47" i="19"/>
  <c r="A48" i="19" s="1"/>
  <c r="A49" i="19" s="1"/>
  <c r="C29" i="7"/>
  <c r="A51" i="7" l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B27" i="10"/>
  <c r="A73" i="7" l="1"/>
  <c r="A56" i="10"/>
  <c r="A57" i="10" s="1"/>
  <c r="A59" i="10" s="1"/>
  <c r="A60" i="10" s="1"/>
  <c r="A61" i="10" s="1"/>
  <c r="A62" i="10" s="1"/>
  <c r="A63" i="10" s="1"/>
  <c r="A64" i="19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A72" i="19" s="1"/>
  <c r="D15" i="10"/>
  <c r="E15" i="10" l="1"/>
  <c r="D12" i="10"/>
  <c r="E12" i="10" s="1"/>
  <c r="A73" i="19"/>
  <c r="A74" i="19"/>
  <c r="A75" i="19" s="1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D46" i="19" l="1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<sst xmlns="http://schemas.openxmlformats.org/spreadsheetml/2006/main" count="580" uniqueCount="337">
  <si>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</si>
  <si>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</si>
  <si>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</si>
  <si>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</si>
  <si>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</si>
  <si>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</si>
  <si>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</si>
  <si>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</si>
  <si>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</si>
  <si>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</si>
  <si>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</si>
  <si>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</si>
  <si>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</si>
  <si>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</si>
  <si>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</si>
  <si>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</si>
  <si>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</si>
  <si>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</si>
  <si>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</si>
  <si>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</si>
  <si>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</si>
  <si>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</si>
  <si>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</si>
  <si>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</si>
  <si>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</si>
  <si>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</si>
  <si>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</si>
  <si>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</si>
  <si>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</si>
  <si>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</si>
  <si>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</si>
  <si>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</si>
  <si>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</si>
  <si>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</si>
  <si>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</si>
  <si>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</si>
  <si>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</si>
  <si>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</si>
  <si>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</si>
  <si>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</si>
  <si>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</si>
  <si>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</si>
  <si>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</si>
  <si>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</si>
  <si>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</si>
  <si>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</si>
  <si>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</si>
  <si>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</si>
  <si>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</si>
  <si>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</si>
  <si>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</si>
  <si>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</si>
  <si>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</si>
  <si>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</si>
  <si>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</si>
  <si>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</si>
  <si>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</si>
  <si>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</si>
  <si>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</si>
  <si>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</si>
  <si>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</si>
  <si>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</si>
  <si>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</si>
  <si>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</si>
  <si>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</si>
  <si>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</si>
  <si>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</si>
  <si>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</si>
  <si>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</si>
  <si>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</si>
  <si>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</si>
  <si>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</si>
  <si>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</si>
  <si>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</si>
  <si>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</si>
  <si>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</si>
  <si>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</si>
  <si>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</si>
  <si>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</si>
  <si>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</si>
  <si>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</si>
  <si>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</si>
  <si>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</si>
  <si>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</si>
  <si>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</si>
  <si>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</si>
  <si>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</si>
  <si>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</si>
  <si>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</si>
  <si>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</si>
  <si>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</si>
  <si>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</si>
  <si>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</si>
  <si>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</si>
  <si>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</si>
  <si>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</si>
  <si>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</si>
  <si>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</si>
  <si>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</si>
  <si>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</si>
  <si>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</si>
  <si>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</si>
  <si>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</si>
  <si>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</si>
  <si>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</si>
  <si>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</si>
  <si>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</si>
  <si>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</si>
  <si>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</si>
  <si>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</si>
  <si>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</si>
  <si>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</si>
  <si>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</si>
  <si>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</si>
  <si>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</si>
  <si>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</si>
  <si>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</si>
  <si>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</si>
  <si>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</si>
  <si>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</si>
  <si>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</si>
  <si>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</si>
  <si>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</si>
  <si>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</si>
  <si>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</si>
  <si>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</si>
  <si>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</si>
  <si>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</si>
  <si>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</si>
  <si>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</si>
  <si>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</si>
  <si>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</si>
  <si>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</si>
  <si>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</si>
  <si>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</si>
  <si>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</si>
  <si>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</si>
  <si>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</si>
  <si>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</si>
  <si>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</si>
  <si>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</si>
  <si>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</si>
  <si>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</si>
  <si>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</si>
  <si>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</si>
  <si>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</si>
  <si>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</si>
  <si>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</si>
  <si>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</si>
  <si>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</si>
  <si>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</si>
  <si>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</si>
  <si>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</si>
  <si>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</si>
  <si>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</si>
  <si>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</si>
  <si>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</si>
  <si>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</si>
  <si>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</si>
  <si>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</si>
  <si>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</si>
  <si>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</si>
  <si>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</si>
  <si>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</si>
  <si>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</si>
  <si>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</si>
  <si>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</si>
  <si>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</si>
  <si>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</si>
  <si>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</si>
  <si>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</si>
  <si>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</si>
  <si>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</si>
  <si>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</si>
  <si>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</si>
  <si>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</si>
  <si>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</si>
  <si>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</si>
  <si>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</si>
  <si>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</si>
  <si>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</si>
  <si>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</si>
  <si>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</si>
  <si>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</si>
  <si>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</si>
  <si>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</si>
  <si>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</si>
  <si>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</si>
  <si>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</si>
  <si>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</si>
  <si>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</si>
  <si>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</si>
  <si>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</si>
  <si>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</si>
  <si>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</si>
  <si>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</si>
  <si>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</si>
  <si>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</si>
  <si>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</si>
  <si>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</si>
  <si>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</si>
  <si>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</si>
  <si>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</si>
  <si>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</si>
  <si>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</si>
  <si>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</si>
  <si>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</si>
  <si>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</si>
  <si>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</si>
  <si>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</si>
  <si>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</si>
  <si>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</si>
  <si>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</si>
  <si>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</si>
  <si>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</si>
  <si>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</si>
  <si>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</si>
  <si>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</si>
  <si>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</si>
  <si>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</si>
  <si>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</si>
  <si>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</si>
  <si>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</si>
  <si>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</si>
  <si>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</si>
  <si>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</si>
  <si>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</si>
  <si>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</si>
  <si>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</si>
  <si>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</si>
  <si>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</si>
  <si>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</si>
  <si>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</si>
  <si>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</si>
  <si>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</si>
  <si>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</si>
  <si>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</si>
  <si>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</si>
  <si>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</si>
  <si>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</si>
  <si>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</si>
  <si>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</si>
  <si>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</si>
  <si>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</si>
  <si>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</si>
  <si>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</si>
  <si>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</si>
  <si>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</si>
  <si>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</si>
  <si>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</si>
  <si>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</si>
  <si>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</si>
  <si>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</si>
  <si>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</si>
  <si>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</si>
  <si>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</si>
  <si>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</si>
  <si>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</si>
  <si>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</si>
  <si>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</si>
  <si>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</si>
  <si>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</si>
  <si>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</si>
  <si>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</si>
  <si>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</si>
  <si>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</si>
  <si>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</si>
  <si>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</si>
  <si>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</si>
  <si>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</si>
  <si>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</si>
  <si>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</si>
  <si>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</si>
  <si>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</si>
  <si>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</si>
  <si>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</si>
  <si>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</si>
  <si>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</si>
  <si>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</si>
  <si>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</si>
  <si>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</si>
  <si>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</si>
  <si>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</si>
  <si>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</si>
  <si>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</si>
  <si>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</si>
  <si>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</si>
  <si>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</si>
  <si>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</si>
  <si>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</si>
  <si>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</si>
  <si>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</si>
  <si>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</si>
  <si>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</si>
  <si>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</si>
  <si>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</si>
  <si>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</si>
  <si>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</si>
  <si>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</si>
  <si>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</si>
  <si>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</si>
  <si>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</si>
  <si>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</si>
  <si>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</si>
  <si>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</si>
  <si>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</si>
  <si>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</si>
  <si>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</si>
  <si>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</si>
  <si>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</si>
  <si>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</si>
  <si>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</si>
  <si>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</si>
  <si>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</si>
  <si>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</si>
  <si>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</si>
  <si>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</si>
  <si>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</si>
  <si>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</si>
  <si>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</si>
  <si>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</si>
  <si>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</si>
  <si>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</si>
  <si>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</si>
  <si>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</si>
  <si>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</si>
  <si>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</si>
  <si>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ստացված կանխավճար</t>
  </si>
  <si>
    <t>/տարատարիք</t>
  </si>
  <si>
    <t>ՏՆՕՐԵՆի ժ/պ</t>
  </si>
  <si>
    <t>Ա․Հովհաննիսյան</t>
  </si>
  <si>
    <t>Տեխնիկական անվտանգության սպասարկման գծով</t>
  </si>
  <si>
    <t>Ա․Ենդինյան</t>
  </si>
  <si>
    <t>Արևային պանելների տեխնիկական սպասարկում</t>
  </si>
  <si>
    <t>Վերջնահաշվարկների, փոխարինողների գծով (2023թ. Արձակուրդ չեն գնացել)</t>
  </si>
  <si>
    <t xml:space="preserve">«Երևանի հ․47 մսուր-մանկապարտեզ» ՀՈԱԿ-ի </t>
  </si>
  <si>
    <t>գրություն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</si>
</sst>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32" fillId="25" borderId="10" xfId="45" applyNumberFormat="1" applyFont="1" applyFill="1" applyBorder="1" applyAlignment="1">
      <alignment horizontal="center" vertical="center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wACAAUABNAAAAAAAAAAAAAAAAAAAAAAAAAAAAAAAAAAAAAAAAAAAAAAAAAAAAAAAAAAAAAAAAAAAAAAAAAAAAAAAAAAAAAAAAAAAAAAAAAAAAAAAAAAAAAAAAAAAAAADoBwwAAAAdABYAF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wMzlaMCMGCSqGSIb3DQEJBDEWBBT5uMtCh/INFCFOYrR6XtMs74t/rjArBgsqhkiG9w0BCRACDDEcMBowGDAWBBRE5xMFRVajmd/v2Zzf5CvSbEm8HjANBgkqhkiG9w0BAQEFAASCAQAUbhV9TenXjyPdkr6ByvW2CmLK0GAjamO4tuRSOpPCeiQnyVxY1SamldLMKLtkmVtgRg1bUPFomn5NHmVmAu/ybrfP/+iRV6xaA94KXKqFVmCkRGT0hcPLcG+J0T46OCrepy4YN3JBsAhz4Xc0nexjGpG6U0/VJyghrEMXNu2DZ/yvODp1YD7e4cjmKJhe+8B3osLdHOMuZcN80ap1r0QqZn2aIvDaG7mXn9I19jJ2W85tccQ0pM6jDUwl0f4Eq1OLWbVlmr8fvf1Wo12rCpG4+s4bxoMPvaBfjS+DSr3DzFH7pta/Nv5wXC1C5BQGnqAYwy3Kk8L41RwqPk/6YvZ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wACAAUABNAAAAAAAAAAAAAAAAAAAAAAAAAAAAAAAAAAAAAAAAAAAAAAAAAAAAAAAAAAAAAAAAAAAAAAAAAAAAAAAAAAAAAAAAAAAAAAAAAAAAAAAAAAAAAAAAAAAAAADoBwwAAAAdABYAF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wMzVaMCMGCSqGSIb3DQEJBDEWBBRfEvMzHs9+XcStcHlMICQBNcV6cTArBgsqhkiG9w0BCRACDDEcMBowGDAWBBRE5xMFRVajmd/v2Zzf5CvSbEm8HjANBgkqhkiG9w0BAQEFAASCAQBsPWItgxnW4QjEhFnACxr3PVu3cTGnHkE8rYUMVi55x5eWi+SZS18L7qgj4/0cncGwetfoK8Znd52CortuGejXnJ+8P/R6SPaP7LHN7XBW/89S8gIxOr7SIgEQCAtCA8Slt33dldFVYYdrySee1TD/RdWxZKtlncSjyjFZFHewmji55Y5UaCex2wbppD3MaQhqszw3Qnv0ZGxpOEpBY7cpYujcNgCNtMDTvbN3nwP8vq0vQWx+Aze3LKMv2e0S+WTEJ9jYJNAI3/RqQ/evWxvbv674zH7PZobuelnYbfnUVgb8HNFobs1oJBEEpR8A0RAjZS+Ulw61Pvjp+yjC0DB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9672E7E-0DB4-01B6-481E-FCCC01F1AE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2D9496B-36E6-E47C-F8DF-874A093EB4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84"/>
  <sheetViews>
    <sheetView tabSelected="1" view="pageBreakPreview" topLeftCell="A46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9" width="9.140625" style="5" hidden="1" customWidth="1"/>
    <col min="20" max="22" width="0" style="5" hidden="1" customWidth="1"/>
    <col min="23" max="16384" width="9.140625" style="5"/>
  </cols>
  <sheetData>
    <row r="1" spans="1:10">
      <c r="C1" s="239"/>
      <c r="D1" s="452" t="s">
        <v>184</v>
      </c>
      <c r="E1" s="454">
        <v>25</v>
      </c>
    </row>
    <row r="2" spans="1:10">
      <c r="C2" s="239"/>
      <c r="D2" s="452" t="s">
        <v>39</v>
      </c>
      <c r="E2" s="39"/>
    </row>
    <row r="3" spans="1:10">
      <c r="C3" s="239"/>
      <c r="D3" s="452" t="s">
        <v>209</v>
      </c>
      <c r="E3" s="39"/>
    </row>
    <row r="4" spans="1:10" s="29" customFormat="1" ht="24.75" customHeight="1">
      <c r="B4" s="245"/>
      <c r="C4" s="245"/>
      <c r="D4" s="452" t="s">
        <v>247</v>
      </c>
      <c r="E4" s="39"/>
      <c r="F4" s="55"/>
    </row>
    <row r="5" spans="1:10" s="29" customFormat="1" ht="20.25" customHeight="1">
      <c r="B5" s="245"/>
      <c r="C5" s="5"/>
      <c r="D5" s="452" t="s">
        <v>210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279</v>
      </c>
      <c r="E7" s="454">
        <v>29</v>
      </c>
    </row>
    <row r="8" spans="1:10" ht="20.25" customHeight="1">
      <c r="C8" s="239"/>
      <c r="D8" s="452" t="s">
        <v>280</v>
      </c>
      <c r="E8" s="239"/>
    </row>
    <row r="9" spans="1:10" ht="20.25" customHeight="1">
      <c r="C9" s="239"/>
      <c r="D9" s="452" t="s">
        <v>281</v>
      </c>
      <c r="E9" s="239"/>
    </row>
    <row r="10" spans="1:10" ht="20.25" customHeight="1">
      <c r="C10" s="236"/>
      <c r="D10" s="453" t="s">
        <v>288</v>
      </c>
      <c r="E10" s="236"/>
    </row>
    <row r="11" spans="1:10" ht="20.25" customHeight="1">
      <c r="C11" s="236"/>
      <c r="D11" s="452" t="s">
        <v>289</v>
      </c>
      <c r="E11" s="236"/>
    </row>
    <row r="12" spans="1:10" ht="20.25">
      <c r="A12" s="475" t="s">
        <v>40</v>
      </c>
      <c r="B12" s="475"/>
      <c r="C12" s="475"/>
      <c r="D12" s="475"/>
      <c r="E12" s="475"/>
      <c r="F12" s="385"/>
    </row>
    <row r="13" spans="1:10" ht="20.45" customHeight="1">
      <c r="A13" s="476" t="s">
        <v>335</v>
      </c>
      <c r="B13" s="476"/>
      <c r="C13" s="476"/>
      <c r="D13" s="476"/>
      <c r="E13" s="476"/>
      <c r="F13" s="377" t="s">
        <v>195</v>
      </c>
    </row>
    <row r="14" spans="1:10" ht="18.75" customHeight="1">
      <c r="A14" s="477" t="s">
        <v>321</v>
      </c>
      <c r="B14" s="477"/>
      <c r="C14" s="477"/>
      <c r="D14" s="477"/>
      <c r="E14" s="477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132444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96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96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5999.7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4925.7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1074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25.6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9263.2000000000007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4100</v>
      </c>
      <c r="E29" s="241"/>
      <c r="F29" s="149"/>
    </row>
    <row r="30" spans="1:6" s="382" customFormat="1">
      <c r="A30" s="378">
        <v>6.1</v>
      </c>
      <c r="B30" s="379" t="s">
        <v>70</v>
      </c>
      <c r="C30" s="379"/>
      <c r="D30" s="412">
        <v>4100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151928.50000000003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103825.5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5610.7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5879.7440000000006</v>
      </c>
      <c r="E39" s="381"/>
      <c r="F39" s="383"/>
      <c r="G39" s="382" t="s">
        <v>216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</f>
        <v>28782.5</v>
      </c>
      <c r="E40" s="241"/>
      <c r="F40" s="149"/>
      <c r="H40" s="5">
        <v>293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23007.5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2393</v>
      </c>
      <c r="E41" s="241"/>
      <c r="F41" s="237">
        <f>+D41-'Komunal '!F27</f>
        <v>0</v>
      </c>
      <c r="L41" s="5">
        <f>+'Snund ev finans. pastaci'!E8+'Snund ev finans. pastaci'!E9</f>
        <v>23007.5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3232.7</v>
      </c>
      <c r="E42" s="241"/>
      <c r="F42" s="237">
        <f>+D42-'Komunal '!J27</f>
        <v>0</v>
      </c>
      <c r="L42" s="84">
        <f>+L41+L40*0.8</f>
        <v>41413.5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671.3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84.5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133.69999999999999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4.0999999999999996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12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1470</v>
      </c>
      <c r="E51" s="241"/>
      <c r="F51" s="149">
        <v>10</v>
      </c>
      <c r="G51" s="5" t="s">
        <v>182</v>
      </c>
      <c r="H51" s="5">
        <v>147</v>
      </c>
      <c r="I51" s="5" t="s">
        <v>183</v>
      </c>
      <c r="J51" s="5">
        <f>+F51*H51</f>
        <v>1470</v>
      </c>
    </row>
    <row r="52" spans="1:11" ht="18.75" customHeight="1">
      <c r="A52" s="61">
        <f t="shared" ref="A52:A72" si="2">+A51+1</f>
        <v>11</v>
      </c>
      <c r="B52" s="13" t="s">
        <v>23</v>
      </c>
      <c r="C52" s="403"/>
      <c r="D52" s="237">
        <v>279</v>
      </c>
      <c r="E52" s="241"/>
      <c r="F52" s="237">
        <f>+$F$51</f>
        <v>10</v>
      </c>
      <c r="G52" s="5" t="s">
        <v>182</v>
      </c>
      <c r="H52" s="5">
        <v>27.9</v>
      </c>
      <c r="I52" s="5" t="s">
        <v>183</v>
      </c>
      <c r="J52" s="5">
        <f>+F52*H52</f>
        <v>279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200</v>
      </c>
      <c r="E53" s="241"/>
      <c r="F53" s="237">
        <f t="shared" ref="F53:F55" si="3">+$F$51</f>
        <v>10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1030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35</v>
      </c>
      <c r="E55" s="241"/>
      <c r="F55" s="237">
        <f t="shared" si="3"/>
        <v>10</v>
      </c>
      <c r="G55" s="5" t="s">
        <v>182</v>
      </c>
      <c r="H55" s="5">
        <v>38.700000000000003</v>
      </c>
      <c r="I55" s="5" t="s">
        <v>183</v>
      </c>
      <c r="J55" s="5">
        <f>+F55*H55</f>
        <v>387</v>
      </c>
    </row>
    <row r="56" spans="1:11" ht="18.75" customHeight="1">
      <c r="A56" s="61">
        <f t="shared" si="2"/>
        <v>15</v>
      </c>
      <c r="B56" s="13" t="s">
        <v>118</v>
      </c>
      <c r="C56" s="403"/>
      <c r="D56" s="237">
        <v>250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300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v>120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3"/>
      <c r="D61" s="237">
        <v>150</v>
      </c>
      <c r="E61" s="241"/>
      <c r="F61" s="149"/>
    </row>
    <row r="62" spans="1:11" ht="18.75" customHeight="1">
      <c r="A62" s="61">
        <v>19</v>
      </c>
      <c r="B62" s="13" t="s">
        <v>73</v>
      </c>
      <c r="C62" s="403"/>
      <c r="D62" s="237">
        <v>80</v>
      </c>
      <c r="E62" s="241"/>
      <c r="F62" s="149"/>
    </row>
    <row r="63" spans="1:11" ht="18.75" customHeight="1">
      <c r="A63" s="61"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403"/>
      <c r="D65" s="237">
        <v>20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23</v>
      </c>
      <c r="B67" s="13" t="s">
        <v>61</v>
      </c>
      <c r="C67" s="403"/>
      <c r="D67" s="237">
        <v>96</v>
      </c>
      <c r="E67" s="241"/>
      <c r="F67" s="149"/>
    </row>
    <row r="68" spans="1:7" ht="18.75" customHeight="1">
      <c r="A68" s="61">
        <f t="shared" si="2"/>
        <v>24</v>
      </c>
      <c r="B68" s="13" t="s">
        <v>331</v>
      </c>
      <c r="C68" s="403"/>
      <c r="D68" s="237">
        <v>180</v>
      </c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26</v>
      </c>
      <c r="B70" s="13" t="s">
        <v>213</v>
      </c>
      <c r="C70" s="403"/>
      <c r="D70" s="237"/>
      <c r="E70" s="241"/>
      <c r="F70" s="149"/>
    </row>
    <row r="71" spans="1:7" ht="18.75" customHeight="1">
      <c r="A71" s="61">
        <v>25</v>
      </c>
      <c r="B71" s="13" t="s">
        <v>212</v>
      </c>
      <c r="C71" s="403"/>
      <c r="D71" s="237">
        <v>30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4100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4100</v>
      </c>
      <c r="E73" s="381"/>
      <c r="F73" s="383"/>
    </row>
    <row r="74" spans="1:7" hidden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>
      <c r="A75" s="61">
        <f>+A74+1</f>
        <v>28</v>
      </c>
      <c r="B75" s="13" t="s">
        <v>65</v>
      </c>
      <c r="C75" s="403"/>
      <c r="D75" s="237">
        <v>4270.3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151928.5</v>
      </c>
      <c r="E76" s="408"/>
      <c r="F76" s="473">
        <f>+D34-D76</f>
        <v>0</v>
      </c>
      <c r="G76" s="474"/>
    </row>
    <row r="77" spans="1:7" ht="37.5" customHeight="1">
      <c r="B77" s="55"/>
      <c r="C77" s="45"/>
    </row>
    <row r="78" spans="1:7" ht="26.25" hidden="1" customHeight="1">
      <c r="B78" s="210" t="s">
        <v>329</v>
      </c>
      <c r="C78" s="236"/>
      <c r="D78" s="234" t="s">
        <v>332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80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9" width="0" style="44" hidden="1" customWidth="1"/>
    <col min="10" max="16384" width="9.140625" style="44"/>
  </cols>
  <sheetData>
    <row r="1" spans="1:10" s="42" customFormat="1" ht="17.25">
      <c r="A1" s="246"/>
      <c r="B1" s="247"/>
      <c r="C1" s="455" t="s">
        <v>184</v>
      </c>
      <c r="D1" s="456">
        <f>+'Ekamut-caxs'!E1+1</f>
        <v>26</v>
      </c>
      <c r="E1" s="55"/>
      <c r="F1" s="29"/>
      <c r="G1" s="29"/>
    </row>
    <row r="2" spans="1:10" s="42" customFormat="1" ht="17.25">
      <c r="A2" s="246"/>
      <c r="B2" s="248"/>
      <c r="C2" s="455" t="s">
        <v>39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209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247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210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3"/>
      <c r="C7" s="459" t="s">
        <v>279</v>
      </c>
      <c r="D7" s="456">
        <f>+'Ekamut-caxs'!E7+1</f>
        <v>30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39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281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8" t="s">
        <v>40</v>
      </c>
      <c r="B13" s="478"/>
      <c r="C13" s="478"/>
      <c r="D13" s="478"/>
      <c r="E13" s="55"/>
      <c r="F13" s="29"/>
      <c r="G13" s="29"/>
    </row>
    <row r="14" spans="1:10" s="5" customFormat="1" ht="20.25" customHeight="1">
      <c r="A14" s="476" t="str">
        <f>+'Ekamut-caxs'!A13</f>
        <v xml:space="preserve">«Երևանի հ․47 մսուր-մանկապարտեզ» ՀՈԱԿ-ի </v>
      </c>
      <c r="B14" s="476"/>
      <c r="C14" s="476"/>
      <c r="D14" s="476"/>
      <c r="E14" s="472"/>
      <c r="F14" s="3"/>
      <c r="G14" s="3"/>
    </row>
    <row r="15" spans="1:10" s="5" customFormat="1" ht="18.75" customHeight="1">
      <c r="A15" s="477" t="s">
        <v>322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1314.9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2515.4</v>
      </c>
      <c r="D19" s="423"/>
      <c r="E19" s="479" t="s">
        <v>208</v>
      </c>
      <c r="F19" s="479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148185.90000000002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132444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96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96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6382.7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4925.7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1074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v>383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9263.2000000000007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145116.10000000003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144733.10000000003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103825.5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5610.7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5879.7440000000006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28782.5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2393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3232.7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645.70000000000005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84.5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133.69999999999999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4.0999999999999996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12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1470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279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200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1030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35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250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120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20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96</v>
      </c>
      <c r="D68" s="240"/>
      <c r="E68" s="55"/>
      <c r="F68" s="29"/>
      <c r="G68" s="29"/>
    </row>
    <row r="69" spans="1:7" s="42" customFormat="1" ht="18" customHeight="1">
      <c r="A69" s="35">
        <f t="shared" si="2"/>
        <v>24</v>
      </c>
      <c r="B69" s="244" t="str">
        <f>+'Ekamut-caxs'!B68</f>
        <v>Տեխնիկական անվտանգության սպասարկման գծով</v>
      </c>
      <c r="C69" s="134">
        <f>+'Ekamut-caxs'!D68</f>
        <v>180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+A69+1</f>
        <v>25</v>
      </c>
      <c r="B72" s="244" t="str">
        <f>+'Ekamut-caxs'!B71</f>
        <v>Կրակմարիչների լիցքավորում</v>
      </c>
      <c r="C72" s="135">
        <f>+'Ekamut-caxs'!D71</f>
        <v>30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+A72+1</f>
        <v>26</v>
      </c>
      <c r="B77" s="244" t="s">
        <v>36</v>
      </c>
      <c r="C77" s="135">
        <v>1200.5</v>
      </c>
      <c r="D77" s="240"/>
      <c r="E77" s="55">
        <f>+C77-'Deb. ev kreditor'!F59</f>
        <v>1200.5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383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383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f t="shared" si="3"/>
        <v>1.2000000000000002</v>
      </c>
      <c r="B82" s="388" t="s">
        <v>84</v>
      </c>
      <c r="C82" s="389">
        <v>120</v>
      </c>
      <c r="D82" s="396"/>
      <c r="E82" s="397"/>
      <c r="F82" s="398"/>
      <c r="G82" s="398"/>
    </row>
    <row r="83" spans="1:7" s="399" customFormat="1" ht="15.75" customHeight="1">
      <c r="A83" s="387">
        <f t="shared" si="3"/>
        <v>1.3000000000000003</v>
      </c>
      <c r="B83" s="388" t="s">
        <v>85</v>
      </c>
      <c r="C83" s="389">
        <v>263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5585.1999999999825</v>
      </c>
      <c r="D94" s="424"/>
      <c r="E94" s="479" t="s">
        <v>185</v>
      </c>
      <c r="F94" s="479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332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7" zoomScaleSheetLayoutView="100" workbookViewId="0">
      <selection activeCell="D25" sqref="D25:F2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հ․47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259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143290.9</v>
      </c>
      <c r="D6" s="147">
        <f>SUM(D7:D8,D11,D14:D18,D21:D22)</f>
        <v>151928.50000000003</v>
      </c>
      <c r="E6" s="147">
        <f t="shared" ref="E6:E63" si="0">D6-C6</f>
        <v>8637.6000000000349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124228.2</v>
      </c>
      <c r="D7" s="139">
        <f>+'Ekamut-caxs'!D17</f>
        <v>132444</v>
      </c>
      <c r="E7" s="139">
        <f t="shared" si="0"/>
        <v>8215.8000000000029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v>2</v>
      </c>
      <c r="B8" s="141" t="str">
        <f>+'Ekamut-caxs'!B18</f>
        <v>Այլ նպաստներ բյուջեից, որից՝</v>
      </c>
      <c r="C8" s="139">
        <f>SUM(C9:C10)</f>
        <v>96</v>
      </c>
      <c r="D8" s="139">
        <f>SUM(D9:D10)</f>
        <v>96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96</v>
      </c>
      <c r="D9" s="128">
        <f>+'Ekamut-caxs'!D19</f>
        <v>96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4989.2</v>
      </c>
      <c r="D11" s="139">
        <f>SUM(D12:D13)</f>
        <v>5999.7</v>
      </c>
      <c r="E11" s="139">
        <f t="shared" si="0"/>
        <v>1010.5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3846.6</v>
      </c>
      <c r="D12" s="128">
        <f>+'Ekamut-caxs'!D22</f>
        <v>4925.7</v>
      </c>
      <c r="E12" s="139">
        <f t="shared" si="0"/>
        <v>1079.0999999999999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1142.5999999999999</v>
      </c>
      <c r="D13" s="128">
        <f>+'Ekamut-caxs'!D23</f>
        <v>1074</v>
      </c>
      <c r="E13" s="139">
        <f t="shared" si="0"/>
        <v>-68.599999999999909</v>
      </c>
      <c r="F13" s="128"/>
    </row>
    <row r="14" spans="1:18" s="33" customFormat="1" ht="17.25">
      <c r="A14" s="35">
        <f>+A11+1</f>
        <v>4</v>
      </c>
      <c r="B14" s="141" t="str">
        <f>+'Ekamut-caxs'!B25</f>
        <v xml:space="preserve">Վճարովի ծառայություններից </v>
      </c>
      <c r="C14" s="138">
        <v>9860</v>
      </c>
      <c r="D14" s="139">
        <f>+'Ekamut-caxs'!D25</f>
        <v>9263.2000000000007</v>
      </c>
      <c r="E14" s="139">
        <f t="shared" si="0"/>
        <v>-596.79999999999927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5</v>
      </c>
      <c r="B15" s="13" t="s">
        <v>225</v>
      </c>
      <c r="C15" s="140">
        <v>17.5</v>
      </c>
      <c r="D15" s="139">
        <v>25.6</v>
      </c>
      <c r="E15" s="139">
        <f t="shared" si="0"/>
        <v>8.1000000000000014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4100</v>
      </c>
      <c r="D18" s="142">
        <f>SUM(D19:D20)</f>
        <v>4100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4100</v>
      </c>
      <c r="D19" s="129">
        <f>+'Ekamut-caxs'!D30</f>
        <v>4100</v>
      </c>
      <c r="E19" s="129">
        <f t="shared" si="0"/>
        <v>0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143290.90000000002</v>
      </c>
      <c r="D23" s="148">
        <f>SUM(D24,D27:D33,D37:D59,D61:D62)</f>
        <v>151928.5</v>
      </c>
      <c r="E23" s="147">
        <f t="shared" si="0"/>
        <v>8637.5999999999767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27">
      <c r="A24" s="35">
        <v>1</v>
      </c>
      <c r="B24" s="182" t="str">
        <f>+'Ekamut-caxs'!B37</f>
        <v>Աշխատավարձի գծով, որից՝</v>
      </c>
      <c r="C24" s="140">
        <v>96763.9</v>
      </c>
      <c r="D24" s="142">
        <f>+'Ekamut-caxs'!D37</f>
        <v>103825.5</v>
      </c>
      <c r="E24" s="467">
        <f t="shared" si="0"/>
        <v>7061.6000000000058</v>
      </c>
      <c r="F24" s="128" t="s">
        <v>334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5753</v>
      </c>
      <c r="D25" s="143">
        <f>+'Ekamut-caxs'!D38</f>
        <v>5610.7</v>
      </c>
      <c r="E25" s="129">
        <f>D25-C25</f>
        <v>-142.30000000000018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5879.7440000000006</v>
      </c>
      <c r="E26" s="130">
        <f>D26-C26</f>
        <v>5879.7440000000006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30663.599999999999</v>
      </c>
      <c r="D27" s="142">
        <f>+'Ekamut-caxs'!D40</f>
        <v>28782.5</v>
      </c>
      <c r="E27" s="139">
        <f t="shared" si="0"/>
        <v>-1881.0999999999985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2180.6</v>
      </c>
      <c r="D28" s="142">
        <f>+'Ekamut-caxs'!D41</f>
        <v>2393</v>
      </c>
      <c r="E28" s="139">
        <f t="shared" si="0"/>
        <v>212.40000000000009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4282.7</v>
      </c>
      <c r="D29" s="142">
        <f>+'Ekamut-caxs'!D42</f>
        <v>3232.7</v>
      </c>
      <c r="E29" s="139">
        <f t="shared" si="0"/>
        <v>-1050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459.8</v>
      </c>
      <c r="D30" s="142">
        <f>+'Ekamut-caxs'!D43</f>
        <v>671.3</v>
      </c>
      <c r="E30" s="139">
        <f t="shared" si="0"/>
        <v>211.49999999999994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84.5</v>
      </c>
      <c r="D31" s="142">
        <f>+'Ekamut-caxs'!D44</f>
        <v>84.5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133.69999999999999</v>
      </c>
      <c r="D33" s="142">
        <f>SUM(D34:D36)</f>
        <v>133.69999999999999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4.0999999999999996</v>
      </c>
      <c r="D35" s="143">
        <f>+'Ekamut-caxs'!D48</f>
        <v>4.0999999999999996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12</v>
      </c>
      <c r="D37" s="142">
        <f>+'Ekamut-caxs'!D50</f>
        <v>12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1470</v>
      </c>
      <c r="D38" s="142">
        <f>+'Ekamut-caxs'!D51</f>
        <v>1470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279</v>
      </c>
      <c r="D39" s="142">
        <f>+'Ekamut-caxs'!D52</f>
        <v>279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200</v>
      </c>
      <c r="D40" s="142">
        <f>+'Ekamut-caxs'!D53</f>
        <v>200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1030</v>
      </c>
      <c r="D41" s="142">
        <f>+'Ekamut-caxs'!D54</f>
        <v>1030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35</v>
      </c>
      <c r="D42" s="142">
        <f>+'Ekamut-caxs'!D55</f>
        <v>35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250</v>
      </c>
      <c r="D43" s="142">
        <f>+'Ekamut-caxs'!D56</f>
        <v>250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180</v>
      </c>
      <c r="D44" s="468">
        <f>+'Ekamut-caxs'!D57</f>
        <v>300</v>
      </c>
      <c r="E44" s="467">
        <f t="shared" si="0"/>
        <v>120</v>
      </c>
      <c r="F44" s="128" t="s">
        <v>336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120</v>
      </c>
      <c r="D45" s="142">
        <f>+'Ekamut-caxs'!D58</f>
        <v>120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80</v>
      </c>
      <c r="D49" s="142">
        <f>+'Ekamut-caxs'!D62</f>
        <v>80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20</v>
      </c>
      <c r="D52" s="142">
        <f>+'Ekamut-caxs'!D65</f>
        <v>20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96</v>
      </c>
      <c r="D54" s="142">
        <f>+'Ekamut-caxs'!D67</f>
        <v>96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tr">
        <f>+'Ekamut-caxs'!B68</f>
        <v>Տեխնիկական անվտանգության սպասարկման գծով</v>
      </c>
      <c r="C55" s="138"/>
      <c r="D55" s="469">
        <f>+'Ekamut-caxs'!D68</f>
        <v>180</v>
      </c>
      <c r="E55" s="470">
        <f t="shared" si="5"/>
        <v>180</v>
      </c>
      <c r="F55" s="130" t="s">
        <v>333</v>
      </c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25</v>
      </c>
      <c r="B57" s="182" t="str">
        <f>+'Ekamut-caxs'!B70</f>
        <v>Դուրսգրվող գույքի վերագնահատման գծով</v>
      </c>
      <c r="C57" s="138">
        <v>80</v>
      </c>
      <c r="D57" s="140">
        <f>+'Ekamut-caxs'!D70</f>
        <v>0</v>
      </c>
      <c r="E57" s="138">
        <f>D57-C57</f>
        <v>-80</v>
      </c>
      <c r="F57" s="250"/>
    </row>
    <row r="58" spans="1:18" s="32" customFormat="1" ht="17.25">
      <c r="A58" s="35">
        <v>26</v>
      </c>
      <c r="B58" s="182" t="str">
        <f>+'Ekamut-caxs'!B71</f>
        <v>Կրակմարիչների լիցքավորում</v>
      </c>
      <c r="C58" s="138">
        <v>40</v>
      </c>
      <c r="D58" s="140">
        <f>+'Ekamut-caxs'!D71</f>
        <v>30</v>
      </c>
      <c r="E58" s="138">
        <f>D58-C58</f>
        <v>-10</v>
      </c>
      <c r="F58" s="138"/>
    </row>
    <row r="59" spans="1:18" s="33" customFormat="1" ht="17.25">
      <c r="A59" s="35">
        <f t="shared" si="4"/>
        <v>27</v>
      </c>
      <c r="B59" s="141" t="str">
        <f>+'Ekamut-caxs'!B72</f>
        <v>Հիմնական միջոցների մաշվածության գծով, որից՝</v>
      </c>
      <c r="C59" s="138">
        <v>4100</v>
      </c>
      <c r="D59" s="142">
        <f>+'Ekamut-caxs'!D72</f>
        <v>4100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27.1</v>
      </c>
      <c r="B60" s="183" t="str">
        <f>+'Ekamut-caxs'!B73</f>
        <v>պայմանով (անհատույց) ստացված</v>
      </c>
      <c r="C60" s="130">
        <v>4100</v>
      </c>
      <c r="D60" s="143">
        <f>+'Ekamut-caxs'!D73</f>
        <v>4100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28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28</v>
      </c>
      <c r="B62" s="141" t="str">
        <f>+'Ekamut-caxs'!B75</f>
        <v>Այլ ծախսերի գծով</v>
      </c>
      <c r="C62" s="138">
        <v>397.1</v>
      </c>
      <c r="D62" s="142">
        <f>+'Ekamut-caxs'!D75</f>
        <v>4270.3</v>
      </c>
      <c r="E62" s="139">
        <f t="shared" si="5"/>
        <v>3873.2000000000003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2" t="str">
        <f>+'Ekamut-caxs'!D78</f>
        <v>Ա․Ենդինյան</v>
      </c>
      <c r="E65" s="482"/>
      <c r="F65" s="65"/>
    </row>
    <row r="66" spans="1:6" ht="9.75" customHeight="1">
      <c r="B66" s="214"/>
      <c r="C66" s="215"/>
      <c r="D66" s="481" t="s">
        <v>5</v>
      </c>
      <c r="E66" s="481"/>
      <c r="F66" s="151"/>
    </row>
    <row r="67" spans="1:6" ht="24.75" customHeight="1">
      <c r="B67" s="212" t="s">
        <v>6</v>
      </c>
      <c r="C67" s="213"/>
      <c r="D67" s="482" t="str">
        <f>+'Ekamut-caxs'!D80</f>
        <v>Ա․Հովհաննիսյան</v>
      </c>
      <c r="E67" s="482"/>
      <c r="F67" s="65"/>
    </row>
    <row r="68" spans="1:6" ht="11.25" customHeight="1">
      <c r="B68" s="216"/>
      <c r="C68" s="215"/>
      <c r="D68" s="481" t="s">
        <v>5</v>
      </c>
      <c r="E68" s="48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3" zoomScaleSheetLayoutView="100" workbookViewId="0">
      <selection activeCell="D25" sqref="D25:F2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հ․47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260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2515.4</v>
      </c>
      <c r="D6" s="131">
        <f>+C6</f>
        <v>2515.4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C8+C9+C12+C16</f>
        <v>139556.4</v>
      </c>
      <c r="D7" s="136">
        <f>SUM(D8:D9,D12,D16:D22)</f>
        <v>148185.90000000002</v>
      </c>
      <c r="E7" s="136">
        <f>D7-C7</f>
        <v>8629.5000000000291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124228.2</v>
      </c>
      <c r="D8" s="135">
        <f>+'Dramakan hosqer'!C21</f>
        <v>132444</v>
      </c>
      <c r="E8" s="135">
        <f>D8-C8</f>
        <v>8215.8000000000029</v>
      </c>
      <c r="F8" s="134"/>
      <c r="G8" s="54"/>
      <c r="H8" s="466">
        <f>C8+C9+C12</f>
        <v>129696.4</v>
      </c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96</v>
      </c>
      <c r="D9" s="135">
        <f>SUM(D10:D11)</f>
        <v>96</v>
      </c>
      <c r="E9" s="135">
        <f t="shared" ref="E9:E16" si="1">D9-C9</f>
        <v>0</v>
      </c>
      <c r="F9" s="134"/>
      <c r="G9" s="54"/>
      <c r="H9" s="466">
        <f>H8+C16</f>
        <v>139556.4</v>
      </c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96</v>
      </c>
      <c r="D10" s="390">
        <f>+'Dramakan hosqer'!C23</f>
        <v>96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5372.2</v>
      </c>
      <c r="D12" s="135">
        <f>SUM(D13:D15)</f>
        <v>6382.7</v>
      </c>
      <c r="E12" s="135">
        <f t="shared" si="1"/>
        <v>1010.5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3846.6</v>
      </c>
      <c r="D13" s="390">
        <f>+'Dramakan hosqer'!C26</f>
        <v>4925.7</v>
      </c>
      <c r="E13" s="391">
        <f t="shared" si="1"/>
        <v>1079.0999999999999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1142.5999999999999</v>
      </c>
      <c r="D14" s="390">
        <f>+'Dramakan hosqer'!C27</f>
        <v>1074</v>
      </c>
      <c r="E14" s="391">
        <f t="shared" si="1"/>
        <v>-68.599999999999909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383</v>
      </c>
      <c r="D15" s="390">
        <f>+'Dramakan hosqer'!C28</f>
        <v>383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9860</v>
      </c>
      <c r="D16" s="135">
        <f>+'Dramakan hosqer'!C29</f>
        <v>9263.2000000000007</v>
      </c>
      <c r="E16" s="135">
        <f t="shared" si="1"/>
        <v>-596.79999999999927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140359.70000000004</v>
      </c>
      <c r="D23" s="136">
        <f>+D24+D66+D78</f>
        <v>145116.10000000003</v>
      </c>
      <c r="E23" s="136">
        <f t="shared" si="0"/>
        <v>4756.3999999999942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139976.70000000004</v>
      </c>
      <c r="D24" s="136">
        <f>SUM(D25,D28:D34,D38:D60,D64:D65)</f>
        <v>144733.10000000003</v>
      </c>
      <c r="E24" s="136">
        <f t="shared" si="0"/>
        <v>4756.3999999999942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96763.9</v>
      </c>
      <c r="D25" s="135">
        <f>+'Dramakan hosqer'!C38</f>
        <v>103825.5</v>
      </c>
      <c r="E25" s="135">
        <f t="shared" si="0"/>
        <v>7061.6000000000058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5753.9</v>
      </c>
      <c r="D26" s="390">
        <f>+'Dramakan hosqer'!C39</f>
        <v>5610.7</v>
      </c>
      <c r="E26" s="391">
        <f t="shared" si="0"/>
        <v>-143.19999999999982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5879.7440000000006</v>
      </c>
      <c r="E27" s="391">
        <f t="shared" si="0"/>
        <v>5879.7440000000006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30663.599999999999</v>
      </c>
      <c r="D28" s="135">
        <f>+'Dramakan hosqer'!C41</f>
        <v>28782.5</v>
      </c>
      <c r="E28" s="135">
        <f t="shared" si="0"/>
        <v>-1881.0999999999985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2180.6</v>
      </c>
      <c r="D29" s="135">
        <f>+'Dramakan hosqer'!C42</f>
        <v>2393</v>
      </c>
      <c r="E29" s="135">
        <f t="shared" si="0"/>
        <v>212.40000000000009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4282.7</v>
      </c>
      <c r="D30" s="135">
        <f>+'Dramakan hosqer'!C43</f>
        <v>3232.7</v>
      </c>
      <c r="E30" s="135">
        <f t="shared" si="0"/>
        <v>-1050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442.2</v>
      </c>
      <c r="D31" s="135">
        <f>+'Dramakan hosqer'!C44</f>
        <v>645.70000000000005</v>
      </c>
      <c r="E31" s="135">
        <f t="shared" si="0"/>
        <v>203.50000000000006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84.5</v>
      </c>
      <c r="D32" s="135">
        <f>+'Dramakan hosqer'!C45</f>
        <v>84.5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133.69999999999999</v>
      </c>
      <c r="D34" s="135">
        <f>SUM(D35:D37)</f>
        <v>133.69999999999999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4.0999999999999996</v>
      </c>
      <c r="D36" s="390">
        <f>+'Dramakan hosqer'!C49</f>
        <v>4.0999999999999996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12</v>
      </c>
      <c r="D38" s="135">
        <f>+'Dramakan hosqer'!C51</f>
        <v>12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1470</v>
      </c>
      <c r="D39" s="135">
        <f>+'Dramakan hosqer'!C52</f>
        <v>1470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279</v>
      </c>
      <c r="D40" s="135">
        <f>+'Dramakan hosqer'!C53</f>
        <v>279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200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1030</v>
      </c>
      <c r="D42" s="135">
        <f>+'Dramakan hosqer'!C55</f>
        <v>1030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35</v>
      </c>
      <c r="D43" s="135">
        <f>+'Dramakan hosqer'!C56</f>
        <v>35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250</v>
      </c>
      <c r="D44" s="135">
        <f>+'Dramakan hosqer'!C57</f>
        <v>250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180</v>
      </c>
      <c r="D45" s="135">
        <f>+'Dramakan hosqer'!C58</f>
        <v>300</v>
      </c>
      <c r="E45" s="135">
        <f t="shared" si="0"/>
        <v>120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120</v>
      </c>
      <c r="D46" s="135">
        <f>+'Dramakan hosqer'!C59</f>
        <v>120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80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96</v>
      </c>
      <c r="D55" s="135">
        <f>+'Dramakan hosqer'!C68</f>
        <v>96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24</v>
      </c>
      <c r="B56" s="244" t="str">
        <f>+'Dramakan hosqer'!B69</f>
        <v>Տեխնիկական անվտանգության սպասարկման գծով</v>
      </c>
      <c r="C56" s="134"/>
      <c r="D56" s="134">
        <f>+'Dramakan hosqer'!C69</f>
        <v>180</v>
      </c>
      <c r="E56" s="134">
        <f t="shared" si="0"/>
        <v>180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25</v>
      </c>
      <c r="B58" s="181" t="str">
        <f>+'Dramakan hosqer'!B71</f>
        <v>Դուրսգրվող գույքի վերագնահատման գծով</v>
      </c>
      <c r="C58" s="134">
        <v>80</v>
      </c>
      <c r="D58" s="135">
        <f>+'Dramakan hosqer'!C71</f>
        <v>0</v>
      </c>
      <c r="E58" s="135">
        <f>D58-C58</f>
        <v>-80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26</v>
      </c>
      <c r="B59" s="181" t="str">
        <f>+'Dramakan hosqer'!B72</f>
        <v>Կրակմարիչների լիցքավորում</v>
      </c>
      <c r="C59" s="134">
        <v>40</v>
      </c>
      <c r="D59" s="135">
        <f>+'Dramakan hosqer'!C72</f>
        <v>30</v>
      </c>
      <c r="E59" s="135">
        <f>D59-C59</f>
        <v>-10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27.200000000000003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27.300000000000004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27</v>
      </c>
      <c r="B64" s="181" t="str">
        <f>+'Dramakan hosqer'!B77</f>
        <v>Կրեդիտորական պարտքի մարման գծով</v>
      </c>
      <c r="C64" s="134">
        <v>1200.5</v>
      </c>
      <c r="D64" s="135">
        <f>+'Dramakan hosqer'!C77</f>
        <v>1200.5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383</v>
      </c>
      <c r="D66" s="136">
        <f>+D67+D74</f>
        <v>383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383</v>
      </c>
      <c r="D67" s="135">
        <f>SUM(D68:D73)</f>
        <v>383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120</v>
      </c>
      <c r="D69" s="390">
        <f>+'Dramakan hosqer'!C82</f>
        <v>120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263</v>
      </c>
      <c r="D70" s="390">
        <f>+'Dramakan hosqer'!C83</f>
        <v>263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1712.0999999999476</v>
      </c>
      <c r="D81" s="136">
        <f>D6+D7-D23</f>
        <v>5585.1999999999825</v>
      </c>
      <c r="E81" s="136">
        <f t="shared" si="7"/>
        <v>3873.1000000000349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5" t="str">
        <f>+'Ekamut-caxs'!D78</f>
        <v>Ա․Ենդինյան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4" t="s">
        <v>91</v>
      </c>
      <c r="E84" s="484"/>
      <c r="F84" s="153"/>
    </row>
    <row r="85" spans="1:20" s="11" customFormat="1" ht="22.5" customHeight="1">
      <c r="A85" s="12"/>
      <c r="B85" s="220" t="s">
        <v>6</v>
      </c>
      <c r="C85" s="215"/>
      <c r="D85" s="482" t="str">
        <f>+'Ekamut-caxs'!D80</f>
        <v>Ա․Հովհաննիսյան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91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D25" sqref="D25:F2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6" t="s">
        <v>66</v>
      </c>
      <c r="B1" s="486"/>
      <c r="C1" s="486"/>
      <c r="D1" s="486"/>
      <c r="E1" s="4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7" t="str">
        <f>+'Ekamut-caxs'!A13:D13</f>
        <v xml:space="preserve">«Երևանի հ․47 մսուր-մանկապարտեզ» ՀՈԱԿ-ի </v>
      </c>
      <c r="B2" s="488"/>
      <c r="C2" s="488"/>
      <c r="D2" s="488"/>
      <c r="E2" s="48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9" t="s">
        <v>143</v>
      </c>
      <c r="B3" s="489"/>
      <c r="C3" s="489"/>
      <c r="D3" s="489"/>
      <c r="E3" s="48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0" t="s">
        <v>244</v>
      </c>
      <c r="B4" s="490"/>
      <c r="C4" s="490"/>
      <c r="D4" s="490"/>
      <c r="E4" s="49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1" t="s">
        <v>148</v>
      </c>
      <c r="B7" s="492"/>
      <c r="C7" s="49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1200.5000000000002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389.5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548.70000000000005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34.200000000000003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10.8</v>
      </c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72.400000000000006</v>
      </c>
      <c r="E16" s="22"/>
    </row>
    <row r="17" spans="1:22">
      <c r="A17" s="102">
        <v>1.9</v>
      </c>
      <c r="B17" s="104"/>
      <c r="C17" s="106"/>
      <c r="D17" s="22">
        <v>5.4</v>
      </c>
      <c r="E17" s="22"/>
    </row>
    <row r="18" spans="1:22">
      <c r="A18" s="107">
        <v>2</v>
      </c>
      <c r="B18" s="104"/>
      <c r="C18" s="106" t="s">
        <v>327</v>
      </c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136.5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3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1200.5000000000002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1" t="s">
        <v>173</v>
      </c>
      <c r="B35" s="492"/>
      <c r="C35" s="49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2892.6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2892.6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2892.6</v>
      </c>
      <c r="E59" s="119"/>
      <c r="F59" s="335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/>
      <c r="D62" s="493" t="s">
        <v>176</v>
      </c>
      <c r="E62" s="494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5" t="str">
        <f>+'Ekamut-caxs'!D78</f>
        <v>Ա․Ենդինյան</v>
      </c>
      <c r="E64" s="49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6" t="s">
        <v>91</v>
      </c>
      <c r="E65" s="496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5" t="str">
        <f>+'Ekamut-caxs'!D80</f>
        <v>Ա․Հովհաննիսյան</v>
      </c>
      <c r="E66" s="49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7" t="s">
        <v>91</v>
      </c>
      <c r="E67" s="49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25" sqref="D25:F2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հ․47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505" t="s">
        <v>113</v>
      </c>
      <c r="B5" s="505" t="s">
        <v>93</v>
      </c>
      <c r="C5" s="506" t="s">
        <v>94</v>
      </c>
      <c r="D5" s="506"/>
      <c r="E5" s="506"/>
      <c r="F5" s="506"/>
      <c r="G5" s="506" t="s">
        <v>95</v>
      </c>
      <c r="H5" s="506"/>
      <c r="I5" s="506"/>
      <c r="J5" s="506"/>
      <c r="K5" s="506" t="s">
        <v>133</v>
      </c>
      <c r="L5" s="506"/>
      <c r="M5" s="506"/>
      <c r="N5" s="506"/>
      <c r="O5" s="506"/>
    </row>
    <row r="6" spans="1:15" s="265" customFormat="1" ht="51" customHeight="1">
      <c r="A6" s="505"/>
      <c r="B6" s="505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5046</v>
      </c>
      <c r="D7" s="269">
        <v>725110.2</v>
      </c>
      <c r="E7" s="270">
        <v>4011</v>
      </c>
      <c r="F7" s="271">
        <f>IF((E7&lt;10000), E7*143.7, E7*107.1)</f>
        <v>576380.69999999995</v>
      </c>
      <c r="G7" s="268">
        <v>4880</v>
      </c>
      <c r="H7" s="269">
        <v>243782</v>
      </c>
      <c r="I7" s="270">
        <v>8400</v>
      </c>
      <c r="J7" s="271">
        <v>435232</v>
      </c>
      <c r="K7" s="272"/>
      <c r="L7" s="270">
        <v>239</v>
      </c>
      <c r="M7" s="273">
        <f>+L7*200.47</f>
        <v>47912.33</v>
      </c>
      <c r="N7" s="274">
        <f>+L7*7.94904</f>
        <v>1899.8205600000001</v>
      </c>
      <c r="O7" s="273">
        <f>+N7+M7</f>
        <v>49812.150560000002</v>
      </c>
    </row>
    <row r="8" spans="1:15" ht="19.5" customHeight="1">
      <c r="A8" s="266">
        <v>2</v>
      </c>
      <c r="B8" s="267" t="s">
        <v>97</v>
      </c>
      <c r="C8" s="268">
        <v>3391</v>
      </c>
      <c r="D8" s="269">
        <v>487286.7</v>
      </c>
      <c r="E8" s="270">
        <v>3720</v>
      </c>
      <c r="F8" s="271">
        <f t="shared" ref="F8:F18" si="0">IF((E8&lt;10000), E8*143.7, E8*107.1)</f>
        <v>534564</v>
      </c>
      <c r="G8" s="268">
        <v>4440</v>
      </c>
      <c r="H8" s="269">
        <v>223051</v>
      </c>
      <c r="I8" s="270">
        <v>7000</v>
      </c>
      <c r="J8" s="271">
        <v>361160</v>
      </c>
      <c r="K8" s="272"/>
      <c r="L8" s="270">
        <v>249</v>
      </c>
      <c r="M8" s="273">
        <f t="shared" ref="M8:M18" si="1">+L8*200.47</f>
        <v>49917.03</v>
      </c>
      <c r="N8" s="274">
        <f t="shared" ref="N8:N18" si="2">+L8*7.94904</f>
        <v>1979.31096</v>
      </c>
      <c r="O8" s="273">
        <f t="shared" ref="O8:O18" si="3">+N8+M8</f>
        <v>51896.340960000001</v>
      </c>
    </row>
    <row r="9" spans="1:15" ht="19.5" customHeight="1">
      <c r="A9" s="266">
        <v>3</v>
      </c>
      <c r="B9" s="267" t="s">
        <v>98</v>
      </c>
      <c r="C9" s="268">
        <v>2426</v>
      </c>
      <c r="D9" s="269">
        <v>348616.2</v>
      </c>
      <c r="E9" s="270">
        <v>2949</v>
      </c>
      <c r="F9" s="271">
        <f t="shared" si="0"/>
        <v>423771.3</v>
      </c>
      <c r="G9" s="268">
        <v>8840</v>
      </c>
      <c r="H9" s="269">
        <v>458363</v>
      </c>
      <c r="I9" s="270">
        <v>6840</v>
      </c>
      <c r="J9" s="271">
        <v>352203</v>
      </c>
      <c r="K9" s="272"/>
      <c r="L9" s="270">
        <v>248</v>
      </c>
      <c r="M9" s="273">
        <f t="shared" si="1"/>
        <v>49716.56</v>
      </c>
      <c r="N9" s="274">
        <f t="shared" si="2"/>
        <v>1971.3619200000001</v>
      </c>
      <c r="O9" s="273">
        <f t="shared" si="3"/>
        <v>51687.921920000001</v>
      </c>
    </row>
    <row r="10" spans="1:15" ht="19.5" customHeight="1">
      <c r="A10" s="266">
        <v>4</v>
      </c>
      <c r="B10" s="267" t="s">
        <v>99</v>
      </c>
      <c r="C10" s="272"/>
      <c r="D10" s="275"/>
      <c r="E10" s="270"/>
      <c r="F10" s="271">
        <f t="shared" si="0"/>
        <v>0</v>
      </c>
      <c r="G10" s="268">
        <v>7280</v>
      </c>
      <c r="H10" s="275">
        <v>378934</v>
      </c>
      <c r="I10" s="270">
        <v>3880</v>
      </c>
      <c r="J10" s="271">
        <v>200702</v>
      </c>
      <c r="K10" s="272">
        <v>143</v>
      </c>
      <c r="L10" s="270">
        <v>274</v>
      </c>
      <c r="M10" s="273">
        <f t="shared" si="1"/>
        <v>54928.78</v>
      </c>
      <c r="N10" s="274">
        <f t="shared" si="2"/>
        <v>2178.0369599999999</v>
      </c>
      <c r="O10" s="273">
        <f t="shared" si="3"/>
        <v>57106.816959999996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7600</v>
      </c>
      <c r="H11" s="275">
        <v>396448</v>
      </c>
      <c r="I11" s="270">
        <v>4000</v>
      </c>
      <c r="J11" s="271">
        <v>207120</v>
      </c>
      <c r="K11" s="272">
        <v>126</v>
      </c>
      <c r="L11" s="270">
        <v>372</v>
      </c>
      <c r="M11" s="273">
        <f t="shared" si="1"/>
        <v>74574.84</v>
      </c>
      <c r="N11" s="274">
        <f t="shared" si="2"/>
        <v>2957.04288</v>
      </c>
      <c r="O11" s="273">
        <f t="shared" si="3"/>
        <v>77531.88287999999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7560</v>
      </c>
      <c r="H12" s="275">
        <v>393909</v>
      </c>
      <c r="I12" s="270">
        <v>3480</v>
      </c>
      <c r="J12" s="271">
        <v>178110</v>
      </c>
      <c r="K12" s="272">
        <v>91</v>
      </c>
      <c r="L12" s="270">
        <v>159</v>
      </c>
      <c r="M12" s="273">
        <f t="shared" si="1"/>
        <v>31874.73</v>
      </c>
      <c r="N12" s="274">
        <f t="shared" si="2"/>
        <v>1263.8973599999999</v>
      </c>
      <c r="O12" s="273">
        <f t="shared" si="3"/>
        <v>33138.627359999999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6680</v>
      </c>
      <c r="H13" s="275">
        <v>347246</v>
      </c>
      <c r="I13" s="270">
        <v>3240</v>
      </c>
      <c r="J13" s="271">
        <v>166075</v>
      </c>
      <c r="K13" s="272">
        <v>529</v>
      </c>
      <c r="L13" s="270">
        <v>410</v>
      </c>
      <c r="M13" s="273">
        <f t="shared" si="1"/>
        <v>82192.7</v>
      </c>
      <c r="N13" s="274">
        <f t="shared" si="2"/>
        <v>3259.1064000000001</v>
      </c>
      <c r="O13" s="273">
        <f t="shared" si="3"/>
        <v>85451.806400000001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5800</v>
      </c>
      <c r="H14" s="275">
        <v>300984</v>
      </c>
      <c r="I14" s="270">
        <v>2520</v>
      </c>
      <c r="J14" s="271">
        <v>126370</v>
      </c>
      <c r="K14" s="272">
        <v>73</v>
      </c>
      <c r="L14" s="270">
        <v>282</v>
      </c>
      <c r="M14" s="273">
        <f t="shared" si="1"/>
        <v>56532.54</v>
      </c>
      <c r="N14" s="274">
        <f t="shared" si="2"/>
        <v>2241.6292800000001</v>
      </c>
      <c r="O14" s="273">
        <f t="shared" si="3"/>
        <v>58774.169280000002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3720</v>
      </c>
      <c r="H15" s="275">
        <v>188146</v>
      </c>
      <c r="I15" s="270">
        <v>4280</v>
      </c>
      <c r="J15" s="271">
        <v>222094</v>
      </c>
      <c r="K15" s="272">
        <v>389</v>
      </c>
      <c r="L15" s="270">
        <v>512</v>
      </c>
      <c r="M15" s="273">
        <f t="shared" si="1"/>
        <v>102640.64</v>
      </c>
      <c r="N15" s="274">
        <f t="shared" si="2"/>
        <v>4069.9084800000001</v>
      </c>
      <c r="O15" s="273">
        <f t="shared" si="3"/>
        <v>106710.54848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626</v>
      </c>
      <c r="F16" s="271">
        <f t="shared" si="0"/>
        <v>89956.2</v>
      </c>
      <c r="G16" s="272">
        <v>5520</v>
      </c>
      <c r="H16" s="275">
        <v>285210</v>
      </c>
      <c r="I16" s="270">
        <v>5960</v>
      </c>
      <c r="J16" s="271">
        <v>222094</v>
      </c>
      <c r="K16" s="272">
        <v>203</v>
      </c>
      <c r="L16" s="270">
        <v>72</v>
      </c>
      <c r="M16" s="273">
        <f t="shared" si="1"/>
        <v>14433.84</v>
      </c>
      <c r="N16" s="274">
        <f t="shared" si="2"/>
        <v>572.33087999999998</v>
      </c>
      <c r="O16" s="273">
        <f t="shared" si="3"/>
        <v>15006.17088</v>
      </c>
    </row>
    <row r="17" spans="1:15" ht="19.5" customHeight="1">
      <c r="A17" s="266">
        <v>11</v>
      </c>
      <c r="B17" s="276" t="s">
        <v>106</v>
      </c>
      <c r="C17" s="272">
        <v>1529</v>
      </c>
      <c r="D17" s="275">
        <v>219717.3</v>
      </c>
      <c r="E17" s="270">
        <f>+C17</f>
        <v>1529</v>
      </c>
      <c r="F17" s="271">
        <f t="shared" si="0"/>
        <v>219717.3</v>
      </c>
      <c r="G17" s="272">
        <v>6680</v>
      </c>
      <c r="H17" s="275">
        <v>346446</v>
      </c>
      <c r="I17" s="270">
        <f>+G17</f>
        <v>6680</v>
      </c>
      <c r="J17" s="271">
        <f t="shared" ref="J17:J18" si="4">+I17*53.48</f>
        <v>357246.39999999997</v>
      </c>
      <c r="K17" s="270">
        <v>243</v>
      </c>
      <c r="L17" s="270">
        <v>240</v>
      </c>
      <c r="M17" s="273">
        <f t="shared" si="1"/>
        <v>48112.800000000003</v>
      </c>
      <c r="N17" s="274">
        <f t="shared" si="2"/>
        <v>1907.7696000000001</v>
      </c>
      <c r="O17" s="273">
        <f t="shared" si="3"/>
        <v>50020.569600000003</v>
      </c>
    </row>
    <row r="18" spans="1:15" ht="19.5" customHeight="1">
      <c r="A18" s="266">
        <v>12</v>
      </c>
      <c r="B18" s="276" t="s">
        <v>107</v>
      </c>
      <c r="C18" s="272">
        <v>3818</v>
      </c>
      <c r="D18" s="275">
        <v>548646.6</v>
      </c>
      <c r="E18" s="270">
        <f>+C18</f>
        <v>3818</v>
      </c>
      <c r="F18" s="271">
        <f t="shared" si="0"/>
        <v>548646.6</v>
      </c>
      <c r="G18" s="272">
        <v>7560</v>
      </c>
      <c r="H18" s="275">
        <v>389509</v>
      </c>
      <c r="I18" s="270">
        <f>+G18</f>
        <v>7560</v>
      </c>
      <c r="J18" s="271">
        <f t="shared" si="4"/>
        <v>404308.8</v>
      </c>
      <c r="K18" s="270">
        <v>164</v>
      </c>
      <c r="L18" s="270">
        <f>+K18</f>
        <v>164</v>
      </c>
      <c r="M18" s="273">
        <f t="shared" si="1"/>
        <v>32877.08</v>
      </c>
      <c r="N18" s="274">
        <f t="shared" si="2"/>
        <v>1303.64256</v>
      </c>
      <c r="O18" s="273">
        <f t="shared" si="3"/>
        <v>34180.722560000002</v>
      </c>
    </row>
    <row r="19" spans="1:15" ht="32.25" customHeight="1">
      <c r="A19" s="278"/>
      <c r="B19" s="262" t="s">
        <v>89</v>
      </c>
      <c r="C19" s="279">
        <f t="shared" ref="C19:K19" si="5">SUM(C7:C18)</f>
        <v>16210</v>
      </c>
      <c r="D19" s="280">
        <f t="shared" si="5"/>
        <v>2329377</v>
      </c>
      <c r="E19" s="279">
        <f t="shared" si="5"/>
        <v>16653</v>
      </c>
      <c r="F19" s="280">
        <f>SUM(F7:F18)</f>
        <v>2393036.1</v>
      </c>
      <c r="G19" s="279">
        <f>SUM(G7:G18)</f>
        <v>76560</v>
      </c>
      <c r="H19" s="280">
        <f>SUM(H7:H18)</f>
        <v>3952028</v>
      </c>
      <c r="I19" s="279">
        <f>SUM(I7:I18)</f>
        <v>63840</v>
      </c>
      <c r="J19" s="280">
        <f>SUM(J7:J18)</f>
        <v>3232715.1999999997</v>
      </c>
      <c r="K19" s="279">
        <f t="shared" si="5"/>
        <v>1961</v>
      </c>
      <c r="L19" s="279">
        <f>SUM(L7:L18)</f>
        <v>3221</v>
      </c>
      <c r="M19" s="280">
        <f>SUM(M7:M18)</f>
        <v>645713.86999999988</v>
      </c>
      <c r="N19" s="281">
        <f>SUM(N7:N18)</f>
        <v>25603.857840000004</v>
      </c>
      <c r="O19" s="280">
        <f>SUM(O7:O18)</f>
        <v>671317.72784000007</v>
      </c>
    </row>
    <row r="20" spans="1:15" ht="21.75" customHeight="1">
      <c r="B20" s="282"/>
      <c r="C20" s="283"/>
      <c r="D20" s="284"/>
      <c r="E20" s="283"/>
      <c r="F20" s="284">
        <f>ROUND(F19/1000,1)</f>
        <v>2393</v>
      </c>
      <c r="G20" s="283"/>
      <c r="H20" s="284"/>
      <c r="I20" s="283"/>
      <c r="J20" s="284">
        <f>ROUND(J19/1000,1)</f>
        <v>3232.7</v>
      </c>
      <c r="K20" s="283"/>
      <c r="L20" s="283"/>
      <c r="M20" s="284">
        <f>ROUND(M19/1000,1)</f>
        <v>645.70000000000005</v>
      </c>
      <c r="N20" s="284">
        <f t="shared" ref="N20:O20" si="6">ROUND(N19/1000,1)</f>
        <v>25.6</v>
      </c>
      <c r="O20" s="284">
        <f t="shared" si="6"/>
        <v>671.3</v>
      </c>
    </row>
    <row r="21" spans="1:15" ht="33.75" customHeight="1" thickBot="1">
      <c r="B21" s="503" t="s">
        <v>236</v>
      </c>
      <c r="C21" s="503"/>
      <c r="D21" s="503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2393</v>
      </c>
      <c r="G27" s="319" t="s">
        <v>237</v>
      </c>
      <c r="H27" s="317" t="s">
        <v>237</v>
      </c>
      <c r="I27" s="317" t="s">
        <v>237</v>
      </c>
      <c r="J27" s="318">
        <f>J20-J26</f>
        <v>3232.7</v>
      </c>
      <c r="K27" s="319" t="s">
        <v>237</v>
      </c>
      <c r="L27" s="317" t="s">
        <v>237</v>
      </c>
      <c r="M27" s="320">
        <f>M20-M26</f>
        <v>645.70000000000005</v>
      </c>
      <c r="N27" s="315" t="s">
        <v>237</v>
      </c>
      <c r="O27" s="318">
        <f>+O20-M26</f>
        <v>671.3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5"/>
      <c r="J30" s="501"/>
      <c r="K30" s="501"/>
      <c r="M30" s="286"/>
    </row>
    <row r="31" spans="1:15" s="258" customFormat="1">
      <c r="C31" s="326"/>
      <c r="D31" s="326"/>
      <c r="E31" s="327"/>
      <c r="F31" s="327"/>
      <c r="G31" s="502" t="s">
        <v>90</v>
      </c>
      <c r="H31" s="502"/>
      <c r="I31" s="328"/>
      <c r="J31" s="502" t="s">
        <v>108</v>
      </c>
      <c r="K31" s="50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1"/>
      <c r="H32" s="501"/>
      <c r="I32" s="330"/>
      <c r="J32" s="501"/>
      <c r="K32" s="501"/>
    </row>
    <row r="33" spans="3:13" s="258" customFormat="1">
      <c r="C33" s="285"/>
      <c r="D33" s="285"/>
      <c r="G33" s="502" t="s">
        <v>90</v>
      </c>
      <c r="H33" s="502"/>
      <c r="I33" s="328"/>
      <c r="J33" s="502" t="s">
        <v>108</v>
      </c>
      <c r="K33" s="50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8" t="s">
        <v>205</v>
      </c>
      <c r="J36" s="498"/>
      <c r="K36" s="334"/>
      <c r="L36" s="498" t="s">
        <v>240</v>
      </c>
      <c r="M36" s="498"/>
    </row>
    <row r="37" spans="3:13">
      <c r="C37" s="332"/>
      <c r="D37" s="332"/>
      <c r="E37" s="498" t="s">
        <v>204</v>
      </c>
      <c r="F37" s="498"/>
      <c r="I37" s="498"/>
      <c r="J37" s="498"/>
      <c r="K37" s="334"/>
      <c r="L37" s="498"/>
      <c r="M37" s="498"/>
    </row>
    <row r="38" spans="3:13">
      <c r="C38" s="332"/>
      <c r="D38" s="332"/>
      <c r="E38" s="498"/>
      <c r="F38" s="49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6" t="str">
        <f>+'Ekamut-caxs'!A13</f>
        <v xml:space="preserve">«Երևանի հ․47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89" t="s">
        <v>252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5"/>
      <c r="D5" s="375"/>
      <c r="E5" s="514" t="s">
        <v>278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2"/>
    </row>
    <row r="7" spans="1:18" ht="27.75" customHeight="1">
      <c r="A7" s="154">
        <v>1</v>
      </c>
      <c r="B7" s="185" t="s">
        <v>189</v>
      </c>
      <c r="C7" s="186">
        <v>73389.600000000006</v>
      </c>
      <c r="D7" s="186">
        <v>8294.4</v>
      </c>
      <c r="E7" s="186">
        <v>14699.4</v>
      </c>
      <c r="F7" s="186"/>
      <c r="G7" s="186">
        <f>IF(F7&gt;0,C15, 0)</f>
        <v>0</v>
      </c>
      <c r="H7" s="186">
        <v>124</v>
      </c>
      <c r="I7" s="249">
        <v>500</v>
      </c>
      <c r="J7" s="186">
        <v>150</v>
      </c>
      <c r="K7" s="249">
        <v>720.4</v>
      </c>
      <c r="L7" s="186"/>
      <c r="M7" s="186">
        <v>5879.7440000000006</v>
      </c>
      <c r="N7" s="186">
        <v>50</v>
      </c>
      <c r="O7" s="187">
        <f>ROUND(SUM(C7:N7),1)</f>
        <v>103807.5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>
        <v>18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18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103825.5</v>
      </c>
    </row>
    <row r="10" spans="1:18" s="156" customFormat="1" ht="18.75" customHeight="1">
      <c r="B10" s="257">
        <f>7228780/1000</f>
        <v>7228.78</v>
      </c>
      <c r="C10" s="158">
        <f>+B10*2</f>
        <v>14457.56</v>
      </c>
      <c r="D10" s="158"/>
      <c r="E10" s="158"/>
      <c r="F10" s="159"/>
      <c r="G10" s="159"/>
      <c r="H10" s="159"/>
      <c r="I10" s="256">
        <v>10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>
        <v>73389.899999999994</v>
      </c>
      <c r="D11" s="126"/>
      <c r="E11" s="126"/>
      <c r="F11" s="165"/>
      <c r="G11" s="165"/>
      <c r="H11" s="166"/>
      <c r="I11" s="80"/>
      <c r="J11" s="80"/>
      <c r="K11" s="126"/>
      <c r="L11" s="519"/>
      <c r="M11" s="519"/>
      <c r="N11" s="519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7"/>
      <c r="F17" s="507"/>
      <c r="G17" s="227"/>
      <c r="H17" s="227"/>
      <c r="I17" s="517" t="str">
        <f>+'Ekamut-caxs'!D78</f>
        <v>Ա․Ենդինյան</v>
      </c>
      <c r="J17" s="517"/>
      <c r="K17" s="517"/>
      <c r="L17" s="176"/>
      <c r="M17" s="176"/>
    </row>
    <row r="18" spans="2:13" s="177" customFormat="1" ht="17.25" customHeight="1">
      <c r="B18" s="228"/>
      <c r="C18" s="229"/>
      <c r="D18" s="229"/>
      <c r="E18" s="508" t="s">
        <v>90</v>
      </c>
      <c r="F18" s="508"/>
      <c r="G18" s="230"/>
      <c r="H18" s="231"/>
      <c r="I18" s="518" t="s">
        <v>91</v>
      </c>
      <c r="J18" s="518"/>
      <c r="K18" s="51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7"/>
      <c r="F19" s="507"/>
      <c r="G19" s="233"/>
      <c r="H19" s="233"/>
      <c r="I19" s="517" t="str">
        <f>+'Ekamut-caxs'!D80</f>
        <v>Ա․Հովհաննիսյան</v>
      </c>
      <c r="J19" s="517"/>
      <c r="K19" s="517"/>
      <c r="L19" s="176"/>
      <c r="M19" s="176"/>
    </row>
    <row r="20" spans="2:13" s="177" customFormat="1" ht="18.75" customHeight="1">
      <c r="B20" s="229"/>
      <c r="C20" s="229"/>
      <c r="D20" s="229"/>
      <c r="E20" s="508" t="s">
        <v>90</v>
      </c>
      <c r="F20" s="508"/>
      <c r="G20" s="230"/>
      <c r="H20" s="231"/>
      <c r="I20" s="518" t="s">
        <v>91</v>
      </c>
      <c r="J20" s="518"/>
      <c r="K20" s="51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25" sqref="D25:F25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2" t="s">
        <v>66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հ․47 մսուր-մանկապարտեզ» ՀՈԱԿ-ի </v>
      </c>
      <c r="B2" s="523"/>
      <c r="C2" s="523"/>
      <c r="D2" s="523"/>
    </row>
    <row r="3" spans="1:4" ht="39.75" customHeight="1">
      <c r="A3" s="523" t="s">
        <v>276</v>
      </c>
      <c r="B3" s="523"/>
      <c r="C3" s="523"/>
      <c r="D3" s="523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5</v>
      </c>
      <c r="D19" s="339">
        <f>SUM(D20:D24)</f>
        <v>149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29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30</v>
      </c>
    </row>
    <row r="23" spans="1:4" ht="16.5" customHeight="1">
      <c r="A23" s="341">
        <v>3.4</v>
      </c>
      <c r="B23" s="342" t="s">
        <v>300</v>
      </c>
      <c r="C23" s="341">
        <v>1</v>
      </c>
      <c r="D23" s="341">
        <v>30</v>
      </c>
    </row>
    <row r="24" spans="1:4" ht="16.5" customHeight="1">
      <c r="A24" s="341">
        <v>3.5</v>
      </c>
      <c r="B24" s="342" t="s">
        <v>301</v>
      </c>
      <c r="C24" s="341">
        <v>1</v>
      </c>
      <c r="D24" s="341">
        <v>30</v>
      </c>
    </row>
    <row r="25" spans="1:4" s="31" customFormat="1" ht="24.75" customHeight="1">
      <c r="A25" s="339">
        <v>4</v>
      </c>
      <c r="B25" s="340" t="s">
        <v>302</v>
      </c>
      <c r="C25" s="339">
        <f>SUM(C26:C30)</f>
        <v>4</v>
      </c>
      <c r="D25" s="339">
        <f>SUM(D26:D30)</f>
        <v>114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28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30</v>
      </c>
    </row>
    <row r="28" spans="1:4" ht="16.5" customHeight="1">
      <c r="A28" s="341">
        <v>4.3</v>
      </c>
      <c r="B28" s="342" t="s">
        <v>304</v>
      </c>
      <c r="C28" s="341">
        <v>1</v>
      </c>
      <c r="D28" s="341">
        <v>28</v>
      </c>
    </row>
    <row r="29" spans="1:4" ht="16.5" customHeight="1">
      <c r="A29" s="341">
        <v>4.4000000000000004</v>
      </c>
      <c r="B29" s="342" t="s">
        <v>305</v>
      </c>
      <c r="C29" s="341">
        <v>0</v>
      </c>
      <c r="D29" s="341">
        <v>0</v>
      </c>
    </row>
    <row r="30" spans="1:4" ht="16.5" customHeight="1">
      <c r="A30" s="341">
        <v>4.5</v>
      </c>
      <c r="B30" s="342" t="s">
        <v>328</v>
      </c>
      <c r="C30" s="341">
        <v>1</v>
      </c>
      <c r="D30" s="341">
        <v>28</v>
      </c>
    </row>
    <row r="31" spans="1:4" s="31" customFormat="1" ht="17.25">
      <c r="A31" s="339"/>
      <c r="B31" s="340" t="s">
        <v>68</v>
      </c>
      <c r="C31" s="339">
        <f>C7+C13+C19+C25</f>
        <v>10</v>
      </c>
      <c r="D31" s="339">
        <f>D7+D13+D19+D25</f>
        <v>293</v>
      </c>
    </row>
    <row r="34" spans="2:4" ht="17.25">
      <c r="B34" s="434" t="s">
        <v>2</v>
      </c>
      <c r="C34" s="520" t="str">
        <f>+'Ekamut-caxs'!D78</f>
        <v>Ա․Ենդինյան</v>
      </c>
      <c r="D34" s="520"/>
    </row>
    <row r="35" spans="2:4" ht="15.75" customHeight="1">
      <c r="B35" s="435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Ա․Հովհաննիսյան</v>
      </c>
      <c r="D36" s="520"/>
    </row>
    <row r="37" spans="2:4">
      <c r="C37" s="521" t="s">
        <v>5</v>
      </c>
      <c r="D37" s="521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25" sqref="D25:F2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6" t="s">
        <v>66</v>
      </c>
      <c r="B1" s="486"/>
      <c r="C1" s="486"/>
      <c r="D1" s="486"/>
      <c r="E1" s="486"/>
    </row>
    <row r="2" spans="1:13" ht="23.25" customHeight="1">
      <c r="A2" s="489" t="str">
        <f>+'Ekamut-caxs'!A13</f>
        <v xml:space="preserve">«Երևանի հ․47 մսուր-մանկապարտեզ» ՀՈԱԿ-ի </v>
      </c>
      <c r="B2" s="489"/>
      <c r="C2" s="489"/>
      <c r="D2" s="489"/>
      <c r="E2" s="489"/>
    </row>
    <row r="3" spans="1:13" ht="28.5" customHeight="1">
      <c r="A3" s="489" t="s">
        <v>273</v>
      </c>
      <c r="B3" s="489"/>
      <c r="C3" s="489"/>
      <c r="D3" s="489"/>
      <c r="E3" s="489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79702.5</v>
      </c>
      <c r="D8" s="130">
        <v>7134</v>
      </c>
      <c r="E8" s="130">
        <v>20402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10972.4</v>
      </c>
      <c r="D9" s="130">
        <v>809.2</v>
      </c>
      <c r="E9" s="130">
        <v>2605.5</v>
      </c>
      <c r="F9" s="347">
        <v>10</v>
      </c>
      <c r="G9" s="348">
        <v>240</v>
      </c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660</v>
      </c>
      <c r="E10" s="130">
        <v>2835</v>
      </c>
      <c r="F10" s="357">
        <v>11</v>
      </c>
      <c r="G10" s="358">
        <v>293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3076.5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660</v>
      </c>
      <c r="E11" s="130">
        <v>2940</v>
      </c>
      <c r="F11" s="357">
        <v>12</v>
      </c>
      <c r="G11" s="363">
        <v>293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3076.5</v>
      </c>
    </row>
    <row r="12" spans="1:13" s="83" customFormat="1" ht="31.5" customHeight="1">
      <c r="A12" s="121"/>
      <c r="B12" s="366" t="s">
        <v>268</v>
      </c>
      <c r="C12" s="367">
        <f>ROUND(SUM(C8:C11),1)</f>
        <v>90674.9</v>
      </c>
      <c r="D12" s="367">
        <f>ROUND(SUM(D8:D11),1)</f>
        <v>9263.2000000000007</v>
      </c>
      <c r="E12" s="367">
        <f>ROUND(SUM(E8:E11),1)</f>
        <v>28782.5</v>
      </c>
    </row>
    <row r="14" spans="1:13" ht="51" customHeight="1">
      <c r="B14" s="526" t="s">
        <v>269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Ա․Ենդինյան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4" t="str">
        <f>+'Ekamut-caxs'!D80</f>
        <v>Ա․Հովհաննիսյան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25" sqref="D25:F2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66</v>
      </c>
      <c r="B1" s="529"/>
      <c r="C1" s="529"/>
      <c r="D1" s="529"/>
      <c r="E1" s="529"/>
      <c r="F1" s="529"/>
    </row>
    <row r="2" spans="1:8" ht="23.25" customHeight="1">
      <c r="A2" s="487" t="str">
        <f>+'Ekamut-caxs'!A13</f>
        <v xml:space="preserve">«Երևանի հ․47 մսուր-մանկապարտեզ» ՀՈԱԿ-ի </v>
      </c>
      <c r="B2" s="487"/>
      <c r="C2" s="487"/>
      <c r="D2" s="487"/>
      <c r="E2" s="487"/>
      <c r="F2" s="487"/>
    </row>
    <row r="3" spans="1:8" ht="40.5" customHeight="1">
      <c r="A3" s="487" t="s">
        <v>313</v>
      </c>
      <c r="B3" s="487"/>
      <c r="C3" s="487"/>
      <c r="D3" s="487"/>
      <c r="E3" s="487"/>
      <c r="F3" s="487"/>
    </row>
    <row r="5" spans="1:8">
      <c r="F5" s="436" t="s">
        <v>136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>
        <v>1</v>
      </c>
      <c r="D14" s="130">
        <v>161.19999999999999</v>
      </c>
      <c r="E14" s="450">
        <f>IF(IF((C17+C18)-SUM(E8:E13)&gt;0,(C17+C18)-SUM(E8:E13),0)&lt;=161.2*2*9,IF((C17+C18)-SUM(E8:E13)&gt;0,(C17+C18)-SUM(E8:E13),0), 161.2*2*9)</f>
        <v>2013.5</v>
      </c>
      <c r="F14" s="130"/>
      <c r="G14" s="464">
        <v>2</v>
      </c>
      <c r="H14" s="465" t="s">
        <v>319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1</v>
      </c>
      <c r="D15" s="443">
        <f t="shared" si="2"/>
        <v>161.19999999999999</v>
      </c>
      <c r="E15" s="443">
        <f t="shared" si="2"/>
        <v>2013.5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>
        <v>2013.5</v>
      </c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7" t="str">
        <f>+'Ekamut-caxs'!D78</f>
        <v>Ա․Ենդինյան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7" t="str">
        <f>+'Ekamut-caxs'!D80</f>
        <v>Ա․Հովհաննիսյան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https://mul2.yerevan.am/tasks/1972414/oneclick?token=7c637b6489b673814aa8142a8ebcad48</cp:keywords>
  <cp:lastModifiedBy>Lusine Petrosyan</cp:lastModifiedBy>
  <cp:lastPrinted>2024-11-12T07:04:31Z</cp:lastPrinted>
  <dcterms:created xsi:type="dcterms:W3CDTF">1996-10-14T23:33:28Z</dcterms:created>
  <dcterms:modified xsi:type="dcterms:W3CDTF">2024-12-29T18:19:56Z</dcterms:modified>
</cp:coreProperties>
</file>