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856892-0CA9-4E9F-8FCF-692681A2AB2C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14" i="7"/>
  <c r="A23" i="19"/>
  <c r="A27" i="7"/>
  <c r="F15" i="22"/>
  <c r="D15" i="22"/>
  <c r="C15" i="22"/>
  <c r="E11" i="22"/>
  <c r="E10" i="22"/>
  <c r="E9" i="22"/>
  <c r="E15" i="22" s="1"/>
  <c r="A9" i="22"/>
  <c r="A10" i="22" s="1"/>
  <c r="A11" i="22" s="1"/>
  <c r="A12" i="22" s="1"/>
  <c r="A13" i="22" s="1"/>
  <c r="A14" i="22" s="1"/>
  <c r="D72" i="19"/>
  <c r="A13" i="9"/>
  <c r="A15" i="9"/>
  <c r="E15" i="9"/>
  <c r="D15" i="9"/>
  <c r="D58" i="19"/>
  <c r="I17" i="20"/>
  <c r="E17" i="20"/>
  <c r="E10" i="11"/>
  <c r="D10" i="9" l="1"/>
  <c r="D9" i="9"/>
  <c r="D13" i="9"/>
  <c r="D12" i="9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1" i="9"/>
  <c r="A14" i="9" s="1"/>
  <c r="A24" i="19"/>
  <c r="A25" i="19" s="1"/>
  <c r="A29" i="19" s="1"/>
  <c r="E11" i="9"/>
  <c r="C22" i="7"/>
  <c r="E8" i="9"/>
  <c r="A19" i="19"/>
  <c r="A20" i="19" s="1"/>
  <c r="A29" i="7" l="1"/>
  <c r="A34" i="7" s="1"/>
  <c r="A20" i="10"/>
  <c r="A21" i="10" s="1"/>
  <c r="A22" i="10" s="1"/>
  <c r="A19" i="10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8" i="9"/>
  <c r="A19" i="9" s="1"/>
  <c r="A20" i="9" s="1"/>
  <c r="A21" i="9" s="1"/>
  <c r="A22" i="9" s="1"/>
  <c r="A23" i="9" s="1"/>
  <c r="A32" i="7"/>
  <c r="A33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2" i="19" l="1"/>
  <c r="A33" i="19" s="1"/>
  <c r="A30" i="19"/>
  <c r="A31" i="19" s="1"/>
  <c r="A47" i="7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48" i="7" l="1"/>
  <c r="A49" i="7" s="1"/>
  <c r="A50" i="7" s="1"/>
  <c r="A52" i="7"/>
  <c r="A51" i="7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59" i="19" l="1"/>
  <c r="A60" i="19" s="1"/>
  <c r="A61" i="19"/>
  <c r="A62" i="19" s="1"/>
  <c r="A63" i="19" s="1"/>
  <c r="A64" i="19" s="1"/>
  <c r="A65" i="19" s="1"/>
  <c r="A60" i="7"/>
  <c r="A61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B27" i="9"/>
  <c r="A66" i="19" l="1"/>
  <c r="A67" i="19"/>
  <c r="A63" i="7"/>
  <c r="A64" i="7" s="1"/>
  <c r="A65" i="7" s="1"/>
  <c r="A66" i="7" s="1"/>
  <c r="A64" i="10"/>
  <c r="A65" i="10" s="1"/>
  <c r="A68" i="19"/>
  <c r="A69" i="19" s="1"/>
  <c r="A71" i="19" l="1"/>
  <c r="A70" i="19"/>
  <c r="A67" i="7"/>
  <c r="A68" i="7"/>
  <c r="A72" i="7" s="1"/>
  <c r="A72" i="19"/>
  <c r="A75" i="19" s="1"/>
  <c r="C28" i="7"/>
  <c r="A77" i="7" l="1"/>
  <c r="A78" i="7" s="1"/>
  <c r="A73" i="7"/>
  <c r="A74" i="7" s="1"/>
  <c r="A75" i="7" s="1"/>
  <c r="A76" i="7" s="1"/>
  <c r="A69" i="7"/>
  <c r="A70" i="7" s="1"/>
  <c r="A71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F61" i="18"/>
  <c r="C77" i="7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2" i="9" l="1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C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<sst xmlns="http://schemas.openxmlformats.org/spreadsheetml/2006/main" count="581" uniqueCount="339">
  <si>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</si>
  <si>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</si>
  <si>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</si>
  <si>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</si>
  <si>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</si>
  <si>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</si>
  <si>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</si>
  <si>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</si>
  <si>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</si>
  <si>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</si>
  <si>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</si>
  <si>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</si>
  <si>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</si>
  <si>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</si>
  <si>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</si>
  <si>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</si>
  <si>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</si>
  <si>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</si>
  <si>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</si>
  <si>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</si>
  <si>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</si>
  <si>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</si>
  <si>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</si>
  <si>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</si>
  <si>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</si>
  <si>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</si>
  <si>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</si>
  <si>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</si>
  <si>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</si>
  <si>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</si>
  <si>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</si>
  <si>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</si>
  <si>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</si>
  <si>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</si>
  <si>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</si>
  <si>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</si>
  <si>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</si>
  <si>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</si>
  <si>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</si>
  <si>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</si>
  <si>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</si>
  <si>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</si>
  <si>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</si>
  <si>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</si>
  <si>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</si>
  <si>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</si>
  <si>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</si>
  <si>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</si>
  <si>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</si>
  <si>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</si>
  <si>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</si>
  <si>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</si>
  <si>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</si>
  <si>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</si>
  <si>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</si>
  <si>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</si>
  <si>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</si>
  <si>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</si>
  <si>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</si>
  <si>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</si>
  <si>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</si>
  <si>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</si>
  <si>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</si>
  <si>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</si>
  <si>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</si>
  <si>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</si>
  <si>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</si>
  <si>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</si>
  <si>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</si>
  <si>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</si>
  <si>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</si>
  <si>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</si>
  <si>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</si>
  <si>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</si>
  <si>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</si>
  <si>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</si>
  <si>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</si>
  <si>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</si>
  <si>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</si>
  <si>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</si>
  <si>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</si>
  <si>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</si>
  <si>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</si>
  <si>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</si>
  <si>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</si>
  <si>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</si>
  <si>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</si>
  <si>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</si>
  <si>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</si>
  <si>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</si>
  <si>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</si>
  <si>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</si>
  <si>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</si>
  <si>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</si>
  <si>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</si>
  <si>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</si>
  <si>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</si>
  <si>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</si>
  <si>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</si>
  <si>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</si>
  <si>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</si>
  <si>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</si>
  <si>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</si>
  <si>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</si>
  <si>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</si>
  <si>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</si>
  <si>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</si>
  <si>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</si>
  <si>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</si>
  <si>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</si>
  <si>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</si>
  <si>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</si>
  <si>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</si>
  <si>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</si>
  <si>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</si>
  <si>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</si>
  <si>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</si>
  <si>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</si>
  <si>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</si>
  <si>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</si>
  <si>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</si>
  <si>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</si>
  <si>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</si>
  <si>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</si>
  <si>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</si>
  <si>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</si>
  <si>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</si>
  <si>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</si>
  <si>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</si>
  <si>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</si>
  <si>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</si>
  <si>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</si>
  <si>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</si>
  <si>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</si>
  <si>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</si>
  <si>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</si>
  <si>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</si>
  <si>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</si>
  <si>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</si>
  <si>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</si>
  <si>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</si>
  <si>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</si>
  <si>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</si>
  <si>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</si>
  <si>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</si>
  <si>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</si>
  <si>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</si>
  <si>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</si>
  <si>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</si>
  <si>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</si>
  <si>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</si>
  <si>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</si>
  <si>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</si>
  <si>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</si>
  <si>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</si>
  <si>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</si>
  <si>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</si>
  <si>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</si>
  <si>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</si>
  <si>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</si>
  <si>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</si>
  <si>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</si>
  <si>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</si>
  <si>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</si>
  <si>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</si>
  <si>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</si>
  <si>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</si>
  <si>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</si>
  <si>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</si>
  <si>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</si>
  <si>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</si>
  <si>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</si>
  <si>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</si>
  <si>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</si>
  <si>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</si>
  <si>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</si>
  <si>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</si>
  <si>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</si>
  <si>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</si>
  <si>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</si>
  <si>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</si>
  <si>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</si>
  <si>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</si>
  <si>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</si>
  <si>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</si>
  <si>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</si>
  <si>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</si>
  <si>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</si>
  <si>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</si>
  <si>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</si>
  <si>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</si>
  <si>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</si>
  <si>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</si>
  <si>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</si>
  <si>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</si>
  <si>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</si>
  <si>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</si>
  <si>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</si>
  <si>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</si>
  <si>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</si>
  <si>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</si>
  <si>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</si>
  <si>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</si>
  <si>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</si>
  <si>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</si>
  <si>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</si>
  <si>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</si>
  <si>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</si>
  <si>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</si>
  <si>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</si>
  <si>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</si>
  <si>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</si>
  <si>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</si>
  <si>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</si>
  <si>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</si>
  <si>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</si>
  <si>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</si>
  <si>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</si>
  <si>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</si>
  <si>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</si>
  <si>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</si>
  <si>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</si>
  <si>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</si>
  <si>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</si>
  <si>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</si>
  <si>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</si>
  <si>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</si>
  <si>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</si>
  <si>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</si>
  <si>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</si>
  <si>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</si>
  <si>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</si>
  <si>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</si>
  <si>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</si>
  <si>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</si>
  <si>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</si>
  <si>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</si>
  <si>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</si>
  <si>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</si>
  <si>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</si>
  <si>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</si>
  <si>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</si>
  <si>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</si>
  <si>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</si>
  <si>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</si>
  <si>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</si>
  <si>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</si>
  <si>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</si>
  <si>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</si>
  <si>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</si>
  <si>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</si>
  <si>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</si>
  <si>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</si>
  <si>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</si>
  <si>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</si>
  <si>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</si>
  <si>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</si>
  <si>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</si>
  <si>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</si>
  <si>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</si>
  <si>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</si>
  <si>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</si>
  <si>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</si>
  <si>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</si>
  <si>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</si>
  <si>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</si>
  <si>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</si>
  <si>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</si>
  <si>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</si>
  <si>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</si>
  <si>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</si>
  <si>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</si>
  <si>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</si>
  <si>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</si>
  <si>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</si>
  <si>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</si>
  <si>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</si>
  <si>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</si>
  <si>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</si>
  <si>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</si>
  <si>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</si>
  <si>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</si>
  <si>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</si>
  <si>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</si>
  <si>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</si>
  <si>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</si>
  <si>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</si>
  <si>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</si>
  <si>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</si>
  <si>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</si>
  <si>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</si>
  <si>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</si>
  <si>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</si>
  <si>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</si>
  <si>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</si>
  <si>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</si>
  <si>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</si>
  <si>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</si>
  <si>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</si>
  <si>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</si>
  <si>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</si>
  <si>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</si>
  <si>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</si>
  <si>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</si>
  <si>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</si>
  <si>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</si>
  <si>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</si>
  <si>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</si>
  <si>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</si>
  <si>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</si>
  <si>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</si>
  <si>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</si>
  <si>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</si>
  <si>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</si>
  <si>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</si>
  <si>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</si>
  <si>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</si>
  <si>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</si>
  <si>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</si>
  <si>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</si>
  <si>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</si>
  <si>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</si>
  <si>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</si>
  <si>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</si>
  <si>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</si>
  <si>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</si>
  <si>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</si>
  <si>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</si>
  <si>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հ․46 մսուր-մանկապարտեզ» ՀՈԱԿ-ի </t>
  </si>
  <si>
    <t xml:space="preserve"> Լիանա   Գալստյան </t>
  </si>
  <si>
    <t>Պայծառ  Մկրտչյան</t>
  </si>
  <si>
    <t>գրենական</t>
  </si>
  <si>
    <t>բուժ.զննում</t>
  </si>
  <si>
    <t>Երևանի հ. 46 մսուր - մանկապարտեզ ՀՈԱԿ</t>
  </si>
  <si>
    <t>փոշեկուլ</t>
  </si>
  <si>
    <t>գորգ 80ք/մ</t>
  </si>
  <si>
    <t>վարագույր, տոնածառ և ամանորյա զարդարանքներ</t>
  </si>
  <si>
    <t>Լիանա Գալստյան</t>
  </si>
  <si>
    <t xml:space="preserve">Պայծառ Մկրտչյան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</si>
</sst>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51" fillId="0" borderId="11" xfId="0" applyFont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wACAAUABNAAAAAAAAAAAAAAAAAAAAAAAAAAAAAAAAAAAAAAAAAAAAAAAAAAAAAAAAAAAAAAAAAAAAAAAAAAAAAAAAAAAAAAAAAAAAAAAAAAAAAAAAAAAAAAAAAAAAAADoBwwAAAAdABYAF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wMTNaMCMGCSqGSIb3DQEJBDEWBBT6C7GU83j8TDmDmhKNbBmt6CwNHjArBgsqhkiG9w0BCRACDDEcMBowGDAWBBRE5xMFRVajmd/v2Zzf5CvSbEm8HjANBgkqhkiG9w0BAQEFAASCAQBJNQyfoBQpt8fnx7bBV3EAuHPStxWJj5jJPZpdgUjwpWxRrUdEj1RH5aH+9kNFP5HroHRTWNYNlSR3bYhy4mAb4onKmNwaN1XyYT3LU4hqEINlZFeXkNk2GXHbMPvNiTvLYWk0QOIUWXuO27689sNpWi2d/rfU0fskT4zUo6x4/UrihgopZ910QB7TsPjjPHpYniNvcSHa0b47mb9n4UTUk0vk5gK56yWl4413uwYiYduuDZOZRvQKcPAt1QQ3ZJyeVI5DahJWC2dd3JUAmqWdbCqXmgSqMSMSS4VY96lEZd5Lg4myR+xARHG7fouplRg5XgGU6YxdihZXr1wVq6Z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wACAAUABNAAAAAAAAAAAAAAAAAAAAAAAAAAAAAAAAAAAAAAAAAAAAAAAAAAAAAAAAAAAAAAAAAAAAAAAAAAAAAAAAAAAAAAAAAAAAAAAAAAAAAAAAAAAAAAAAAAAAAADoBwwAAAAdABYAF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wMDlaMCMGCSqGSIb3DQEJBDEWBBSgfDCAYgN5Etfh06rMGxwTmXp7uDArBgsqhkiG9w0BCRACDDEcMBowGDAWBBRE5xMFRVajmd/v2Zzf5CvSbEm8HjANBgkqhkiG9w0BAQEFAASCAQBZD8IunXYjaiJ/OSkkjkIqJ9POcnTbwzaOoVfCz03YBJvknQnSiV7xrHIsAQ2IefuNkKwv5QF3nZycPXDisOa8mYNbMXgjGizXwMIFgYpMZ07P4PW6oqeBvqEpY+zPDZEz7MfTq4zAUCWrY1hWcLFY1KXzUPBJ96n4YencJhqSr/wJJw++spCkwMJkJ//nLdVdfjuuQ8P4poRQ/UQRNxvWY0s03j4il1nEeNLfNF/FEfqqwNW177uJnPQSdRFYMmq2qYFAh5ndAAeTKh/miLoHTk5M0zPLQsLsJhRW4IygW9U2++HyNdM6qt6uQhoDup4ML9pwKb8sWHSPIIF/FRc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30B8B78-35D9-4B28-7230-7F7183B668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01F63E0-318B-E927-CE2F-23489D4B52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T84"/>
  <sheetViews>
    <sheetView tabSelected="1" view="pageBreakPreview" topLeftCell="A4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16384" width="9.140625" style="5"/>
  </cols>
  <sheetData>
    <row r="1" spans="1:10">
      <c r="C1" s="239"/>
      <c r="D1" s="453" t="s">
        <v>184</v>
      </c>
      <c r="E1" s="455">
        <v>23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87759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>
        <v>0</v>
      </c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6711.3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1937.2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4774.1000000000004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20.8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3207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3667.6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v>3667.6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15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101404.70000000001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71905.100000000006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1764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4480.2784000000001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pastaci'!E12-'Dramakan hosqer'!C92</f>
        <v>16769.099999999999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12916.599999999999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2361.6999999999998</v>
      </c>
      <c r="E41" s="241"/>
      <c r="F41" s="237">
        <f>+D41-'Komunal '!F27</f>
        <v>0</v>
      </c>
      <c r="L41" s="5">
        <f>+'Snund ev finans. pastaci'!E8+'Snund ev finans. pastaci'!E9</f>
        <v>12916.599999999999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2105.4</v>
      </c>
      <c r="E42" s="241"/>
      <c r="F42" s="237">
        <f>+D42-'Komunal '!J27</f>
        <v>0</v>
      </c>
      <c r="L42" s="84">
        <f>+L41+L40*0.8</f>
        <v>23249.879999999997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545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84.5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143.80000000000001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2.2000000000000002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1029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195.3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600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450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40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171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850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f>31.2+48</f>
        <v>79.2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4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3"/>
      <c r="D67" s="237">
        <v>36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>+A67+1</f>
        <v>23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f>+A67+1</f>
        <v>23</v>
      </c>
      <c r="B71" s="13" t="s">
        <v>212</v>
      </c>
      <c r="C71" s="403"/>
      <c r="D71" s="237">
        <v>50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403"/>
      <c r="D72" s="237">
        <f>+D73</f>
        <v>3667.6</v>
      </c>
      <c r="E72" s="241"/>
      <c r="F72" s="149"/>
    </row>
    <row r="73" spans="1:7" s="382" customFormat="1">
      <c r="A73" s="378">
        <f>+A72+0.1</f>
        <v>24.1</v>
      </c>
      <c r="B73" s="379" t="s">
        <v>75</v>
      </c>
      <c r="C73" s="379"/>
      <c r="D73" s="380">
        <v>3667.6</v>
      </c>
      <c r="E73" s="381"/>
      <c r="F73" s="383"/>
    </row>
    <row r="74" spans="1:7" ht="18.75" hidden="1" customHeight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+A72+1</f>
        <v>25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101404.70000000001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8" t="s">
        <v>329</v>
      </c>
      <c r="E78" s="236"/>
    </row>
    <row r="79" spans="1:7" ht="15.75" hidden="1" customHeight="1">
      <c r="B79" s="55"/>
      <c r="D79" s="467" t="s">
        <v>91</v>
      </c>
      <c r="E79" s="242"/>
    </row>
    <row r="80" spans="1:7" ht="30.75" hidden="1" customHeight="1">
      <c r="B80" s="210" t="s">
        <v>6</v>
      </c>
      <c r="C80" s="234"/>
      <c r="D80" s="238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+'Ekamut-caxs'!A13</f>
        <v xml:space="preserve">«Երևանի հ․46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2525.5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3596.8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97716.3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87759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6711.3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1937.2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4774.1000000000004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3207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15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99282.1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98787.6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71905.100000000006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1764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4480.2784000000001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16769.099999999999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2361.6999999999998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2105.4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524.20000000000005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84.5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143.80000000000001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2.2000000000000002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171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850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79.2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36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+A68+1</f>
        <v>23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24.1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24.200000000000003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24.300000000000004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>
      <c r="A77" s="35">
        <f>+A72+1</f>
        <v>24</v>
      </c>
      <c r="B77" s="244" t="s">
        <v>36</v>
      </c>
      <c r="C77" s="135">
        <f>+'Deb. ev kreditor'!D59-'Deb. ev kreditor'!D55</f>
        <v>1071.3000000000004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7.25" hidden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idden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idden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idden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idden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54</v>
      </c>
      <c r="B91" s="422" t="s">
        <v>140</v>
      </c>
      <c r="C91" s="136">
        <f>SUM(C92:C93)</f>
        <v>494.5</v>
      </c>
      <c r="D91" s="424"/>
      <c r="E91" s="59"/>
      <c r="F91" s="52"/>
      <c r="G91" s="52"/>
    </row>
    <row r="92" spans="1:7" s="42" customFormat="1" ht="17.25">
      <c r="A92" s="35">
        <v>1</v>
      </c>
      <c r="B92" s="244" t="s">
        <v>14</v>
      </c>
      <c r="C92" s="134">
        <v>494.5</v>
      </c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2031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C19" sqref="C1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հ․46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105788.50000000001</v>
      </c>
      <c r="D6" s="147">
        <f>SUM(D7:D8,D11,D14:D19,D22:D23)</f>
        <v>101404.70000000001</v>
      </c>
      <c r="E6" s="147">
        <f t="shared" ref="E6:E64" si="0">D6-C6</f>
        <v>-4383.8000000000029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94505.8</v>
      </c>
      <c r="D7" s="139">
        <f>+'Ekamut-caxs'!D17</f>
        <v>87759</v>
      </c>
      <c r="E7" s="139">
        <f t="shared" si="0"/>
        <v>-6746.8000000000029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4036.6</v>
      </c>
      <c r="D11" s="139">
        <f>SUM(D12:D13)</f>
        <v>6711.3</v>
      </c>
      <c r="E11" s="139">
        <f t="shared" si="0"/>
        <v>2674.7000000000003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1937.2</v>
      </c>
      <c r="E12" s="139">
        <f t="shared" si="0"/>
        <v>1937.2</v>
      </c>
      <c r="F12" s="128"/>
    </row>
    <row r="13" spans="1:18" s="77" customFormat="1" ht="17.25">
      <c r="A13" s="19">
        <f>+A11+0.1</f>
        <v>2.1</v>
      </c>
      <c r="B13" s="197" t="str">
        <f>+'Ekamut-caxs'!B23</f>
        <v>զինծառայողների երեխաների գծով</v>
      </c>
      <c r="C13" s="128">
        <v>4036.6</v>
      </c>
      <c r="D13" s="128">
        <f>+'Ekamut-caxs'!D23</f>
        <v>4774.1000000000004</v>
      </c>
      <c r="E13" s="139">
        <f t="shared" si="0"/>
        <v>737.50000000000045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3528</v>
      </c>
      <c r="D14" s="139">
        <f>+'Ekamut-caxs'!D25</f>
        <v>3207</v>
      </c>
      <c r="E14" s="139">
        <f t="shared" si="0"/>
        <v>-321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>+A14+1</f>
        <v>4</v>
      </c>
      <c r="B15" s="13" t="s">
        <v>225</v>
      </c>
      <c r="C15" s="138">
        <v>18.3</v>
      </c>
      <c r="D15" s="139">
        <f>+'Ekamut-caxs'!D24</f>
        <v>20.8</v>
      </c>
      <c r="E15" s="139">
        <f t="shared" si="0"/>
        <v>2.5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>+A14+1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3667.6</v>
      </c>
      <c r="D19" s="142">
        <f>SUM(D20:D21)</f>
        <v>3667.6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3667.6</v>
      </c>
      <c r="D20" s="129">
        <f>+'Ekamut-caxs'!D30</f>
        <v>3667.6</v>
      </c>
      <c r="E20" s="129">
        <f t="shared" si="0"/>
        <v>0</v>
      </c>
      <c r="F20" s="128"/>
    </row>
    <row r="21" spans="1:18" ht="16.5" hidden="1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8.1999999999999993</v>
      </c>
      <c r="D22" s="138">
        <f>+'Ekamut-caxs'!D32</f>
        <v>15</v>
      </c>
      <c r="E22" s="138">
        <f t="shared" si="0"/>
        <v>6.8000000000000007</v>
      </c>
      <c r="F22" s="128"/>
    </row>
    <row r="23" spans="1:18" s="32" customFormat="1" ht="17.25" hidden="1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105788.50000000001</v>
      </c>
      <c r="D24" s="148">
        <f>SUM(D25,D28:D34,D38:D60,D62:D63)</f>
        <v>101487.00000000001</v>
      </c>
      <c r="E24" s="147">
        <f t="shared" si="0"/>
        <v>-4301.5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71894.100000000006</v>
      </c>
      <c r="D25" s="142">
        <f>+'Ekamut-caxs'!D37</f>
        <v>71905.100000000006</v>
      </c>
      <c r="E25" s="139">
        <f t="shared" si="0"/>
        <v>11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196</v>
      </c>
      <c r="D26" s="143">
        <f>+'Ekamut-caxs'!D38</f>
        <v>1764</v>
      </c>
      <c r="E26" s="129">
        <f>D26-C26</f>
        <v>1568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4480.2784000000001</v>
      </c>
      <c r="E27" s="130">
        <f>D27-C27</f>
        <v>4480.2784000000001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21555.599999999999</v>
      </c>
      <c r="D28" s="142">
        <f>+'Ekamut-caxs'!D40</f>
        <v>16769.099999999999</v>
      </c>
      <c r="E28" s="139">
        <f t="shared" si="0"/>
        <v>-4786.5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2322</v>
      </c>
      <c r="D29" s="142">
        <f>+'Ekamut-caxs'!D41</f>
        <v>2361.6999999999998</v>
      </c>
      <c r="E29" s="139">
        <f t="shared" si="0"/>
        <v>39.699999999999818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1890.4</v>
      </c>
      <c r="D30" s="142">
        <f>+'Ekamut-caxs'!D42</f>
        <v>2105.4</v>
      </c>
      <c r="E30" s="139">
        <f t="shared" si="0"/>
        <v>215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472.7</v>
      </c>
      <c r="D31" s="142">
        <f>+'Ekamut-caxs'!D43</f>
        <v>545</v>
      </c>
      <c r="E31" s="139">
        <f t="shared" si="0"/>
        <v>72.300000000000011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84.5</v>
      </c>
      <c r="D32" s="142">
        <f>+'Ekamut-caxs'!D44</f>
        <v>84.5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143.80000000000001</v>
      </c>
      <c r="D34" s="142">
        <f>SUM(D35:D37)</f>
        <v>143.80000000000001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2.2000000000000002</v>
      </c>
      <c r="D36" s="143">
        <f>+'Ekamut-caxs'!D48</f>
        <v>2.2000000000000002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1029</v>
      </c>
      <c r="D39" s="142">
        <f>+'Ekamut-caxs'!D51</f>
        <v>1029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195.3</v>
      </c>
      <c r="D40" s="142">
        <f>+'Ekamut-caxs'!D52</f>
        <v>195.3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600</v>
      </c>
      <c r="D41" s="468">
        <f>+'Ekamut-caxs'!D53</f>
        <v>600</v>
      </c>
      <c r="E41" s="46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450</v>
      </c>
      <c r="D42" s="142">
        <f>+'Ekamut-caxs'!D54</f>
        <v>450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30</v>
      </c>
      <c r="D43" s="142">
        <f>+'Ekamut-caxs'!D55</f>
        <v>40</v>
      </c>
      <c r="E43" s="139">
        <f>D43-C43</f>
        <v>10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171</v>
      </c>
      <c r="D44" s="142">
        <f>+'Ekamut-caxs'!D56</f>
        <v>171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500</v>
      </c>
      <c r="D45" s="468">
        <f>+'Ekamut-caxs'!D57</f>
        <v>850</v>
      </c>
      <c r="E45" s="469">
        <f t="shared" si="0"/>
        <v>350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158.19999999999999</v>
      </c>
      <c r="D46" s="142">
        <f>+'Ekamut-caxs'!D58</f>
        <v>79.2</v>
      </c>
      <c r="E46" s="139">
        <f>D46-C46</f>
        <v>-78.999999999999986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40</v>
      </c>
      <c r="E50" s="139">
        <f t="shared" si="0"/>
        <v>-10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40</v>
      </c>
      <c r="D53" s="142">
        <f>+'Ekamut-caxs'!D65</f>
        <v>4</v>
      </c>
      <c r="E53" s="139">
        <f t="shared" si="5"/>
        <v>-36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24</v>
      </c>
      <c r="D55" s="142">
        <f>+'Ekamut-caxs'!D67</f>
        <v>36</v>
      </c>
      <c r="E55" s="139">
        <f t="shared" si="5"/>
        <v>12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100</v>
      </c>
      <c r="D58" s="140">
        <f>+'Ekamut-caxs'!D70</f>
        <v>0</v>
      </c>
      <c r="E58" s="138">
        <f>D58-C58</f>
        <v>-100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50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3667.6</v>
      </c>
      <c r="D60" s="142">
        <v>3667.6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3667.6</v>
      </c>
      <c r="D61" s="143">
        <v>3667.6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82.3</v>
      </c>
      <c r="D63" s="142">
        <v>82.3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-82.30000000000291</v>
      </c>
      <c r="E64" s="147">
        <f t="shared" si="0"/>
        <v>-82.30000000000291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 xml:space="preserve"> Լիանա   Գալստյան 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Պայծառ  Մկրտչյան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19" sqref="C1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հ․46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3596.8</v>
      </c>
      <c r="D6" s="131">
        <f>+C6</f>
        <v>3596.8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102100.1</v>
      </c>
      <c r="D7" s="136">
        <f>SUM(D8:D9,D12,D16:D22)</f>
        <v>97716.3</v>
      </c>
      <c r="E7" s="136">
        <f>D7-C7</f>
        <v>-4383.8000000000029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94505.8</v>
      </c>
      <c r="D8" s="135">
        <f>+'Dramakan hosqer'!C21</f>
        <v>87759</v>
      </c>
      <c r="E8" s="135">
        <f>D8-C8</f>
        <v>-6746.8000000000029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4036.6</v>
      </c>
      <c r="D12" s="135">
        <f>SUM(D13:D15)</f>
        <v>6711.3</v>
      </c>
      <c r="E12" s="135">
        <f t="shared" si="1"/>
        <v>2674.7000000000003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1937.2</v>
      </c>
      <c r="E13" s="391">
        <f t="shared" si="1"/>
        <v>1937.2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4036.6</v>
      </c>
      <c r="D14" s="390">
        <f>+'Dramakan hosqer'!C27</f>
        <v>4774.1000000000004</v>
      </c>
      <c r="E14" s="391">
        <f t="shared" si="1"/>
        <v>737.50000000000045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3528</v>
      </c>
      <c r="D16" s="135">
        <f>+'Dramakan hosqer'!C29</f>
        <v>3207</v>
      </c>
      <c r="E16" s="135">
        <f t="shared" si="1"/>
        <v>-321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5.7</v>
      </c>
      <c r="D21" s="135">
        <f>+'Dramakan hosqer'!C34</f>
        <v>15</v>
      </c>
      <c r="E21" s="135">
        <f>D21-C21</f>
        <v>9.3000000000000007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103091.6</v>
      </c>
      <c r="D23" s="136">
        <f>+D24+D66+D78</f>
        <v>99282.1</v>
      </c>
      <c r="E23" s="136">
        <f t="shared" si="0"/>
        <v>-3809.5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103091.6</v>
      </c>
      <c r="D24" s="136">
        <f>SUM(D25,D28:D34,D38:D60,D64:D65)</f>
        <v>98787.6</v>
      </c>
      <c r="E24" s="136">
        <f t="shared" si="0"/>
        <v>-4304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71894.100000000006</v>
      </c>
      <c r="D25" s="135">
        <f>+'Dramakan hosqer'!C38</f>
        <v>71905.100000000006</v>
      </c>
      <c r="E25" s="135">
        <f t="shared" si="0"/>
        <v>11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1764</v>
      </c>
      <c r="D26" s="390">
        <f>+'Dramakan hosqer'!C39</f>
        <v>1764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4480.2784000000001</v>
      </c>
      <c r="E27" s="391">
        <f t="shared" si="0"/>
        <v>4480.2784000000001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21555.599999999999</v>
      </c>
      <c r="D28" s="135">
        <f>+'Dramakan hosqer'!C41</f>
        <v>16769.099999999999</v>
      </c>
      <c r="E28" s="135">
        <f t="shared" si="0"/>
        <v>-4786.5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2322</v>
      </c>
      <c r="D29" s="135">
        <f>+'Dramakan hosqer'!C42</f>
        <v>2361.6999999999998</v>
      </c>
      <c r="E29" s="135">
        <f t="shared" si="0"/>
        <v>39.699999999999818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1890.4</v>
      </c>
      <c r="D30" s="135">
        <f>+'Dramakan hosqer'!C43</f>
        <v>2105.4</v>
      </c>
      <c r="E30" s="135">
        <f t="shared" si="0"/>
        <v>215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454.4</v>
      </c>
      <c r="D31" s="135">
        <f>+'Dramakan hosqer'!C44</f>
        <v>524.20000000000005</v>
      </c>
      <c r="E31" s="135">
        <f t="shared" si="0"/>
        <v>69.800000000000068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143.80000000000001</v>
      </c>
      <c r="D34" s="135">
        <f>SUM(D35:D37)</f>
        <v>143.80000000000001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2.2000000000000002</v>
      </c>
      <c r="D36" s="390">
        <f>+'Dramakan hosqer'!C49</f>
        <v>2.2000000000000002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84</v>
      </c>
      <c r="D37" s="390">
        <f>+'Dramakan hosqer'!C50</f>
        <v>84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600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450</v>
      </c>
      <c r="D42" s="135">
        <f>+'Dramakan hosqer'!C55</f>
        <v>450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40</v>
      </c>
      <c r="E43" s="135">
        <f t="shared" si="0"/>
        <v>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171</v>
      </c>
      <c r="D44" s="135">
        <f>+'Dramakan hosqer'!C57</f>
        <v>171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850</v>
      </c>
      <c r="E45" s="135">
        <f t="shared" si="0"/>
        <v>350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158.19999999999999</v>
      </c>
      <c r="D46" s="135">
        <f>+'Dramakan hosqer'!C59</f>
        <v>79.2</v>
      </c>
      <c r="E46" s="135">
        <f t="shared" si="0"/>
        <v>-78.999999999999986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40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4</v>
      </c>
      <c r="E53" s="135">
        <f t="shared" si="0"/>
        <v>-36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36</v>
      </c>
      <c r="E55" s="135">
        <f t="shared" si="0"/>
        <v>12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0</v>
      </c>
      <c r="E58" s="135">
        <f>D58-C58</f>
        <v>-100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1071.3</v>
      </c>
      <c r="D64" s="135">
        <f>+'Dramakan hosqer'!C77</f>
        <v>1071.3000000000004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494.5</v>
      </c>
      <c r="E78" s="136">
        <f t="shared" si="7"/>
        <v>494.5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494.5</v>
      </c>
      <c r="E79" s="134">
        <f>D79-C79</f>
        <v>494.5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2605.3000000000029</v>
      </c>
      <c r="D81" s="136">
        <f>D6+D7-D23</f>
        <v>2031</v>
      </c>
      <c r="E81" s="136">
        <f t="shared" si="7"/>
        <v>-574.30000000000291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 xml:space="preserve"> Լիանա   Գալստյան 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Պայծառ  Մկրտչյան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C19" sqref="C1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4" t="s">
        <v>66</v>
      </c>
      <c r="B1" s="484"/>
      <c r="C1" s="484"/>
      <c r="D1" s="484"/>
      <c r="E1" s="48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5" t="str">
        <f>+'Ekamut-caxs'!A13:D13</f>
        <v xml:space="preserve">«Երևանի հ․46 մսուր-մանկապարտեզ» ՀՈԱԿ-ի </v>
      </c>
      <c r="B2" s="486"/>
      <c r="C2" s="486"/>
      <c r="D2" s="486"/>
      <c r="E2" s="48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7" t="s">
        <v>143</v>
      </c>
      <c r="B3" s="487"/>
      <c r="C3" s="487"/>
      <c r="D3" s="487"/>
      <c r="E3" s="48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8" t="s">
        <v>244</v>
      </c>
      <c r="B4" s="488"/>
      <c r="C4" s="488"/>
      <c r="D4" s="488"/>
      <c r="E4" s="48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9" t="s">
        <v>148</v>
      </c>
      <c r="B7" s="490"/>
      <c r="C7" s="49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281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4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>
        <v>1.1000000000000001</v>
      </c>
      <c r="E12" s="22"/>
    </row>
    <row r="13" spans="1:22">
      <c r="A13" s="102">
        <v>1.5</v>
      </c>
      <c r="B13" s="104"/>
      <c r="C13" s="102" t="s">
        <v>158</v>
      </c>
      <c r="D13" s="22">
        <v>5</v>
      </c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242.4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28.5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281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9" t="s">
        <v>173</v>
      </c>
      <c r="B35" s="490"/>
      <c r="C35" s="49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513.29999999999995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184.4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332</v>
      </c>
      <c r="D41" s="22">
        <v>26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303.3</v>
      </c>
      <c r="E43" s="22"/>
    </row>
    <row r="44" spans="1:22">
      <c r="A44" s="102">
        <v>1.9</v>
      </c>
      <c r="B44" s="104"/>
      <c r="C44" s="106" t="s">
        <v>331</v>
      </c>
      <c r="D44" s="22">
        <v>2.4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36.4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5.5</v>
      </c>
      <c r="E53" s="22"/>
    </row>
    <row r="54" spans="1:22" ht="28.5">
      <c r="A54" s="102"/>
      <c r="B54" s="99" t="s">
        <v>174</v>
      </c>
      <c r="C54" s="21"/>
      <c r="D54" s="100">
        <f>SUM(D55:D58)</f>
        <v>1404.3</v>
      </c>
      <c r="E54" s="22"/>
      <c r="F54" s="150">
        <f>SUM(D36:D53)</f>
        <v>1071.3000000000002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1404.3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2475.6000000000004</v>
      </c>
      <c r="E59" s="119"/>
      <c r="F59" s="335">
        <f>+D59-D55</f>
        <v>1071.3000000000004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  <c r="F61" s="77">
        <f>+C62-D59+D55</f>
        <v>2525.5</v>
      </c>
    </row>
    <row r="62" spans="1:22" ht="59.25" customHeight="1">
      <c r="A62" s="121">
        <v>1</v>
      </c>
      <c r="B62" s="122" t="s">
        <v>245</v>
      </c>
      <c r="C62" s="118">
        <v>3596.8</v>
      </c>
      <c r="D62" s="491" t="s">
        <v>176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 xml:space="preserve"> Լիանա   Գալստյան 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91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Պայծառ  Մկրտչյան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91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16" zoomScale="85" zoomScaleSheetLayoutView="85" workbookViewId="0">
      <selection activeCell="C19" sqref="C1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հ․46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5200</v>
      </c>
      <c r="D7" s="269">
        <v>747240</v>
      </c>
      <c r="E7" s="270">
        <v>4921</v>
      </c>
      <c r="F7" s="271">
        <f>IF((E7&lt;10000), E7*143.7, E7*107.1)</f>
        <v>707147.7</v>
      </c>
      <c r="G7" s="268">
        <v>3860.74</v>
      </c>
      <c r="H7" s="269">
        <v>200836.18</v>
      </c>
      <c r="I7" s="270">
        <v>3768.24</v>
      </c>
      <c r="J7" s="271">
        <v>195725.68</v>
      </c>
      <c r="K7" s="272">
        <v>109</v>
      </c>
      <c r="L7" s="270">
        <v>895</v>
      </c>
      <c r="M7" s="273">
        <f>+L7*200.47</f>
        <v>179420.65</v>
      </c>
      <c r="N7" s="274">
        <f>+L7*7.94904</f>
        <v>7114.3908000000001</v>
      </c>
      <c r="O7" s="273">
        <f>+N7+M7</f>
        <v>186535.04079999999</v>
      </c>
    </row>
    <row r="8" spans="1:15" ht="19.5" customHeight="1">
      <c r="A8" s="266">
        <v>2</v>
      </c>
      <c r="B8" s="267" t="s">
        <v>97</v>
      </c>
      <c r="C8" s="268">
        <v>4350</v>
      </c>
      <c r="D8" s="269">
        <v>625095</v>
      </c>
      <c r="E8" s="270">
        <v>3319</v>
      </c>
      <c r="F8" s="271">
        <f t="shared" ref="F8:F18" si="0">IF((E8&lt;10000), E8*143.7, E8*107.1)</f>
        <v>476940.3</v>
      </c>
      <c r="G8" s="268">
        <v>3774.94</v>
      </c>
      <c r="H8" s="269">
        <v>196623.79</v>
      </c>
      <c r="I8" s="270">
        <v>3605.1</v>
      </c>
      <c r="J8" s="271">
        <v>188224.35</v>
      </c>
      <c r="K8" s="272">
        <v>125</v>
      </c>
      <c r="L8" s="270">
        <v>271</v>
      </c>
      <c r="M8" s="273">
        <f t="shared" ref="M8:M18" si="1">+L8*200.47</f>
        <v>54327.37</v>
      </c>
      <c r="N8" s="274">
        <f t="shared" ref="N8:N18" si="2">+L8*7.94904</f>
        <v>2154.18984</v>
      </c>
      <c r="O8" s="273">
        <f t="shared" ref="O8:O18" si="3">+N8+M8</f>
        <v>56481.559840000002</v>
      </c>
    </row>
    <row r="9" spans="1:15" ht="19.5" customHeight="1">
      <c r="A9" s="266">
        <v>3</v>
      </c>
      <c r="B9" s="267" t="s">
        <v>98</v>
      </c>
      <c r="C9" s="268">
        <v>1583</v>
      </c>
      <c r="D9" s="269">
        <v>227477.1</v>
      </c>
      <c r="E9" s="270">
        <v>2384</v>
      </c>
      <c r="F9" s="271">
        <f t="shared" si="0"/>
        <v>342580.8</v>
      </c>
      <c r="G9" s="268">
        <v>3378.96</v>
      </c>
      <c r="H9" s="269">
        <v>176755.98</v>
      </c>
      <c r="I9" s="270">
        <v>3758.58</v>
      </c>
      <c r="J9" s="271">
        <v>196442.86</v>
      </c>
      <c r="K9" s="272">
        <v>157</v>
      </c>
      <c r="L9" s="270">
        <v>156</v>
      </c>
      <c r="M9" s="273">
        <f t="shared" si="1"/>
        <v>31273.32</v>
      </c>
      <c r="N9" s="274">
        <f t="shared" si="2"/>
        <v>1240.05024</v>
      </c>
      <c r="O9" s="273">
        <f t="shared" si="3"/>
        <v>32513.37024</v>
      </c>
    </row>
    <row r="10" spans="1:15" ht="19.5" customHeight="1">
      <c r="A10" s="266">
        <v>4</v>
      </c>
      <c r="B10" s="267" t="s">
        <v>99</v>
      </c>
      <c r="C10" s="272">
        <v>496</v>
      </c>
      <c r="D10" s="275">
        <v>71275.199999999997</v>
      </c>
      <c r="E10" s="270">
        <v>410</v>
      </c>
      <c r="F10" s="271">
        <f t="shared" si="0"/>
        <v>58916.999999999993</v>
      </c>
      <c r="G10" s="268">
        <v>2657.62</v>
      </c>
      <c r="H10" s="275">
        <v>139214.92000000001</v>
      </c>
      <c r="I10" s="270">
        <v>3196.74</v>
      </c>
      <c r="J10" s="271">
        <v>168210.46</v>
      </c>
      <c r="K10" s="272">
        <v>135</v>
      </c>
      <c r="L10" s="270">
        <v>113</v>
      </c>
      <c r="M10" s="273">
        <f t="shared" si="1"/>
        <v>22653.11</v>
      </c>
      <c r="N10" s="274">
        <f t="shared" si="2"/>
        <v>898.24152000000004</v>
      </c>
      <c r="O10" s="273">
        <f t="shared" si="3"/>
        <v>23551.35152</v>
      </c>
    </row>
    <row r="11" spans="1:15" ht="19.5" customHeight="1">
      <c r="A11" s="266">
        <v>5</v>
      </c>
      <c r="B11" s="267" t="s">
        <v>100</v>
      </c>
      <c r="C11" s="272">
        <v>0</v>
      </c>
      <c r="D11" s="275">
        <v>0</v>
      </c>
      <c r="E11" s="270">
        <v>0</v>
      </c>
      <c r="F11" s="271">
        <f t="shared" si="0"/>
        <v>0</v>
      </c>
      <c r="G11" s="268">
        <v>2536.06</v>
      </c>
      <c r="H11" s="275">
        <v>133429.89000000001</v>
      </c>
      <c r="I11" s="270">
        <v>2839.98</v>
      </c>
      <c r="J11" s="271">
        <v>147019.04999999999</v>
      </c>
      <c r="K11" s="272">
        <v>200</v>
      </c>
      <c r="L11" s="270">
        <v>181</v>
      </c>
      <c r="M11" s="273">
        <f t="shared" si="1"/>
        <v>36285.07</v>
      </c>
      <c r="N11" s="274">
        <f t="shared" si="2"/>
        <v>1438.7762399999999</v>
      </c>
      <c r="O11" s="273">
        <f t="shared" si="3"/>
        <v>37723.846239999999</v>
      </c>
    </row>
    <row r="12" spans="1:15" ht="19.5" customHeight="1">
      <c r="A12" s="266">
        <v>6</v>
      </c>
      <c r="B12" s="267" t="s">
        <v>101</v>
      </c>
      <c r="C12" s="272">
        <v>0</v>
      </c>
      <c r="D12" s="275">
        <v>0</v>
      </c>
      <c r="E12" s="270">
        <v>0</v>
      </c>
      <c r="F12" s="271">
        <f t="shared" si="0"/>
        <v>0</v>
      </c>
      <c r="G12" s="268">
        <v>2621</v>
      </c>
      <c r="H12" s="275">
        <v>138141.28</v>
      </c>
      <c r="I12" s="270">
        <v>2487.5</v>
      </c>
      <c r="J12" s="271">
        <v>131042.5</v>
      </c>
      <c r="K12" s="272">
        <v>146</v>
      </c>
      <c r="L12" s="270">
        <v>158</v>
      </c>
      <c r="M12" s="273">
        <f t="shared" si="1"/>
        <v>31674.26</v>
      </c>
      <c r="N12" s="274">
        <f t="shared" si="2"/>
        <v>1255.94832</v>
      </c>
      <c r="O12" s="273">
        <f t="shared" si="3"/>
        <v>32930.208319999998</v>
      </c>
    </row>
    <row r="13" spans="1:15" ht="19.5" customHeight="1">
      <c r="A13" s="266">
        <v>7</v>
      </c>
      <c r="B13" s="267" t="s">
        <v>102</v>
      </c>
      <c r="C13" s="272">
        <v>0</v>
      </c>
      <c r="D13" s="275">
        <v>0</v>
      </c>
      <c r="E13" s="270">
        <v>0</v>
      </c>
      <c r="F13" s="271">
        <f t="shared" si="0"/>
        <v>0</v>
      </c>
      <c r="G13" s="268">
        <v>2403.96</v>
      </c>
      <c r="H13" s="275">
        <v>125914.78</v>
      </c>
      <c r="I13" s="270">
        <v>2946.22</v>
      </c>
      <c r="J13" s="271">
        <v>154100.65</v>
      </c>
      <c r="K13" s="272">
        <v>146</v>
      </c>
      <c r="L13" s="270">
        <v>219</v>
      </c>
      <c r="M13" s="273">
        <f t="shared" si="1"/>
        <v>43902.93</v>
      </c>
      <c r="N13" s="274">
        <f t="shared" si="2"/>
        <v>1740.8397600000001</v>
      </c>
      <c r="O13" s="273">
        <f t="shared" si="3"/>
        <v>45643.769760000003</v>
      </c>
    </row>
    <row r="14" spans="1:15" ht="19.5" customHeight="1">
      <c r="A14" s="266">
        <v>8</v>
      </c>
      <c r="B14" s="276" t="s">
        <v>103</v>
      </c>
      <c r="C14" s="272">
        <v>0</v>
      </c>
      <c r="D14" s="275">
        <v>0</v>
      </c>
      <c r="E14" s="270">
        <v>0</v>
      </c>
      <c r="F14" s="271">
        <f t="shared" si="0"/>
        <v>0</v>
      </c>
      <c r="G14" s="268">
        <v>2311.46</v>
      </c>
      <c r="H14" s="275">
        <v>119187.08</v>
      </c>
      <c r="I14" s="270">
        <v>3020</v>
      </c>
      <c r="J14" s="271">
        <v>158109.6</v>
      </c>
      <c r="K14" s="272">
        <v>151</v>
      </c>
      <c r="L14" s="270">
        <v>200</v>
      </c>
      <c r="M14" s="273">
        <f t="shared" si="1"/>
        <v>40094</v>
      </c>
      <c r="N14" s="274">
        <f t="shared" si="2"/>
        <v>1589.808</v>
      </c>
      <c r="O14" s="273">
        <f t="shared" si="3"/>
        <v>41683.807999999997</v>
      </c>
    </row>
    <row r="15" spans="1:15" ht="19.5" customHeight="1">
      <c r="A15" s="266">
        <v>9</v>
      </c>
      <c r="B15" s="276" t="s">
        <v>104</v>
      </c>
      <c r="C15" s="272">
        <v>0</v>
      </c>
      <c r="D15" s="275">
        <v>0</v>
      </c>
      <c r="E15" s="270">
        <v>0</v>
      </c>
      <c r="F15" s="271">
        <f t="shared" si="0"/>
        <v>0</v>
      </c>
      <c r="G15" s="268">
        <v>2344.5</v>
      </c>
      <c r="H15" s="275">
        <v>123323.06</v>
      </c>
      <c r="I15" s="270">
        <v>3556.98</v>
      </c>
      <c r="J15" s="271">
        <v>186880.89</v>
      </c>
      <c r="K15" s="272">
        <v>155</v>
      </c>
      <c r="L15" s="270">
        <v>180</v>
      </c>
      <c r="M15" s="273">
        <f t="shared" si="1"/>
        <v>36084.6</v>
      </c>
      <c r="N15" s="274">
        <f t="shared" si="2"/>
        <v>1430.8271999999999</v>
      </c>
      <c r="O15" s="273">
        <f t="shared" si="3"/>
        <v>37515.427199999998</v>
      </c>
    </row>
    <row r="16" spans="1:15" ht="19.5" customHeight="1">
      <c r="A16" s="266">
        <v>10</v>
      </c>
      <c r="B16" s="276" t="s">
        <v>105</v>
      </c>
      <c r="C16" s="272">
        <v>0</v>
      </c>
      <c r="D16" s="275">
        <v>0</v>
      </c>
      <c r="E16" s="270">
        <v>592</v>
      </c>
      <c r="F16" s="271">
        <f t="shared" si="0"/>
        <v>85070.399999999994</v>
      </c>
      <c r="G16" s="272">
        <v>2663.48</v>
      </c>
      <c r="H16" s="275">
        <v>140618.71</v>
      </c>
      <c r="I16" s="270">
        <v>4006.08</v>
      </c>
      <c r="J16" s="271">
        <v>211273.16</v>
      </c>
      <c r="K16" s="272">
        <v>155</v>
      </c>
      <c r="L16" s="270">
        <v>133</v>
      </c>
      <c r="M16" s="273">
        <f t="shared" si="1"/>
        <v>26662.51</v>
      </c>
      <c r="N16" s="274">
        <f t="shared" si="2"/>
        <v>1057.2223200000001</v>
      </c>
      <c r="O16" s="273">
        <f t="shared" si="3"/>
        <v>27719.732319999999</v>
      </c>
    </row>
    <row r="17" spans="1:15" ht="19.5" customHeight="1">
      <c r="A17" s="266">
        <v>11</v>
      </c>
      <c r="B17" s="276" t="s">
        <v>106</v>
      </c>
      <c r="C17" s="272">
        <v>1237</v>
      </c>
      <c r="D17" s="275">
        <v>177756.9</v>
      </c>
      <c r="E17" s="270">
        <f>+C17</f>
        <v>1237</v>
      </c>
      <c r="F17" s="271">
        <f t="shared" si="0"/>
        <v>177756.9</v>
      </c>
      <c r="G17" s="272">
        <v>3353.26</v>
      </c>
      <c r="H17" s="275">
        <v>176273.54</v>
      </c>
      <c r="I17" s="270">
        <f>+G17</f>
        <v>3353.26</v>
      </c>
      <c r="J17" s="271">
        <f t="shared" ref="J17:J18" si="4">+I17*53.48</f>
        <v>179332.34479999999</v>
      </c>
      <c r="K17" s="270">
        <v>3</v>
      </c>
      <c r="L17" s="270">
        <f>+K7</f>
        <v>109</v>
      </c>
      <c r="M17" s="273">
        <f t="shared" si="1"/>
        <v>21851.23</v>
      </c>
      <c r="N17" s="274">
        <f t="shared" si="2"/>
        <v>866.44536000000005</v>
      </c>
      <c r="O17" s="273">
        <f t="shared" si="3"/>
        <v>22717.675360000001</v>
      </c>
    </row>
    <row r="18" spans="1:15" ht="19.5" customHeight="1">
      <c r="A18" s="266">
        <v>12</v>
      </c>
      <c r="B18" s="276" t="s">
        <v>107</v>
      </c>
      <c r="C18" s="272">
        <v>3572</v>
      </c>
      <c r="D18" s="275">
        <v>513296.4</v>
      </c>
      <c r="E18" s="270">
        <f>+C18</f>
        <v>3572</v>
      </c>
      <c r="F18" s="271">
        <f t="shared" si="0"/>
        <v>513296.39999999997</v>
      </c>
      <c r="G18" s="272">
        <v>3534.06</v>
      </c>
      <c r="H18" s="275">
        <v>184383.53</v>
      </c>
      <c r="I18" s="270">
        <f>+G18</f>
        <v>3534.06</v>
      </c>
      <c r="J18" s="271">
        <f t="shared" si="4"/>
        <v>189001.5288</v>
      </c>
      <c r="K18" s="270">
        <v>0</v>
      </c>
      <c r="L18" s="270">
        <f>+K18</f>
        <v>0</v>
      </c>
      <c r="M18" s="273">
        <f t="shared" si="1"/>
        <v>0</v>
      </c>
      <c r="N18" s="274">
        <f t="shared" si="2"/>
        <v>0</v>
      </c>
      <c r="O18" s="273">
        <f t="shared" si="3"/>
        <v>0</v>
      </c>
    </row>
    <row r="19" spans="1:15" ht="32.25" customHeight="1">
      <c r="A19" s="278"/>
      <c r="B19" s="262" t="s">
        <v>89</v>
      </c>
      <c r="C19" s="279">
        <f t="shared" ref="C19:K19" si="5">SUM(C7:C18)</f>
        <v>16438</v>
      </c>
      <c r="D19" s="280">
        <f t="shared" si="5"/>
        <v>2362140.6</v>
      </c>
      <c r="E19" s="279">
        <f t="shared" si="5"/>
        <v>16435</v>
      </c>
      <c r="F19" s="280">
        <f>SUM(F7:F18)</f>
        <v>2361709.5</v>
      </c>
      <c r="G19" s="279">
        <f>SUM(G7:G18)</f>
        <v>35440.039999999994</v>
      </c>
      <c r="H19" s="280">
        <f>SUM(H7:H18)</f>
        <v>1854702.7400000002</v>
      </c>
      <c r="I19" s="279">
        <f>SUM(I7:I18)</f>
        <v>40072.74</v>
      </c>
      <c r="J19" s="280">
        <f>SUM(J7:J18)</f>
        <v>2105363.0736000002</v>
      </c>
      <c r="K19" s="279">
        <f t="shared" si="5"/>
        <v>1482</v>
      </c>
      <c r="L19" s="279">
        <f>SUM(L7:L18)</f>
        <v>2615</v>
      </c>
      <c r="M19" s="280">
        <f>SUM(M7:M18)</f>
        <v>524229.04999999993</v>
      </c>
      <c r="N19" s="281">
        <f>SUM(N7:N18)</f>
        <v>20786.739600000001</v>
      </c>
      <c r="O19" s="280">
        <f>SUM(O7:O18)</f>
        <v>545015.78960000002</v>
      </c>
    </row>
    <row r="20" spans="1:15" ht="21.75" customHeight="1">
      <c r="B20" s="282"/>
      <c r="C20" s="283"/>
      <c r="D20" s="284"/>
      <c r="E20" s="283"/>
      <c r="F20" s="284">
        <f>ROUND(F19/1000,1)</f>
        <v>2361.6999999999998</v>
      </c>
      <c r="G20" s="283"/>
      <c r="H20" s="284"/>
      <c r="I20" s="283"/>
      <c r="J20" s="284">
        <f>ROUND(J19/1000,1)</f>
        <v>2105.4</v>
      </c>
      <c r="K20" s="283"/>
      <c r="L20" s="283"/>
      <c r="M20" s="284">
        <f>ROUND(M19/1000,1)</f>
        <v>524.20000000000005</v>
      </c>
      <c r="N20" s="284">
        <f t="shared" ref="N20:O20" si="6">ROUND(N19/1000,1)</f>
        <v>20.8</v>
      </c>
      <c r="O20" s="284">
        <f t="shared" si="6"/>
        <v>545</v>
      </c>
    </row>
    <row r="21" spans="1:15" ht="33.75" customHeight="1" thickBot="1">
      <c r="B21" s="501" t="s">
        <v>236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2361.6999999999998</v>
      </c>
      <c r="G27" s="319" t="s">
        <v>237</v>
      </c>
      <c r="H27" s="317" t="s">
        <v>237</v>
      </c>
      <c r="I27" s="317" t="s">
        <v>237</v>
      </c>
      <c r="J27" s="318">
        <f>J20-J26</f>
        <v>2105.4</v>
      </c>
      <c r="K27" s="319" t="s">
        <v>237</v>
      </c>
      <c r="L27" s="317" t="s">
        <v>237</v>
      </c>
      <c r="M27" s="320">
        <f>M20-M26</f>
        <v>524.20000000000005</v>
      </c>
      <c r="N27" s="315" t="s">
        <v>237</v>
      </c>
      <c r="O27" s="318">
        <f>+O20-M26</f>
        <v>545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/>
      <c r="K30" s="499"/>
      <c r="M30" s="286"/>
    </row>
    <row r="31" spans="1:15" s="258" customFormat="1">
      <c r="C31" s="326"/>
      <c r="D31" s="326"/>
      <c r="E31" s="327"/>
      <c r="F31" s="327"/>
      <c r="G31" s="500" t="s">
        <v>90</v>
      </c>
      <c r="H31" s="500"/>
      <c r="I31" s="328"/>
      <c r="J31" s="500" t="s">
        <v>108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/>
      <c r="K32" s="499"/>
    </row>
    <row r="33" spans="3:13" s="258" customFormat="1">
      <c r="C33" s="285"/>
      <c r="D33" s="285"/>
      <c r="G33" s="500" t="s">
        <v>90</v>
      </c>
      <c r="H33" s="500"/>
      <c r="I33" s="328"/>
      <c r="J33" s="500" t="s">
        <v>108</v>
      </c>
      <c r="K33" s="50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6" t="s">
        <v>205</v>
      </c>
      <c r="J36" s="496"/>
      <c r="K36" s="334"/>
      <c r="L36" s="496" t="s">
        <v>240</v>
      </c>
      <c r="M36" s="496"/>
    </row>
    <row r="37" spans="3:13">
      <c r="C37" s="332"/>
      <c r="D37" s="332"/>
      <c r="E37" s="496" t="s">
        <v>204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4" t="str">
        <f>+'Ekamut-caxs'!A13</f>
        <v xml:space="preserve">«Երևանի հ․46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87" t="s">
        <v>252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141</v>
      </c>
      <c r="B5" s="511" t="s">
        <v>67</v>
      </c>
      <c r="C5" s="375"/>
      <c r="D5" s="375"/>
      <c r="E5" s="512" t="s">
        <v>278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0"/>
    </row>
    <row r="7" spans="1:18" ht="27.75" customHeight="1">
      <c r="A7" s="154">
        <v>1</v>
      </c>
      <c r="B7" s="185" t="s">
        <v>189</v>
      </c>
      <c r="C7" s="186">
        <v>48630.400000000001</v>
      </c>
      <c r="D7" s="186">
        <v>6115.1</v>
      </c>
      <c r="E7" s="186">
        <v>11333.1</v>
      </c>
      <c r="F7" s="186">
        <v>0</v>
      </c>
      <c r="G7" s="186">
        <f>IF(F7&gt;0,C15, 0)</f>
        <v>0</v>
      </c>
      <c r="H7" s="186">
        <v>124</v>
      </c>
      <c r="I7" s="249">
        <v>622.79999999999995</v>
      </c>
      <c r="J7" s="186">
        <v>0</v>
      </c>
      <c r="K7" s="249">
        <v>599.4</v>
      </c>
      <c r="L7" s="186">
        <v>0</v>
      </c>
      <c r="M7" s="186">
        <v>4480.2784000000001</v>
      </c>
      <c r="N7" s="186"/>
      <c r="O7" s="187">
        <f>ROUND(SUM(C7:N7),1)</f>
        <v>71905.100000000006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71905.100000000006</v>
      </c>
    </row>
    <row r="10" spans="1:18" s="156" customFormat="1" ht="18.75" customHeight="1">
      <c r="C10" s="257">
        <v>5600.3</v>
      </c>
      <c r="D10" s="158"/>
      <c r="E10" s="158">
        <f>+C10*2</f>
        <v>11200.6</v>
      </c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07" t="s">
        <v>197</v>
      </c>
      <c r="C12" s="508"/>
      <c r="D12" s="166"/>
      <c r="E12" s="166"/>
      <c r="H12" s="126"/>
      <c r="I12" s="126"/>
      <c r="J12" s="507" t="s">
        <v>198</v>
      </c>
      <c r="K12" s="50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5"/>
      <c r="F17" s="505"/>
      <c r="G17" s="227"/>
      <c r="H17" s="227"/>
      <c r="I17" s="515" t="str">
        <f>+'Ekamut-caxs'!D78</f>
        <v xml:space="preserve"> Լիանա   Գալստյան 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06" t="s">
        <v>90</v>
      </c>
      <c r="F18" s="506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5"/>
      <c r="F19" s="505"/>
      <c r="G19" s="233"/>
      <c r="H19" s="233"/>
      <c r="I19" s="515" t="str">
        <f>+'Ekamut-caxs'!D80</f>
        <v>Պայծառ  Մկրտչյան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06" t="s">
        <v>90</v>
      </c>
      <c r="F20" s="506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19" sqref="C1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հ․46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81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29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26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26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7</v>
      </c>
      <c r="D31" s="339">
        <f>D7+D13+D19+D25</f>
        <v>207</v>
      </c>
    </row>
    <row r="34" spans="2:4" ht="17.25">
      <c r="B34" s="434" t="s">
        <v>2</v>
      </c>
      <c r="C34" s="518" t="str">
        <f>+'Ekamut-caxs'!D78</f>
        <v xml:space="preserve"> Լիանա   Գալստյան 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Պայծառ  Մկրտչյան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C19" sqref="C1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հ․46 մսուր-մանկապարտեզ» ՀՈԱԿ-ի </v>
      </c>
      <c r="B2" s="487"/>
      <c r="C2" s="487"/>
      <c r="D2" s="487"/>
      <c r="E2" s="487"/>
    </row>
    <row r="3" spans="1:13" ht="28.5" customHeight="1">
      <c r="A3" s="487" t="s">
        <v>273</v>
      </c>
      <c r="B3" s="487"/>
      <c r="C3" s="487"/>
      <c r="D3" s="487"/>
      <c r="E3" s="48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60114.400000000001</v>
      </c>
      <c r="D8" s="130">
        <v>2307.9</v>
      </c>
      <c r="E8" s="130">
        <v>11050.3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8473.1</v>
      </c>
      <c r="D9" s="130">
        <v>299.7</v>
      </c>
      <c r="E9" s="130">
        <v>1866.3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299.7</v>
      </c>
      <c r="E10" s="452">
        <f>+M10</f>
        <v>2173.5</v>
      </c>
      <c r="F10" s="357">
        <v>11</v>
      </c>
      <c r="G10" s="358">
        <v>207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2173.5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299.7</v>
      </c>
      <c r="E11" s="452">
        <f>+M11</f>
        <v>2173.5</v>
      </c>
      <c r="F11" s="357">
        <v>12</v>
      </c>
      <c r="G11" s="363">
        <v>207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2173.5</v>
      </c>
    </row>
    <row r="12" spans="1:13" s="83" customFormat="1" ht="31.5" customHeight="1">
      <c r="A12" s="121"/>
      <c r="B12" s="366" t="s">
        <v>268</v>
      </c>
      <c r="C12" s="367">
        <f>ROUND(SUM(C8:C11),1)</f>
        <v>68587.5</v>
      </c>
      <c r="D12" s="367">
        <f>ROUND(SUM(D8:D11),1)</f>
        <v>3207</v>
      </c>
      <c r="E12" s="367">
        <f>ROUND(SUM(E8:E11),1)</f>
        <v>17263.599999999999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 xml:space="preserve"> Լիանա   Գալստյան 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Պայծառ  Մկրտչյան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C19" sqref="C1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85" t="s">
        <v>333</v>
      </c>
      <c r="B2" s="485"/>
      <c r="C2" s="485"/>
      <c r="D2" s="485"/>
      <c r="E2" s="485"/>
      <c r="F2" s="485"/>
    </row>
    <row r="3" spans="1:8" ht="40.5" customHeight="1">
      <c r="A3" s="485" t="s">
        <v>314</v>
      </c>
      <c r="B3" s="485"/>
      <c r="C3" s="485"/>
      <c r="D3" s="485"/>
      <c r="E3" s="485"/>
      <c r="F3" s="48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v>450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1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 t="s">
        <v>334</v>
      </c>
      <c r="C11" s="130">
        <v>2</v>
      </c>
      <c r="D11" s="130">
        <v>50</v>
      </c>
      <c r="E11" s="130">
        <f t="shared" si="0"/>
        <v>100</v>
      </c>
      <c r="F11" s="130"/>
      <c r="G11" s="441"/>
    </row>
    <row r="12" spans="1:8" ht="35.25" customHeight="1">
      <c r="A12" s="439">
        <f t="shared" si="1"/>
        <v>5</v>
      </c>
      <c r="B12" s="440" t="s">
        <v>335</v>
      </c>
      <c r="C12" s="130"/>
      <c r="D12" s="130"/>
      <c r="E12" s="130">
        <v>270</v>
      </c>
      <c r="F12" s="130"/>
      <c r="G12" s="441"/>
    </row>
    <row r="13" spans="1:8" ht="35.25" customHeight="1">
      <c r="A13" s="439">
        <f t="shared" si="1"/>
        <v>6</v>
      </c>
      <c r="B13" s="440" t="s">
        <v>336</v>
      </c>
      <c r="C13" s="130"/>
      <c r="D13" s="130"/>
      <c r="E13" s="130">
        <v>350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2</v>
      </c>
      <c r="D14" s="130">
        <v>161.19999999999999</v>
      </c>
      <c r="E14" s="450"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4</v>
      </c>
      <c r="D15" s="443">
        <f t="shared" si="2"/>
        <v>211.2</v>
      </c>
      <c r="E15" s="443">
        <f t="shared" si="2"/>
        <v>1170</v>
      </c>
      <c r="F15" s="443">
        <f t="shared" si="2"/>
        <v>0</v>
      </c>
      <c r="G15" s="27">
        <v>-355.9</v>
      </c>
    </row>
    <row r="17" spans="2:6" ht="28.5">
      <c r="B17" s="444" t="s">
        <v>315</v>
      </c>
      <c r="C17" s="445">
        <v>814.1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5" t="s">
        <v>337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">
        <v>338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https://mul2.yerevan.am/tasks/1972414/oneclick?token=ecbc76567c38964a9a9a699359a86b3e</cp:keywords>
  <cp:lastModifiedBy>Lusine Petrosyan</cp:lastModifiedBy>
  <cp:lastPrinted>2024-11-06T11:52:59Z</cp:lastPrinted>
  <dcterms:created xsi:type="dcterms:W3CDTF">1996-10-14T23:33:28Z</dcterms:created>
  <dcterms:modified xsi:type="dcterms:W3CDTF">2024-12-29T18:19:10Z</dcterms:modified>
</cp:coreProperties>
</file>