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55764D-274F-4836-8145-D940D0B1D13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Nerarakani_hashvetvutyun" sheetId="22" state="hidden" r:id="rId9"/>
    <sheet name="Snund ev finans. pastaci" sheetId="21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8">'[3]Page 1'!$B$12</definedName>
    <definedName name="_COMPANYNAME" localSheetId="9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8">'[3]Page 1'!$B$17</definedName>
    <definedName name="_DATE2" localSheetId="9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8">Nerarakani_hashvetvutyun!$A$1:$F$27</definedName>
    <definedName name="_xlnm.Print_Area" localSheetId="9">'Snund ev finans. pastaci'!$A$1:$E$25</definedName>
    <definedName name="Tab" localSheetId="5">#REF!</definedName>
    <definedName name="Tab" localSheetId="8">#REF!</definedName>
    <definedName name="Tab" localSheetId="9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 localSheetId="9">#REF!</definedName>
    <definedName name="Tab1CodeCol">#REF!</definedName>
    <definedName name="Tab1Col" localSheetId="5">#REF!</definedName>
    <definedName name="Tab1Col" localSheetId="8">#REF!</definedName>
    <definedName name="Tab1Col" localSheetId="9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 localSheetId="9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 localSheetId="9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 localSheetId="9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 localSheetId="9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 localSheetId="9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 localSheetId="9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 localSheetId="9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 localSheetId="9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 localSheetId="9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 localSheetId="9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 localSheetId="9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8">#REF!</definedName>
    <definedName name="Tab3CodeCol" localSheetId="9">#REF!</definedName>
    <definedName name="Tab3CodeCol">#REF!</definedName>
    <definedName name="Tab3Col1" localSheetId="4">'[5]5'!#REF!</definedName>
    <definedName name="Tab3Col1" localSheetId="5">#REF!</definedName>
    <definedName name="Tab3Col1" localSheetId="8">#REF!</definedName>
    <definedName name="Tab3Col1" localSheetId="9">#REF!</definedName>
    <definedName name="Tab3Col1">#REF!</definedName>
    <definedName name="Tab3ColLast" localSheetId="4">'[5]5'!#REF!</definedName>
    <definedName name="Tab3ColLast" localSheetId="5">#REF!</definedName>
    <definedName name="Tab3ColLast" localSheetId="8">#REF!</definedName>
    <definedName name="Tab3ColLast" localSheetId="9">#REF!</definedName>
    <definedName name="Tab3ColLast">#REF!</definedName>
    <definedName name="Tab3Row1" localSheetId="4">'[5]5'!#REF!</definedName>
    <definedName name="Tab3Row1" localSheetId="5">#REF!</definedName>
    <definedName name="Tab3Row1" localSheetId="8">#REF!</definedName>
    <definedName name="Tab3Row1" localSheetId="9">#REF!</definedName>
    <definedName name="Tab3Row1">#REF!</definedName>
    <definedName name="Tab3RowLast" localSheetId="4">'[5]5'!#REF!</definedName>
    <definedName name="Tab3RowLast" localSheetId="5">#REF!</definedName>
    <definedName name="Tab3RowLast" localSheetId="8">#REF!</definedName>
    <definedName name="Tab3RowLast" localSheetId="9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8">#REF!</definedName>
    <definedName name="Tab4CodeCol" localSheetId="9">#REF!</definedName>
    <definedName name="Tab4CodeCol">#REF!</definedName>
    <definedName name="Tab4Col1" localSheetId="4">'[5]5'!#REF!</definedName>
    <definedName name="Tab4Col1" localSheetId="5">#REF!</definedName>
    <definedName name="Tab4Col1" localSheetId="8">#REF!</definedName>
    <definedName name="Tab4Col1" localSheetId="9">#REF!</definedName>
    <definedName name="Tab4Col1">#REF!</definedName>
    <definedName name="Tab4ColLast" localSheetId="4">'[5]5'!#REF!</definedName>
    <definedName name="Tab4ColLast" localSheetId="5">#REF!</definedName>
    <definedName name="Tab4ColLast" localSheetId="8">#REF!</definedName>
    <definedName name="Tab4ColLast" localSheetId="9">#REF!</definedName>
    <definedName name="Tab4ColLast">#REF!</definedName>
    <definedName name="Tab4Row1" localSheetId="4">'[5]5'!#REF!</definedName>
    <definedName name="Tab4Row1" localSheetId="5">#REF!</definedName>
    <definedName name="Tab4Row1" localSheetId="8">#REF!</definedName>
    <definedName name="Tab4Row1" localSheetId="9">#REF!</definedName>
    <definedName name="Tab4Row1">#REF!</definedName>
    <definedName name="Tab4RowLast" localSheetId="4">'[5]5'!#REF!</definedName>
    <definedName name="Tab4RowLast" localSheetId="5">#REF!</definedName>
    <definedName name="Tab4RowLast" localSheetId="8">#REF!</definedName>
    <definedName name="Tab4RowLast" localSheetId="9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8">#REF!</definedName>
    <definedName name="Tab5CodeCol" localSheetId="9">#REF!</definedName>
    <definedName name="Tab5CodeCol">#REF!</definedName>
    <definedName name="Tab5Col1" localSheetId="4">'[5]5'!#REF!</definedName>
    <definedName name="Tab5Col1" localSheetId="5">#REF!</definedName>
    <definedName name="Tab5Col1" localSheetId="8">#REF!</definedName>
    <definedName name="Tab5Col1" localSheetId="9">#REF!</definedName>
    <definedName name="Tab5Col1">#REF!</definedName>
    <definedName name="Tab5ColLast" localSheetId="4">'[5]5'!#REF!</definedName>
    <definedName name="Tab5ColLast" localSheetId="5">#REF!</definedName>
    <definedName name="Tab5ColLast" localSheetId="8">#REF!</definedName>
    <definedName name="Tab5ColLast" localSheetId="9">#REF!</definedName>
    <definedName name="Tab5ColLast">#REF!</definedName>
    <definedName name="Tab5Row1" localSheetId="4">'[5]5'!#REF!</definedName>
    <definedName name="Tab5Row1" localSheetId="5">#REF!</definedName>
    <definedName name="Tab5Row1" localSheetId="8">#REF!</definedName>
    <definedName name="Tab5Row1" localSheetId="9">#REF!</definedName>
    <definedName name="Tab5Row1">#REF!</definedName>
    <definedName name="Tab5RowLast" localSheetId="4">'[5]5'!#REF!</definedName>
    <definedName name="Tab5RowLast" localSheetId="5">#REF!</definedName>
    <definedName name="Tab5RowLast" localSheetId="8">#REF!</definedName>
    <definedName name="Tab5RowLast" localSheetId="9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8">#REF!</definedName>
    <definedName name="Tab6CodeCol" localSheetId="9">#REF!</definedName>
    <definedName name="Tab6CodeCol">#REF!</definedName>
    <definedName name="Tab6Col1" localSheetId="4">'[5]5'!#REF!</definedName>
    <definedName name="Tab6Col1" localSheetId="5">#REF!</definedName>
    <definedName name="Tab6Col1" localSheetId="8">#REF!</definedName>
    <definedName name="Tab6Col1" localSheetId="9">#REF!</definedName>
    <definedName name="Tab6Col1">#REF!</definedName>
    <definedName name="Tab6ColLast" localSheetId="4">'[5]5'!#REF!</definedName>
    <definedName name="Tab6ColLast" localSheetId="5">#REF!</definedName>
    <definedName name="Tab6ColLast" localSheetId="8">#REF!</definedName>
    <definedName name="Tab6ColLast" localSheetId="9">#REF!</definedName>
    <definedName name="Tab6ColLast">#REF!</definedName>
    <definedName name="Tab6Row1" localSheetId="4">'[5]5'!#REF!</definedName>
    <definedName name="Tab6Row1" localSheetId="5">#REF!</definedName>
    <definedName name="Tab6Row1" localSheetId="8">#REF!</definedName>
    <definedName name="Tab6Row1" localSheetId="9">#REF!</definedName>
    <definedName name="Tab6Row1">#REF!</definedName>
    <definedName name="Tab6RowLast" localSheetId="4">'[5]5'!#REF!</definedName>
    <definedName name="Tab6RowLast" localSheetId="5">#REF!</definedName>
    <definedName name="Tab6RowLast" localSheetId="8">#REF!</definedName>
    <definedName name="Tab6RowLast" localSheetId="9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 localSheetId="9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 localSheetId="9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 localSheetId="9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 localSheetId="9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 localSheetId="9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9" l="1"/>
  <c r="D39" i="19"/>
  <c r="A75" i="19"/>
  <c r="A29" i="7"/>
  <c r="A27" i="7"/>
  <c r="A25" i="7"/>
  <c r="A29" i="19"/>
  <c r="A23" i="19"/>
  <c r="A72" i="19"/>
  <c r="A67" i="19"/>
  <c r="A60" i="19"/>
  <c r="I7" i="20"/>
  <c r="I8" i="20"/>
  <c r="I9" i="20"/>
  <c r="I10" i="20"/>
  <c r="I11" i="20"/>
  <c r="I12" i="20"/>
  <c r="I13" i="20"/>
  <c r="I14" i="20"/>
  <c r="I15" i="20"/>
  <c r="I16" i="20"/>
  <c r="Q12" i="20"/>
  <c r="Q9" i="20"/>
  <c r="Q10" i="20"/>
  <c r="Q11" i="20"/>
  <c r="Q8" i="20"/>
  <c r="Q7" i="20"/>
  <c r="O35" i="20"/>
  <c r="E17" i="20" l="1"/>
  <c r="D69" i="10" l="1"/>
  <c r="L18" i="20" l="1"/>
  <c r="F16" i="20"/>
  <c r="F15" i="20"/>
  <c r="F14" i="20"/>
  <c r="F13" i="20"/>
  <c r="F12" i="20"/>
  <c r="F11" i="20"/>
  <c r="F10" i="20"/>
  <c r="F9" i="20"/>
  <c r="F8" i="20"/>
  <c r="F7" i="20"/>
  <c r="C7" i="10" l="1"/>
  <c r="C33" i="9"/>
  <c r="H19" i="20" l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D19" i="21" l="1"/>
  <c r="D22" i="21"/>
  <c r="A2" i="21"/>
  <c r="D12" i="21"/>
  <c r="M11" i="21"/>
  <c r="E11" i="21" s="1"/>
  <c r="M10" i="21"/>
  <c r="E10" i="21" s="1"/>
  <c r="E12" i="21" l="1"/>
  <c r="D40" i="19" s="1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0" i="9" l="1"/>
  <c r="A21" i="9" s="1"/>
  <c r="A17" i="9"/>
  <c r="A32" i="7"/>
  <c r="A33" i="7" s="1"/>
  <c r="A34" i="7" s="1"/>
  <c r="A35" i="7" s="1"/>
  <c r="A30" i="19"/>
  <c r="A31" i="1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/>
  <c r="A33" i="19" s="1"/>
  <c r="A47" i="7" l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0" i="19"/>
  <c r="A47" i="19"/>
  <c r="A48" i="19" s="1"/>
  <c r="A49" i="19" s="1"/>
  <c r="C29" i="7"/>
  <c r="A48" i="7" l="1"/>
  <c r="A49" i="7" s="1"/>
  <c r="A50" i="7" s="1"/>
  <c r="A52" i="7"/>
  <c r="A51" i="7"/>
  <c r="A61" i="9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B27" i="10"/>
  <c r="A60" i="7" l="1"/>
  <c r="A62" i="7" s="1"/>
  <c r="A63" i="7" s="1"/>
  <c r="A64" i="7" s="1"/>
  <c r="A65" i="7" s="1"/>
  <c r="A66" i="7" s="1"/>
  <c r="A61" i="7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6" i="9"/>
  <c r="A67" i="7" l="1"/>
  <c r="A68" i="7"/>
  <c r="A69" i="7" s="1"/>
  <c r="A65" i="10"/>
  <c r="A68" i="19"/>
  <c r="A69" i="19" s="1"/>
  <c r="A70" i="7" l="1"/>
  <c r="A71" i="7" s="1"/>
  <c r="A70" i="19"/>
  <c r="A71" i="19" s="1"/>
  <c r="A77" i="7" l="1"/>
  <c r="A78" i="7" s="1"/>
  <c r="A72" i="7"/>
  <c r="A73" i="7" s="1"/>
  <c r="A74" i="7" s="1"/>
  <c r="A75" i="7" s="1"/>
  <c r="A76" i="7" s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4" i="7"/>
  <c r="C53" i="7"/>
  <c r="C51" i="7"/>
  <c r="C50" i="7"/>
  <c r="C49" i="7"/>
  <c r="C48" i="7"/>
  <c r="C47" i="7" l="1"/>
  <c r="C40" i="7"/>
  <c r="C52" i="7" l="1"/>
  <c r="D30" i="19" l="1"/>
  <c r="G54" i="18" l="1"/>
  <c r="D34" i="19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61" i="7" l="1"/>
  <c r="D47" i="9"/>
  <c r="C42" i="7"/>
  <c r="E42" i="7" s="1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D60" i="10" l="1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8" i="9"/>
  <c r="E26" i="9"/>
  <c r="E25" i="9"/>
  <c r="E24" i="9"/>
  <c r="E33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27" i="9" l="1"/>
  <c r="E27" i="9" s="1"/>
  <c r="D28" i="10"/>
  <c r="E28" i="10" l="1"/>
  <c r="I19" i="20" l="1"/>
  <c r="J18" i="20"/>
  <c r="J17" i="20"/>
  <c r="J19" i="20" l="1"/>
  <c r="J20" i="20" s="1"/>
  <c r="J27" i="20" s="1"/>
  <c r="D42" i="19" s="1"/>
  <c r="D76" i="19" s="1"/>
  <c r="F76" i="19" s="1"/>
  <c r="D29" i="9"/>
  <c r="C43" i="7"/>
  <c r="F42" i="19"/>
  <c r="E43" i="7" l="1"/>
  <c r="C37" i="7"/>
  <c r="C36" i="7" s="1"/>
  <c r="C94" i="7" s="1"/>
  <c r="D30" i="10"/>
  <c r="E29" i="9"/>
  <c r="D23" i="9"/>
  <c r="D24" i="10" l="1"/>
  <c r="E30" i="10"/>
  <c r="E23" i="9"/>
  <c r="D63" i="9"/>
  <c r="E63" i="9" s="1"/>
  <c r="D23" i="10" l="1"/>
  <c r="E24" i="10"/>
  <c r="D81" i="10" l="1"/>
  <c r="E81" i="10" s="1"/>
  <c r="E2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9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<sst xmlns="http://schemas.openxmlformats.org/spreadsheetml/2006/main" count="583" uniqueCount="336">
  <si>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</si>
  <si>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</si>
  <si>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</si>
  <si>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</si>
  <si>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</si>
  <si>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</si>
  <si>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</si>
  <si>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</si>
  <si>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</si>
  <si>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</si>
  <si>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</si>
  <si>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</si>
  <si>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</si>
  <si>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</si>
  <si>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</si>
  <si>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</si>
  <si>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</si>
  <si>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</si>
  <si>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</si>
  <si>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</si>
  <si>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</si>
  <si>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</si>
  <si>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</si>
  <si>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</si>
  <si>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</si>
  <si>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</si>
  <si>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</si>
  <si>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</si>
  <si>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</si>
  <si>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</si>
  <si>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</si>
  <si>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</si>
  <si>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</si>
  <si>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</si>
  <si>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</si>
  <si>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</si>
  <si>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</si>
  <si>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</si>
  <si>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</si>
  <si>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</si>
  <si>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</si>
  <si>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</si>
  <si>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</si>
  <si>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</si>
  <si>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</si>
  <si>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</si>
  <si>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</si>
  <si>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</si>
  <si>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</si>
  <si>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</si>
  <si>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</si>
  <si>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</si>
  <si>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</si>
  <si>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</si>
  <si>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</si>
  <si>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</si>
  <si>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</si>
  <si>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</si>
  <si>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</si>
  <si>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</si>
  <si>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</si>
  <si>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</si>
  <si>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</si>
  <si>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</si>
  <si>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</si>
  <si>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</si>
  <si>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</si>
  <si>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</si>
  <si>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</si>
  <si>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</si>
  <si>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</si>
  <si>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</si>
  <si>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</si>
  <si>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</si>
  <si>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</si>
  <si>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</si>
  <si>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</si>
  <si>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</si>
  <si>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</si>
  <si>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</si>
  <si>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</si>
  <si>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</si>
  <si>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</si>
  <si>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</si>
  <si>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</si>
  <si>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</si>
  <si>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</si>
  <si>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</si>
  <si>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</si>
  <si>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</si>
  <si>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</si>
  <si>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</si>
  <si>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</si>
  <si>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</si>
  <si>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</si>
  <si>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</si>
  <si>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</si>
  <si>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</si>
  <si>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</si>
  <si>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</si>
  <si>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</si>
  <si>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</si>
  <si>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</si>
  <si>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</si>
  <si>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</si>
  <si>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</si>
  <si>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</si>
  <si>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</si>
  <si>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</si>
  <si>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</si>
  <si>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</si>
  <si>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</si>
  <si>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</si>
  <si>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</si>
  <si>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</si>
  <si>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</si>
  <si>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</si>
  <si>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</si>
  <si>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</si>
  <si>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</si>
  <si>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</si>
  <si>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</si>
  <si>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</si>
  <si>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</si>
  <si>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</si>
  <si>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</si>
  <si>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</si>
  <si>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</si>
  <si>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</si>
  <si>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</si>
  <si>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</si>
  <si>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</si>
  <si>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</si>
  <si>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</si>
  <si>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</si>
  <si>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</si>
  <si>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</si>
  <si>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</si>
  <si>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</si>
  <si>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</si>
  <si>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</si>
  <si>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</si>
  <si>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</si>
  <si>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</si>
  <si>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</si>
  <si>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</si>
  <si>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</si>
  <si>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</si>
  <si>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</si>
  <si>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</si>
  <si>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</si>
  <si>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</si>
  <si>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</si>
  <si>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</si>
  <si>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</si>
  <si>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</si>
  <si>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</si>
  <si>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</si>
  <si>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</si>
  <si>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</si>
  <si>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</si>
  <si>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</si>
  <si>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</si>
  <si>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</si>
  <si>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</si>
  <si>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</si>
  <si>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</si>
  <si>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</si>
  <si>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</si>
  <si>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</si>
  <si>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</si>
  <si>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</si>
  <si>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</si>
  <si>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</si>
  <si>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</si>
  <si>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</si>
  <si>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</si>
  <si>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</si>
  <si>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</si>
  <si>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</si>
  <si>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</si>
  <si>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</si>
  <si>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</si>
  <si>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</si>
  <si>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</si>
  <si>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</si>
  <si>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</si>
  <si>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</si>
  <si>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</si>
  <si>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</si>
  <si>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</si>
  <si>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</si>
  <si>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</si>
  <si>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</si>
  <si>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</si>
  <si>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</si>
  <si>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</si>
  <si>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</si>
  <si>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</si>
  <si>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</si>
  <si>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</si>
  <si>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</si>
  <si>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</si>
  <si>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</si>
  <si>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</si>
  <si>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</si>
  <si>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</si>
  <si>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</si>
  <si>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</si>
  <si>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</si>
  <si>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</si>
  <si>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</si>
  <si>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</si>
  <si>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</si>
  <si>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</si>
  <si>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</si>
  <si>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</si>
  <si>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</si>
  <si>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</si>
  <si>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</si>
  <si>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</si>
  <si>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</si>
  <si>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</si>
  <si>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</si>
  <si>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</si>
  <si>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</si>
  <si>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</si>
  <si>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</si>
  <si>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</si>
  <si>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</si>
  <si>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</si>
  <si>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</si>
  <si>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</si>
  <si>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</si>
  <si>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</si>
  <si>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</si>
  <si>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</si>
  <si>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</si>
  <si>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</si>
  <si>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</si>
  <si>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</si>
  <si>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</si>
  <si>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</si>
  <si>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</si>
  <si>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</si>
  <si>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</si>
  <si>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</si>
  <si>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</si>
  <si>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</si>
  <si>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</si>
  <si>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</si>
  <si>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</si>
  <si>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</si>
  <si>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</si>
  <si>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</si>
  <si>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</si>
  <si>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</si>
  <si>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</si>
  <si>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</si>
  <si>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</si>
  <si>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</si>
  <si>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</si>
  <si>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</si>
  <si>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</si>
  <si>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</si>
  <si>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</si>
  <si>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</si>
  <si>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</si>
  <si>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</si>
  <si>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</si>
  <si>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</si>
  <si>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</si>
  <si>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</si>
  <si>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</si>
  <si>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</si>
  <si>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</si>
  <si>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</si>
  <si>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</si>
  <si>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</si>
  <si>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</si>
  <si>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</si>
  <si>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</si>
  <si>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</si>
  <si>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</si>
  <si>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</si>
  <si>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</si>
  <si>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</si>
  <si>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</si>
  <si>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</si>
  <si>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</si>
  <si>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</si>
  <si>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</si>
  <si>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</si>
  <si>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</si>
  <si>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</si>
  <si>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</si>
  <si>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</si>
  <si>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</si>
  <si>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</si>
  <si>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</si>
  <si>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</si>
  <si>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</si>
  <si>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</si>
  <si>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</si>
  <si>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</si>
  <si>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</si>
  <si>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</si>
  <si>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</si>
  <si>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</si>
  <si>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</si>
  <si>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</si>
  <si>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</si>
  <si>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</si>
  <si>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</si>
  <si>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</si>
  <si>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</si>
  <si>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</si>
  <si>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</si>
  <si>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</si>
  <si>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</si>
  <si>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</si>
  <si>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</si>
  <si>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</si>
  <si>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</si>
  <si>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</si>
  <si>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</si>
  <si>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</si>
  <si>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</si>
  <si>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հ․44 մսուր-մանկապարտեզ» ՀՈԱԿ-ի </t>
  </si>
  <si>
    <t>Ի.  Ավագյան</t>
  </si>
  <si>
    <t>Ա. Մեսրոպյան</t>
  </si>
  <si>
    <t>ԱԳԱՐԱԿ  ՍՊԸ</t>
  </si>
  <si>
    <t>Սուբսիդիա  ջրամատակարարման  գծով</t>
  </si>
  <si>
    <t>ինտերնետ</t>
  </si>
  <si>
    <t>Տեխնիկական անվտանգության գծով</t>
  </si>
  <si>
    <t>Բեռնափոխադրում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</si>
</sst>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" fontId="69" fillId="24" borderId="10" xfId="0" applyNumberFormat="1" applyFont="1" applyFill="1" applyBorder="1" applyAlignment="1">
      <alignment horizontal="center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MzVaMCMGCSqGSIb3DQEJBDEWBBTmby6KdQSI1ph+/y8XbgkZVHnxgjArBgsqhkiG9w0BCRACDDEcMBowGDAWBBRE5xMFRVajmd/v2Zzf5CvSbEm8HjANBgkqhkiG9w0BAQEFAASCAQC4KPKLnuK4sKkli2nDks5UeRzjFfULJ1tZRxaf1SlD38oosyEV7oZR3LsPLtqv2EPsDXHCwoHSAgvkcgLz6Fu37FOi7BPXXiXv2fmkCJFeSTbFiuFb+4t9yd5cG3sJjCS1WgZndCBxNE8iCsP1vesIb8qpcFwHNO0tngSCRf28AvYi5pUN1GOFGmZ05Wk9+AjxBpg+pvEXE+bDh7Y7sTc6LS0mN/coalh9xgsDqYGsyiEhVpE+3tg/zWTwsrzB7b9tqGw4lqzTJz1ag9dlhKtztET2JBgZ6uqTNSCci4xBevW5yeI/JLWkGcd3b7whe8o3ni5dD7gF68SZojcgWrS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MzBaMCMGCSqGSIb3DQEJBDEWBBT8UCOGaL4UZlk+lRCq2QEqUBs8KjArBgsqhkiG9w0BCRACDDEcMBowGDAWBBRE5xMFRVajmd/v2Zzf5CvSbEm8HjANBgkqhkiG9w0BAQEFAASCAQBzBWXC0JankhB62FTWXQ0O2laG12R0/74bp8hsajNQrdjSCKiA0oxFBDHC7FV3/ccea1vjTUGmN+xV1j5Udkz98AlRy2khBLyvqe5o7OAzLiR9/AB67xzdFi4lyNcjwDiL2nE9WJeX5t7/TaGQV9Abp6QTL3DuVaBrUyMT7mBYFMJdPyyUhnjxgTUEUtypRb3+P8g+xsHl2xOUWOXW025W/A3/ys57CPTKElxIGU3+C/50cZiDNfL2zW5tdstB0aayN7u8aefQV0k0R3zw0ZsrqLX9x5J1dGTvu8yhaZKj1gjRIA18oef1md+IS3Sa/XqyQmPlqXt1X6hhQItVYAN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1505" name="ArGrDigsig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55833CE8-9E08-638A-BB96-B12FCBAD7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985A9CB-5D0B-22D7-249E-8609652FD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T84"/>
  <sheetViews>
    <sheetView tabSelected="1" view="pageBreakPreview" topLeftCell="A43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1" width="9.140625" style="5" customWidth="1"/>
    <col min="22" max="16384" width="9.140625" style="5"/>
  </cols>
  <sheetData>
    <row r="1" spans="1:10">
      <c r="C1" s="239"/>
      <c r="D1" s="449" t="s">
        <v>184</v>
      </c>
      <c r="E1" s="451">
        <v>19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23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2" t="s">
        <v>40</v>
      </c>
      <c r="B12" s="482"/>
      <c r="C12" s="482"/>
      <c r="D12" s="482"/>
      <c r="E12" s="482"/>
      <c r="F12" s="381"/>
    </row>
    <row r="13" spans="1:10" ht="20.45" customHeight="1">
      <c r="A13" s="483" t="s">
        <v>328</v>
      </c>
      <c r="B13" s="483"/>
      <c r="C13" s="483"/>
      <c r="D13" s="483"/>
      <c r="E13" s="483"/>
      <c r="F13" s="373" t="s">
        <v>195</v>
      </c>
    </row>
    <row r="14" spans="1:10" ht="18.75" customHeight="1">
      <c r="A14" s="484" t="s">
        <v>322</v>
      </c>
      <c r="B14" s="484"/>
      <c r="C14" s="484"/>
      <c r="D14" s="484"/>
      <c r="E14" s="484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76076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48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48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v>3</v>
      </c>
      <c r="B21" s="13" t="s">
        <v>222</v>
      </c>
      <c r="C21" s="399"/>
      <c r="D21" s="406">
        <f>+D22+D23</f>
        <v>1503.9</v>
      </c>
      <c r="E21" s="241"/>
      <c r="F21" s="149"/>
    </row>
    <row r="22" spans="1:6" s="378" customFormat="1" hidden="1">
      <c r="A22" s="374">
        <f>+A21+0.1</f>
        <v>3.1</v>
      </c>
      <c r="B22" s="375" t="s">
        <v>223</v>
      </c>
      <c r="C22" s="375"/>
      <c r="D22" s="376"/>
      <c r="E22" s="377"/>
      <c r="F22" s="379"/>
    </row>
    <row r="23" spans="1:6" s="378" customFormat="1">
      <c r="A23" s="374">
        <f>+A21+0.1</f>
        <v>3.1</v>
      </c>
      <c r="B23" s="375" t="s">
        <v>224</v>
      </c>
      <c r="C23" s="375"/>
      <c r="D23" s="376">
        <v>1503.9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4.5999999999999996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848</v>
      </c>
      <c r="E25" s="241"/>
      <c r="F25" s="149"/>
    </row>
    <row r="26" spans="1:6" ht="17.25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548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f>+A26+1</f>
        <v>7</v>
      </c>
      <c r="B29" s="13" t="s">
        <v>121</v>
      </c>
      <c r="C29" s="399"/>
      <c r="D29" s="406">
        <v>3284.9</v>
      </c>
      <c r="E29" s="241"/>
      <c r="F29" s="149"/>
    </row>
    <row r="30" spans="1:6" s="378" customFormat="1">
      <c r="A30" s="374">
        <f>+A29+0.1</f>
        <v>7.1</v>
      </c>
      <c r="B30" s="375" t="s">
        <v>70</v>
      </c>
      <c r="C30" s="375"/>
      <c r="D30" s="408">
        <f>+D73</f>
        <v>2672.7</v>
      </c>
      <c r="E30" s="377"/>
      <c r="F30" s="379"/>
    </row>
    <row r="31" spans="1:6" s="378" customFormat="1" hidden="1">
      <c r="A31" s="374">
        <f>+A30+0.1</f>
        <v>7.1999999999999993</v>
      </c>
      <c r="B31" s="375" t="s">
        <v>71</v>
      </c>
      <c r="C31" s="375"/>
      <c r="D31" s="376"/>
      <c r="E31" s="377"/>
      <c r="F31" s="379"/>
    </row>
    <row r="32" spans="1:6" hidden="1">
      <c r="A32" s="61">
        <f>+A29+1</f>
        <v>8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82313.399999999994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61917.7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424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4971.2000000000007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</f>
        <v>6430.8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1978.8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986.5</v>
      </c>
      <c r="E41" s="241"/>
      <c r="F41" s="237">
        <f>+D41-'Komunal '!F27</f>
        <v>0</v>
      </c>
      <c r="L41" s="5">
        <f>+'Snund ev finans. pastaci'!E8+'Snund ev finans. pastaci'!E9</f>
        <v>1978.8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1026.8</v>
      </c>
      <c r="E42" s="241"/>
      <c r="F42" s="237">
        <f>+D42-'Komunal '!J27</f>
        <v>0</v>
      </c>
      <c r="L42" s="84">
        <f>+L41+L40*0.8</f>
        <v>3561.84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121.4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19.5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20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106.2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19.2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3</v>
      </c>
      <c r="E48" s="377"/>
      <c r="F48" s="379"/>
    </row>
    <row r="49" spans="1:11" s="378" customFormat="1" ht="15" customHeight="1">
      <c r="A49" s="374">
        <f>+A48+0.1</f>
        <v>8.2999999999999989</v>
      </c>
      <c r="B49" s="375" t="s">
        <v>21</v>
      </c>
      <c r="C49" s="375"/>
      <c r="D49" s="376">
        <v>84</v>
      </c>
      <c r="E49" s="377"/>
      <c r="F49" s="379"/>
    </row>
    <row r="50" spans="1:11" ht="0.75" hidden="1" customHeight="1">
      <c r="A50" s="61">
        <f>+A46+1</f>
        <v>9</v>
      </c>
      <c r="B50" s="13" t="s">
        <v>22</v>
      </c>
      <c r="C50" s="399"/>
      <c r="D50" s="237">
        <v>0</v>
      </c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1176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223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f>333+2473</f>
        <v>2806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340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30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175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184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>
        <v>0</v>
      </c>
      <c r="E59" s="241"/>
      <c r="F59" s="149"/>
    </row>
    <row r="60" spans="1:11" ht="18.75" customHeight="1">
      <c r="A60" s="61">
        <f>+A58+1</f>
        <v>17</v>
      </c>
      <c r="B60" s="13" t="s">
        <v>51</v>
      </c>
      <c r="C60" s="399"/>
      <c r="D60" s="237">
        <f>+D26</f>
        <v>548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399"/>
      <c r="D61" s="237">
        <v>54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24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399"/>
      <c r="D65" s="237">
        <v>25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>
        <v>0</v>
      </c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399"/>
      <c r="D67" s="237">
        <v>48</v>
      </c>
      <c r="E67" s="241"/>
      <c r="F67" s="149"/>
    </row>
    <row r="68" spans="1:7" ht="18.75" customHeight="1">
      <c r="A68" s="61">
        <f t="shared" si="2"/>
        <v>24</v>
      </c>
      <c r="B68" s="13" t="s">
        <v>334</v>
      </c>
      <c r="C68" s="399"/>
      <c r="D68" s="237">
        <v>210</v>
      </c>
      <c r="E68" s="241"/>
      <c r="F68" s="149"/>
    </row>
    <row r="69" spans="1:7" ht="18.75" customHeight="1">
      <c r="A69" s="61">
        <f t="shared" si="2"/>
        <v>25</v>
      </c>
      <c r="B69" s="13" t="s">
        <v>335</v>
      </c>
      <c r="C69" s="399"/>
      <c r="D69" s="237">
        <v>350</v>
      </c>
      <c r="E69" s="241"/>
      <c r="F69" s="149" t="s">
        <v>325</v>
      </c>
    </row>
    <row r="70" spans="1:7" ht="18.75" customHeight="1">
      <c r="A70" s="61">
        <f t="shared" si="2"/>
        <v>26</v>
      </c>
      <c r="B70" s="13" t="s">
        <v>213</v>
      </c>
      <c r="C70" s="399"/>
      <c r="D70" s="237">
        <v>200</v>
      </c>
      <c r="E70" s="241"/>
      <c r="F70" s="149"/>
    </row>
    <row r="71" spans="1:7" ht="0.75" hidden="1" customHeight="1">
      <c r="A71" s="61">
        <f t="shared" si="2"/>
        <v>27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f>+A70+1</f>
        <v>27</v>
      </c>
      <c r="B72" s="13" t="s">
        <v>26</v>
      </c>
      <c r="C72" s="399"/>
      <c r="D72" s="470">
        <v>3284.9</v>
      </c>
      <c r="E72" s="241"/>
      <c r="F72" s="149"/>
    </row>
    <row r="73" spans="1:7" s="378" customFormat="1">
      <c r="A73" s="374">
        <f>+A72+0.1</f>
        <v>27.1</v>
      </c>
      <c r="B73" s="375" t="s">
        <v>75</v>
      </c>
      <c r="C73" s="375"/>
      <c r="D73" s="471">
        <v>2672.7</v>
      </c>
      <c r="E73" s="377"/>
      <c r="F73" s="379"/>
    </row>
    <row r="74" spans="1:7" hidden="1">
      <c r="A74" s="61">
        <f>+A72+1</f>
        <v>28</v>
      </c>
      <c r="B74" s="13" t="s">
        <v>76</v>
      </c>
      <c r="C74" s="399"/>
      <c r="D74" s="237"/>
      <c r="E74" s="241"/>
      <c r="F74" s="149"/>
    </row>
    <row r="75" spans="1:7">
      <c r="A75" s="61">
        <f>+A72+1</f>
        <v>28</v>
      </c>
      <c r="B75" s="13" t="s">
        <v>65</v>
      </c>
      <c r="C75" s="399"/>
      <c r="D75" s="237">
        <v>1683.6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82313.399999999994</v>
      </c>
      <c r="E76" s="404"/>
      <c r="F76" s="480">
        <f>+D34-D76</f>
        <v>0</v>
      </c>
      <c r="G76" s="48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27.5" customHeight="1">
      <c r="A83" s="253" t="s">
        <v>201</v>
      </c>
      <c r="D83" s="251"/>
      <c r="E83" s="252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150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150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20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24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5" t="s">
        <v>40</v>
      </c>
      <c r="B13" s="485"/>
      <c r="C13" s="485"/>
      <c r="D13" s="485"/>
      <c r="E13" s="55"/>
      <c r="F13" s="29"/>
      <c r="G13" s="29"/>
    </row>
    <row r="14" spans="1:10" s="5" customFormat="1" ht="20.25">
      <c r="A14" s="483" t="s">
        <v>328</v>
      </c>
      <c r="B14" s="483"/>
      <c r="C14" s="483"/>
      <c r="D14" s="483"/>
      <c r="E14" s="483"/>
      <c r="F14" s="3"/>
      <c r="G14" s="3"/>
    </row>
    <row r="15" spans="1:10" s="5" customFormat="1" ht="18.75" customHeight="1">
      <c r="A15" s="484" t="s">
        <v>323</v>
      </c>
      <c r="B15" s="484"/>
      <c r="C15" s="484"/>
      <c r="D15" s="484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247.6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376</v>
      </c>
      <c r="D19" s="419"/>
      <c r="E19" s="486" t="s">
        <v>208</v>
      </c>
      <c r="F19" s="486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79023.899999999994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76076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5" customFormat="1" ht="13.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5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1503.9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customHeight="1">
      <c r="A27" s="383">
        <f>+A25+0.1</f>
        <v>3.1</v>
      </c>
      <c r="B27" s="384" t="str">
        <f>+'Ekamut-caxs'!B23</f>
        <v>զինծառայողների երեխաների գծով</v>
      </c>
      <c r="C27" s="386">
        <f>+'Ekamut-caxs'!D23</f>
        <v>1503.9</v>
      </c>
      <c r="D27" s="392"/>
      <c r="E27" s="393"/>
      <c r="F27" s="394"/>
      <c r="G27" s="394"/>
    </row>
    <row r="28" spans="1:7" s="395" customFormat="1" ht="15.75" hidden="1" customHeight="1">
      <c r="A28" s="383">
        <f>+A27+0.1</f>
        <v>3.2</v>
      </c>
      <c r="B28" s="384" t="s">
        <v>250</v>
      </c>
      <c r="C28" s="474"/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848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548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77368.7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77368.7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61917.7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424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4971.2000000000007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6430.8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986.5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1026.8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116.8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19.5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106.2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19.2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3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84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6" si="2">+A52+1</f>
        <v>10</v>
      </c>
      <c r="B53" s="244" t="str">
        <f>+'Ekamut-caxs'!B52</f>
        <v>Գրասենյակային ապրանքների գծով</v>
      </c>
      <c r="C53" s="135">
        <f>+'Ekamut-caxs'!D52</f>
        <v>223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2806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v>240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175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184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17</v>
      </c>
      <c r="B61" s="244" t="str">
        <f>+'Ekamut-caxs'!B60</f>
        <v>Սպասարկման և կոմունալ համավճարների գծով</v>
      </c>
      <c r="C61" s="135">
        <f>+'Ekamut-caxs'!D60</f>
        <v>548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54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24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23.25" customHeight="1">
      <c r="A69" s="35">
        <f>+A68+1</f>
        <v>24</v>
      </c>
      <c r="B69" s="244" t="str">
        <f>+'Ekamut-caxs'!B68</f>
        <v>Տեխնիկական անվտանգության գծով</v>
      </c>
      <c r="C69" s="134">
        <f>+'Ekamut-caxs'!D68</f>
        <v>210</v>
      </c>
      <c r="D69" s="240"/>
      <c r="E69" s="55"/>
      <c r="F69" s="29"/>
      <c r="G69" s="29"/>
    </row>
    <row r="70" spans="1:7" s="42" customFormat="1" ht="18.75" customHeight="1">
      <c r="A70" s="35">
        <f t="shared" si="2"/>
        <v>25</v>
      </c>
      <c r="B70" s="244" t="str">
        <f>+'Ekamut-caxs'!B69</f>
        <v>Բեռնափոխադրում</v>
      </c>
      <c r="C70" s="134">
        <f>+'Ekamut-caxs'!D69</f>
        <v>350</v>
      </c>
      <c r="D70" s="240"/>
      <c r="E70" s="55"/>
      <c r="F70" s="29"/>
      <c r="G70" s="29"/>
    </row>
    <row r="71" spans="1:7" s="42" customFormat="1" ht="17.25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200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5">
        <f t="shared" si="2"/>
        <v>29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5">
        <f t="shared" si="2"/>
        <v>30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5">
        <f t="shared" si="2"/>
        <v>31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7.25" customHeight="1">
      <c r="A77" s="35">
        <f>+A71+1</f>
        <v>27</v>
      </c>
      <c r="B77" s="244" t="s">
        <v>36</v>
      </c>
      <c r="C77" s="135">
        <f>+'Deb. ev kreditor'!D59-'Deb. ev kreditor'!D55</f>
        <v>128.4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18" t="s">
        <v>57</v>
      </c>
      <c r="C79" s="136">
        <f>C80+C87</f>
        <v>0</v>
      </c>
      <c r="D79" s="420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479">
        <f>SUM(C81:C86)</f>
        <v>0</v>
      </c>
      <c r="D80" s="240"/>
      <c r="E80" s="55"/>
      <c r="F80" s="29"/>
      <c r="G80" s="29"/>
    </row>
    <row r="81" spans="1:7" s="395" customFormat="1" ht="1.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v>1.1000000000000001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3.5" hidden="1" customHeight="1">
      <c r="A83" s="383">
        <f t="shared" si="3"/>
        <v>1.2000000000000002</v>
      </c>
      <c r="B83" s="384" t="s">
        <v>85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1.3000000000000003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1.4000000000000004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1.5000000000000004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2031.1999999999971</v>
      </c>
      <c r="D94" s="420"/>
      <c r="E94" s="486" t="s">
        <v>185</v>
      </c>
      <c r="F94" s="486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1" customFormat="1" ht="17.25">
      <c r="B101" s="426" t="s">
        <v>201</v>
      </c>
      <c r="D101" s="252" t="s">
        <v>218</v>
      </c>
    </row>
    <row r="102" spans="1:7" ht="109.5" customHeight="1">
      <c r="B102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4 C93:C94 C10:C11 D7 D1 C26:C27 C23:C24 C32 C34:C35 C56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8" zoomScaleSheetLayoutView="100" workbookViewId="0">
      <selection activeCell="C20" sqref="C2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3" t="str">
        <f>+'Ekamut-caxs'!A13:D13</f>
        <v xml:space="preserve">«Երևանի հ․44 մսուր-մանկապարտեզ» ՀՈԱԿ-ի </v>
      </c>
      <c r="B2" s="483"/>
      <c r="C2" s="483"/>
      <c r="D2" s="483"/>
      <c r="E2" s="483"/>
      <c r="F2" s="48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109191.1</v>
      </c>
      <c r="D6" s="147">
        <f>SUM(D7:D8,D11,D14:D18,D21:D22)</f>
        <v>82308.799999999988</v>
      </c>
      <c r="E6" s="147">
        <f t="shared" ref="E6:E63" si="0">D6-C6</f>
        <v>-26882.300000000017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101182.8</v>
      </c>
      <c r="D7" s="139">
        <f>+'Ekamut-caxs'!D17</f>
        <v>76076</v>
      </c>
      <c r="E7" s="139">
        <f t="shared" si="0"/>
        <v>-25106.800000000003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6.5" customHeight="1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1503.9</v>
      </c>
      <c r="E11" s="139">
        <f t="shared" si="0"/>
        <v>1503.9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1.75" customHeight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0</v>
      </c>
      <c r="D13" s="128">
        <f>+'Ekamut-caxs'!D23</f>
        <v>1503.9</v>
      </c>
      <c r="E13" s="139">
        <f t="shared" si="0"/>
        <v>1503.9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4860</v>
      </c>
      <c r="D14" s="139">
        <f>+'Ekamut-caxs'!D25</f>
        <v>848</v>
      </c>
      <c r="E14" s="139">
        <f t="shared" si="0"/>
        <v>-4012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>
        <v>407.3</v>
      </c>
      <c r="D15" s="139">
        <f>+'Ekamut-caxs'!D26</f>
        <v>548</v>
      </c>
      <c r="E15" s="139">
        <f t="shared" si="0"/>
        <v>140.69999999999999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28">
        <v>2672.7</v>
      </c>
      <c r="D18" s="142">
        <v>3284.9</v>
      </c>
      <c r="E18" s="139">
        <f t="shared" si="0"/>
        <v>612.20000000000027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/>
      <c r="B19" s="183" t="str">
        <f>+'Ekamut-caxs'!B30</f>
        <v xml:space="preserve">ոչ ընթացիկ </v>
      </c>
      <c r="C19" s="128"/>
      <c r="D19" s="129">
        <f>+'Ekamut-caxs'!D30</f>
        <v>2672.7</v>
      </c>
      <c r="E19" s="129">
        <f t="shared" si="0"/>
        <v>2672.7</v>
      </c>
      <c r="F19" s="128"/>
    </row>
    <row r="20" spans="1:18" ht="15" customHeight="1">
      <c r="A20" s="35">
        <f t="shared" si="1"/>
        <v>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2</v>
      </c>
      <c r="B21" s="182" t="str">
        <f>+'Ekamut-caxs'!B32</f>
        <v>Բանկի տոկոսից</v>
      </c>
      <c r="C21" s="128">
        <v>7.5</v>
      </c>
      <c r="D21" s="138">
        <f>+'Ekamut-caxs'!D32</f>
        <v>0</v>
      </c>
      <c r="E21" s="138">
        <f t="shared" si="0"/>
        <v>-7.5</v>
      </c>
      <c r="F21" s="128"/>
    </row>
    <row r="22" spans="1:18" s="32" customFormat="1" ht="17.25">
      <c r="A22" s="35">
        <v>8</v>
      </c>
      <c r="B22" s="182" t="s">
        <v>332</v>
      </c>
      <c r="C22" s="140">
        <v>12.8</v>
      </c>
      <c r="D22" s="138">
        <f>+'Ekamut-caxs'!D33</f>
        <v>0</v>
      </c>
      <c r="E22" s="138">
        <f>D22-C22</f>
        <v>-12.8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109191.1</v>
      </c>
      <c r="D23" s="148">
        <f>SUM(D24,D27:D33,D37:D59,D61:D62)</f>
        <v>82313.399999999994</v>
      </c>
      <c r="E23" s="147">
        <f t="shared" si="0"/>
        <v>-26877.700000000012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70025.8</v>
      </c>
      <c r="D24" s="142">
        <f>+'Ekamut-caxs'!D37</f>
        <v>61917.7</v>
      </c>
      <c r="E24" s="139">
        <f t="shared" si="0"/>
        <v>-8108.1000000000058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2430</v>
      </c>
      <c r="D25" s="143">
        <f>+'Ekamut-caxs'!D38</f>
        <v>424</v>
      </c>
      <c r="E25" s="129">
        <f>D25-C25</f>
        <v>-2006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4971.2000000000007</v>
      </c>
      <c r="E26" s="130">
        <f>D26-C26</f>
        <v>4971.2000000000007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7568</v>
      </c>
      <c r="D27" s="142">
        <f>+'Ekamut-caxs'!D40</f>
        <v>6430.8</v>
      </c>
      <c r="E27" s="139">
        <f t="shared" si="0"/>
        <v>-1137.1999999999998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1268.3</v>
      </c>
      <c r="D28" s="142">
        <f>+'Ekamut-caxs'!D41</f>
        <v>986.5</v>
      </c>
      <c r="E28" s="139">
        <f t="shared" si="0"/>
        <v>-281.79999999999995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741</v>
      </c>
      <c r="D29" s="142">
        <f>+'Ekamut-caxs'!D42</f>
        <v>1026.8</v>
      </c>
      <c r="E29" s="139">
        <f t="shared" si="0"/>
        <v>285.79999999999995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334.3</v>
      </c>
      <c r="D30" s="142">
        <f>+'Ekamut-caxs'!D43</f>
        <v>121.4</v>
      </c>
      <c r="E30" s="139">
        <f t="shared" si="0"/>
        <v>-212.9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58.3</v>
      </c>
      <c r="D31" s="142">
        <f>+'Ekamut-caxs'!D44</f>
        <v>19.5</v>
      </c>
      <c r="E31" s="139">
        <f t="shared" si="0"/>
        <v>-38.799999999999997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45</v>
      </c>
      <c r="D32" s="142">
        <f>+'Ekamut-caxs'!D45</f>
        <v>20</v>
      </c>
      <c r="E32" s="139">
        <f t="shared" si="0"/>
        <v>-25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126.2</v>
      </c>
      <c r="D33" s="142">
        <f>SUM(D34:D36)</f>
        <v>106.2</v>
      </c>
      <c r="E33" s="139">
        <f t="shared" si="0"/>
        <v>-20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43.2</v>
      </c>
      <c r="D34" s="143">
        <f>+'Ekamut-caxs'!D47</f>
        <v>19.2</v>
      </c>
      <c r="E34" s="129">
        <f t="shared" si="0"/>
        <v>-24.000000000000004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3</v>
      </c>
      <c r="E35" s="129">
        <f t="shared" si="0"/>
        <v>-17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63</v>
      </c>
      <c r="D36" s="143">
        <f>+'Ekamut-caxs'!D49</f>
        <v>84</v>
      </c>
      <c r="E36" s="129">
        <f t="shared" si="0"/>
        <v>21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223</v>
      </c>
      <c r="E39" s="139">
        <f t="shared" si="0"/>
        <v>-0.19999999999998863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700</v>
      </c>
      <c r="D40" s="142">
        <f>+'Ekamut-caxs'!D53</f>
        <v>2806</v>
      </c>
      <c r="E40" s="139">
        <f t="shared" si="0"/>
        <v>2106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340</v>
      </c>
      <c r="D41" s="142">
        <f>+'Ekamut-caxs'!D54</f>
        <v>340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30</v>
      </c>
      <c r="E42" s="139">
        <f>D42-C42</f>
        <v>-20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130.5</v>
      </c>
      <c r="D43" s="142">
        <f>+'Ekamut-caxs'!D56</f>
        <v>175</v>
      </c>
      <c r="E43" s="139">
        <f t="shared" si="0"/>
        <v>44.5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200</v>
      </c>
      <c r="E44" s="139">
        <f t="shared" si="0"/>
        <v>100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4.25" customHeight="1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180</v>
      </c>
      <c r="D45" s="142">
        <f>+'Ekamut-caxs'!D58</f>
        <v>184</v>
      </c>
      <c r="E45" s="139">
        <f>D45-C45</f>
        <v>4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v>18</v>
      </c>
      <c r="B47" s="141" t="str">
        <f>+'Ekamut-caxs'!B60</f>
        <v>Սպասարկման և կոմունալ համավճարների գծով</v>
      </c>
      <c r="C47" s="138">
        <v>407.3</v>
      </c>
      <c r="D47" s="142">
        <f>+'Ekamut-caxs'!D60</f>
        <v>548</v>
      </c>
      <c r="E47" s="139">
        <f>D47-C47</f>
        <v>140.69999999999999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+'Ekamut-caxs'!B61</f>
        <v>Գնումների համակարգողի ծառայության գծով</v>
      </c>
      <c r="C48" s="140">
        <v>300</v>
      </c>
      <c r="D48" s="142">
        <f>+'Ekamut-caxs'!D61</f>
        <v>54</v>
      </c>
      <c r="E48" s="139">
        <f t="shared" si="0"/>
        <v>-246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24</v>
      </c>
      <c r="E49" s="139">
        <f t="shared" si="0"/>
        <v>-26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6.5" customHeight="1">
      <c r="A52" s="35">
        <f t="shared" si="4"/>
        <v>23</v>
      </c>
      <c r="B52" s="141" t="str">
        <f>+'Ekamut-caxs'!B65</f>
        <v>Հայտարարության գծով</v>
      </c>
      <c r="C52" s="138">
        <v>21</v>
      </c>
      <c r="D52" s="142">
        <f>+'Ekamut-caxs'!D65</f>
        <v>25</v>
      </c>
      <c r="E52" s="139">
        <f t="shared" si="5"/>
        <v>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24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25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26</v>
      </c>
      <c r="B55" s="182" t="str">
        <f>+'Ekamut-caxs'!B68</f>
        <v>Տեխնիկական անվտանգության գծով</v>
      </c>
      <c r="C55" s="138"/>
      <c r="D55" s="140">
        <f>+'Ekamut-caxs'!D68</f>
        <v>210</v>
      </c>
      <c r="E55" s="138">
        <f t="shared" si="5"/>
        <v>210</v>
      </c>
      <c r="F55" s="138"/>
    </row>
    <row r="56" spans="1:18" s="32" customFormat="1" ht="17.25">
      <c r="A56" s="35">
        <f t="shared" si="4"/>
        <v>27</v>
      </c>
      <c r="B56" s="182" t="str">
        <f>+'Ekamut-caxs'!B69</f>
        <v>Բեռնափոխադրում</v>
      </c>
      <c r="C56" s="138"/>
      <c r="D56" s="140">
        <f>+'Ekamut-caxs'!D69</f>
        <v>350</v>
      </c>
      <c r="E56" s="138">
        <f t="shared" si="5"/>
        <v>350</v>
      </c>
      <c r="F56" s="138"/>
      <c r="G56" s="32" t="s">
        <v>287</v>
      </c>
    </row>
    <row r="57" spans="1:18" s="32" customFormat="1" ht="15.75" customHeight="1">
      <c r="A57" s="35">
        <f t="shared" si="4"/>
        <v>28</v>
      </c>
      <c r="B57" s="182" t="str">
        <f>+'Ekamut-caxs'!B70</f>
        <v>Դուրսգրվող գույքի վերագնահատման գծով</v>
      </c>
      <c r="C57" s="138">
        <v>200</v>
      </c>
      <c r="D57" s="140">
        <f>+'Ekamut-caxs'!D70</f>
        <v>200</v>
      </c>
      <c r="E57" s="138">
        <f>D57-C57</f>
        <v>0</v>
      </c>
      <c r="F57" s="249"/>
    </row>
    <row r="58" spans="1:18" s="32" customFormat="1" ht="17.25" hidden="1">
      <c r="A58" s="35">
        <f t="shared" si="4"/>
        <v>29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29</v>
      </c>
      <c r="B59" s="141" t="str">
        <f>+'Ekamut-caxs'!B72</f>
        <v>Հիմնական միջոցների մաշվածության գծով, որից՝</v>
      </c>
      <c r="C59" s="138">
        <v>3284.9</v>
      </c>
      <c r="D59" s="142">
        <f>+'Ekamut-caxs'!D72</f>
        <v>3284.9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29.1</v>
      </c>
      <c r="B60" s="183" t="str">
        <f>+'Ekamut-caxs'!B73</f>
        <v>պայմանով (անհատույց) ստացված</v>
      </c>
      <c r="C60" s="130">
        <v>2672.7</v>
      </c>
      <c r="D60" s="143">
        <f>+'Ekamut-caxs'!D73</f>
        <v>2672.7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30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30</v>
      </c>
      <c r="B62" s="141" t="str">
        <f>+'Ekamut-caxs'!B75</f>
        <v>Այլ ծախսերի գծով</v>
      </c>
      <c r="C62" s="138">
        <v>21693.3</v>
      </c>
      <c r="D62" s="142">
        <f>+'Ekamut-caxs'!D75</f>
        <v>1683.6</v>
      </c>
      <c r="E62" s="139">
        <f t="shared" si="5"/>
        <v>-20009.7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-4.6000000000058208</v>
      </c>
      <c r="E63" s="147">
        <f t="shared" si="0"/>
        <v>-4.6000000000058208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9" t="str">
        <f>+'Ekamut-caxs'!D78</f>
        <v>Ի.  Ավագյան</v>
      </c>
      <c r="E65" s="489"/>
      <c r="F65" s="65"/>
    </row>
    <row r="66" spans="1:6" ht="9.75" customHeight="1">
      <c r="B66" s="214"/>
      <c r="C66" s="215"/>
      <c r="D66" s="488" t="s">
        <v>5</v>
      </c>
      <c r="E66" s="488"/>
      <c r="F66" s="151"/>
    </row>
    <row r="67" spans="1:6" ht="24.75" customHeight="1">
      <c r="B67" s="212" t="s">
        <v>6</v>
      </c>
      <c r="C67" s="213"/>
      <c r="D67" s="489" t="str">
        <f>+'Ekamut-caxs'!D80</f>
        <v>Ա. Մեսրոպյան</v>
      </c>
      <c r="E67" s="489"/>
      <c r="F67" s="65"/>
    </row>
    <row r="68" spans="1:6" ht="11.25" customHeight="1">
      <c r="B68" s="216"/>
      <c r="C68" s="215"/>
      <c r="D68" s="488" t="s">
        <v>5</v>
      </c>
      <c r="E68" s="48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2" zoomScaleSheetLayoutView="100" workbookViewId="0">
      <selection activeCell="C20" sqref="C2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20.25">
      <c r="A2" s="483" t="str">
        <f>+'Ekamut-caxs'!A13:D13</f>
        <v xml:space="preserve">«Երևանի հ․44 մսուր-մանկապարտեզ» ՀՈԱԿ-ի </v>
      </c>
      <c r="B2" s="483"/>
      <c r="C2" s="483"/>
      <c r="D2" s="483"/>
      <c r="E2" s="483"/>
      <c r="F2" s="48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376</v>
      </c>
      <c r="D6" s="131">
        <f>+C6</f>
        <v>376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106505.60000000001</v>
      </c>
      <c r="D7" s="136">
        <f>SUM(D8:D9,D12,D16:D22)</f>
        <v>79023.899999999994</v>
      </c>
      <c r="E7" s="136">
        <f>D7-C7</f>
        <v>-27481.700000000012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101182.8</v>
      </c>
      <c r="D8" s="135">
        <f>+'Dramakan hosqer'!C21</f>
        <v>76076</v>
      </c>
      <c r="E8" s="135">
        <f>D8-C8</f>
        <v>-25106.800000000003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7.25" customHeight="1">
      <c r="A10" s="383">
        <f>+A9+0.1</f>
        <v>2.1</v>
      </c>
      <c r="B10" s="384" t="str">
        <f>+'Dramakan hosqer'!B23</f>
        <v>վերապատրաստման գծով</v>
      </c>
      <c r="C10" s="385">
        <v>48</v>
      </c>
      <c r="D10" s="386">
        <f>+'Dramakan hosqer'!C23</f>
        <v>48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475">
        <f>SUM(D13:D15)</f>
        <v>1503.9</v>
      </c>
      <c r="E12" s="135">
        <f t="shared" si="1"/>
        <v>1503.9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5.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1503.9</v>
      </c>
      <c r="E14" s="387">
        <f t="shared" si="1"/>
        <v>1503.9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474"/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4860</v>
      </c>
      <c r="D16" s="135">
        <f>+'Dramakan hosqer'!C29</f>
        <v>848</v>
      </c>
      <c r="E16" s="135">
        <f t="shared" si="1"/>
        <v>-4012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407.3</v>
      </c>
      <c r="D17" s="135">
        <f>+'Dramakan hosqer'!C30</f>
        <v>548</v>
      </c>
      <c r="E17" s="135">
        <f t="shared" si="0"/>
        <v>140.69999999999999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0.75" hidden="1" customHeight="1">
      <c r="A18" s="35">
        <f t="shared" ref="A18:A21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v>6</v>
      </c>
      <c r="B22" s="181" t="str">
        <f>+'Dramakan hosqer'!B35</f>
        <v>Այլ եկամուտներ</v>
      </c>
      <c r="C22" s="134">
        <v>7.5</v>
      </c>
      <c r="D22" s="135">
        <f>+'Dramakan hosqer'!C35</f>
        <v>0</v>
      </c>
      <c r="E22" s="135">
        <f>D22-C22</f>
        <v>-7.5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84328.6</v>
      </c>
      <c r="D23" s="136">
        <f>+D24+D66+D78</f>
        <v>77368.7</v>
      </c>
      <c r="E23" s="136">
        <f t="shared" si="0"/>
        <v>-6959.9000000000087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84328.6</v>
      </c>
      <c r="D24" s="136">
        <f>SUM(D25,D28:D34,D38:D60,D64:D65)</f>
        <v>77368.7</v>
      </c>
      <c r="E24" s="136">
        <f t="shared" si="0"/>
        <v>-6959.9000000000087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70025.8</v>
      </c>
      <c r="D25" s="135">
        <f>+'Dramakan hosqer'!C38</f>
        <v>61917.7</v>
      </c>
      <c r="E25" s="135">
        <f t="shared" si="0"/>
        <v>-8108.1000000000058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2430</v>
      </c>
      <c r="D26" s="386">
        <f>+'Dramakan hosqer'!C39</f>
        <v>424</v>
      </c>
      <c r="E26" s="387">
        <f t="shared" si="0"/>
        <v>-2006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>
        <v>0</v>
      </c>
      <c r="D27" s="386">
        <f>+'Dramakan hosqer'!C40</f>
        <v>4971.2000000000007</v>
      </c>
      <c r="E27" s="387">
        <f t="shared" si="0"/>
        <v>4971.2000000000007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7568</v>
      </c>
      <c r="D28" s="135">
        <f>+'Dramakan hosqer'!C41</f>
        <v>6430.8</v>
      </c>
      <c r="E28" s="135">
        <f t="shared" si="0"/>
        <v>-1137.1999999999998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1268.3</v>
      </c>
      <c r="D29" s="135">
        <f>+'Dramakan hosqer'!C42</f>
        <v>986.5</v>
      </c>
      <c r="E29" s="135">
        <f t="shared" si="0"/>
        <v>-281.79999999999995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741</v>
      </c>
      <c r="D30" s="135">
        <f>+'Dramakan hosqer'!C43</f>
        <v>1026.8</v>
      </c>
      <c r="E30" s="135">
        <f t="shared" si="0"/>
        <v>285.79999999999995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321.60000000000002</v>
      </c>
      <c r="D31" s="135">
        <f>+'Dramakan hosqer'!C44</f>
        <v>116.8</v>
      </c>
      <c r="E31" s="135">
        <f t="shared" si="0"/>
        <v>-204.8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58.3</v>
      </c>
      <c r="D32" s="135">
        <f>+'Dramakan hosqer'!C45</f>
        <v>19.5</v>
      </c>
      <c r="E32" s="135">
        <f t="shared" si="0"/>
        <v>-38.799999999999997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45</v>
      </c>
      <c r="D33" s="135">
        <f>+'Dramakan hosqer'!C46</f>
        <v>20</v>
      </c>
      <c r="E33" s="135">
        <f t="shared" si="0"/>
        <v>-25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126.2</v>
      </c>
      <c r="D34" s="135">
        <f>SUM(D35:D37)</f>
        <v>106.2</v>
      </c>
      <c r="E34" s="135">
        <f t="shared" si="0"/>
        <v>-20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43.2</v>
      </c>
      <c r="D35" s="386">
        <f>+'Dramakan hosqer'!C48</f>
        <v>19.2</v>
      </c>
      <c r="E35" s="387">
        <f t="shared" si="0"/>
        <v>-24.000000000000004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20</v>
      </c>
      <c r="D36" s="386">
        <f>+'Dramakan hosqer'!C49</f>
        <v>3</v>
      </c>
      <c r="E36" s="387">
        <f t="shared" si="0"/>
        <v>-17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63</v>
      </c>
      <c r="D37" s="386">
        <f>+'Dramakan hosqer'!C50</f>
        <v>84</v>
      </c>
      <c r="E37" s="387">
        <f t="shared" si="0"/>
        <v>21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0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223</v>
      </c>
      <c r="E40" s="135">
        <f t="shared" si="0"/>
        <v>-0.19999999999998863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700</v>
      </c>
      <c r="D41" s="475">
        <f>+'Dramakan hosqer'!C54</f>
        <v>2806</v>
      </c>
      <c r="E41" s="475">
        <f t="shared" si="0"/>
        <v>2106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340</v>
      </c>
      <c r="D42" s="135">
        <f>+'Dramakan hosqer'!C55</f>
        <v>240</v>
      </c>
      <c r="E42" s="135">
        <f t="shared" si="0"/>
        <v>-100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50</v>
      </c>
      <c r="D43" s="135">
        <f>+'Dramakan hosqer'!C56</f>
        <v>30</v>
      </c>
      <c r="E43" s="135">
        <f t="shared" si="0"/>
        <v>-20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130.5</v>
      </c>
      <c r="D44" s="135">
        <f>+'Dramakan hosqer'!C57</f>
        <v>175</v>
      </c>
      <c r="E44" s="135">
        <f t="shared" si="0"/>
        <v>44.5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100</v>
      </c>
      <c r="D45" s="475">
        <f>+'Dramakan hosqer'!C58</f>
        <v>200</v>
      </c>
      <c r="E45" s="475">
        <f t="shared" si="0"/>
        <v>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7.2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180</v>
      </c>
      <c r="D46" s="135">
        <f>+'Dramakan hosqer'!C59</f>
        <v>184</v>
      </c>
      <c r="E46" s="135">
        <f t="shared" si="0"/>
        <v>4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>
        <v>407.3</v>
      </c>
      <c r="D48" s="135">
        <f>+'Dramakan hosqer'!C61</f>
        <v>548</v>
      </c>
      <c r="E48" s="135">
        <f t="shared" si="0"/>
        <v>140.69999999999999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300</v>
      </c>
      <c r="D49" s="135">
        <f>+'Dramakan hosqer'!C62</f>
        <v>54</v>
      </c>
      <c r="E49" s="135">
        <f t="shared" si="0"/>
        <v>-246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24</v>
      </c>
      <c r="E50" s="135">
        <f t="shared" si="0"/>
        <v>-26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21</v>
      </c>
      <c r="D53" s="135">
        <f>+'Dramakan hosqer'!C66</f>
        <v>25</v>
      </c>
      <c r="E53" s="135">
        <f t="shared" si="0"/>
        <v>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24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4" t="str">
        <f>+'Dramakan hosqer'!B69</f>
        <v>Տեխնիկական անվտանգության գծով</v>
      </c>
      <c r="C56" s="134"/>
      <c r="D56" s="476">
        <f>+'Dramakan hosqer'!C69</f>
        <v>210</v>
      </c>
      <c r="E56" s="134">
        <f t="shared" si="0"/>
        <v>210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26</v>
      </c>
      <c r="B57" s="244" t="str">
        <f>+'Dramakan hosqer'!B70</f>
        <v>Բեռնափոխադրում</v>
      </c>
      <c r="C57" s="134"/>
      <c r="D57" s="476">
        <f>+'Dramakan hosqer'!C70</f>
        <v>350</v>
      </c>
      <c r="E57" s="134">
        <f t="shared" si="0"/>
        <v>350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6.5" customHeight="1">
      <c r="A58" s="35">
        <f t="shared" si="5"/>
        <v>27</v>
      </c>
      <c r="B58" s="181" t="str">
        <f>+'Dramakan hosqer'!B71</f>
        <v>Դուրսգրվող գույքի վերագնահատման գծով</v>
      </c>
      <c r="C58" s="134">
        <v>200</v>
      </c>
      <c r="D58" s="135">
        <f>+'Dramakan hosqer'!C71</f>
        <v>200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28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29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29.1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29.200000000000003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29.300000000000004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7.25" customHeight="1">
      <c r="A64" s="35">
        <v>28</v>
      </c>
      <c r="B64" s="181" t="str">
        <f>+'Dramakan hosqer'!B77</f>
        <v>Կրեդիտորական պարտքի մարման գծով</v>
      </c>
      <c r="C64" s="134">
        <v>128.4</v>
      </c>
      <c r="D64" s="135">
        <f>+'Dramakan hosqer'!C77</f>
        <v>128.4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477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7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474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474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6.5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474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.5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22553</v>
      </c>
      <c r="D81" s="136">
        <f>D6+D7-D23</f>
        <v>2031.1999999999971</v>
      </c>
      <c r="E81" s="136">
        <f t="shared" si="7"/>
        <v>-20521.800000000003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2" t="str">
        <f>+'Ekamut-caxs'!D78</f>
        <v>Ի.  Ավագյան</v>
      </c>
      <c r="E83" s="48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22.5" customHeight="1">
      <c r="A85" s="12"/>
      <c r="B85" s="220" t="s">
        <v>6</v>
      </c>
      <c r="C85" s="215"/>
      <c r="D85" s="489" t="str">
        <f>+'Ekamut-caxs'!D80</f>
        <v>Ա. Մեսրոպյան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20" sqref="C2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8" t="s">
        <v>66</v>
      </c>
      <c r="B1" s="498"/>
      <c r="C1" s="498"/>
      <c r="D1" s="498"/>
      <c r="E1" s="49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9" t="str">
        <f>+'Ekamut-caxs'!A13:D13</f>
        <v xml:space="preserve">«Երևանի հ․44 մսուր-մանկապարտեզ» ՀՈԱԿ-ի </v>
      </c>
      <c r="B2" s="500"/>
      <c r="C2" s="500"/>
      <c r="D2" s="500"/>
      <c r="E2" s="50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1" t="s">
        <v>143</v>
      </c>
      <c r="B3" s="501"/>
      <c r="C3" s="501"/>
      <c r="D3" s="501"/>
      <c r="E3" s="50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2" t="s">
        <v>244</v>
      </c>
      <c r="B4" s="502"/>
      <c r="C4" s="502"/>
      <c r="D4" s="502"/>
      <c r="E4" s="50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3" t="s">
        <v>148</v>
      </c>
      <c r="B7" s="504"/>
      <c r="C7" s="50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3" t="s">
        <v>173</v>
      </c>
      <c r="B35" s="504"/>
      <c r="C35" s="50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115.4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>
        <v>6</v>
      </c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 t="s">
        <v>333</v>
      </c>
      <c r="D44" s="22">
        <v>7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128.4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128.4</v>
      </c>
      <c r="E59" s="119"/>
      <c r="F59" s="331">
        <f>+D59-D55</f>
        <v>128.4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376</v>
      </c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>Ի.  Ավագյան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Ա. Մեսրոպյան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8"/>
  <sheetViews>
    <sheetView view="pageBreakPreview" topLeftCell="A4" zoomScale="85" zoomScaleSheetLayoutView="85" workbookViewId="0">
      <selection activeCell="C20" sqref="C20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2.5703125" style="259" customWidth="1"/>
    <col min="15" max="15" width="12.7109375" style="259" customWidth="1"/>
    <col min="16" max="16" width="10.42578125" style="259" bestFit="1" customWidth="1"/>
    <col min="17" max="17" width="14.28515625" style="259" bestFit="1" customWidth="1"/>
    <col min="18" max="16384" width="9.140625" style="259"/>
  </cols>
  <sheetData>
    <row r="1" spans="1:17" s="257" customFormat="1" ht="18.75" customHeight="1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7" s="257" customFormat="1" ht="21.75" customHeight="1">
      <c r="A2" s="508" t="str">
        <f>+'Ekamut-caxs'!A13</f>
        <v xml:space="preserve">«Երևանի հ․44 մսուր-մանկապարտեզ»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7" s="257" customFormat="1" ht="21" customHeight="1">
      <c r="A3" s="508" t="s">
        <v>92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7" ht="21" customHeight="1"/>
    <row r="5" spans="1:17" s="262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7" s="264" customFormat="1" ht="51" customHeight="1">
      <c r="A6" s="505"/>
      <c r="B6" s="505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7" ht="19.5" customHeight="1">
      <c r="A7" s="265">
        <v>1</v>
      </c>
      <c r="B7" s="266" t="s">
        <v>96</v>
      </c>
      <c r="C7" s="267"/>
      <c r="D7" s="268"/>
      <c r="E7" s="269"/>
      <c r="F7" s="270">
        <f>IF((E7&lt;10000), E7*143.7, E7*107.1)</f>
        <v>0</v>
      </c>
      <c r="G7" s="267">
        <v>3396</v>
      </c>
      <c r="H7" s="268">
        <v>176894</v>
      </c>
      <c r="I7" s="472">
        <f t="shared" ref="I7:I13" si="0">+J7/53.48</f>
        <v>2096.6828721017205</v>
      </c>
      <c r="J7" s="270">
        <v>112130.6</v>
      </c>
      <c r="K7" s="467">
        <v>91</v>
      </c>
      <c r="L7" s="269">
        <v>82.2</v>
      </c>
      <c r="M7" s="465">
        <f>+L7*200.47</f>
        <v>16478.634000000002</v>
      </c>
      <c r="N7" s="272">
        <f>+L7*7.94904</f>
        <v>653.41108800000006</v>
      </c>
      <c r="O7" s="271">
        <f>+N7+M7</f>
        <v>17132.045088000003</v>
      </c>
      <c r="P7" s="259">
        <v>17172.89</v>
      </c>
      <c r="Q7" s="259">
        <f>+P7/208.1</f>
        <v>82.522296972609325</v>
      </c>
    </row>
    <row r="8" spans="1:17" ht="19.5" customHeight="1">
      <c r="A8" s="265">
        <v>2</v>
      </c>
      <c r="B8" s="266" t="s">
        <v>97</v>
      </c>
      <c r="C8" s="267"/>
      <c r="D8" s="268"/>
      <c r="E8" s="269"/>
      <c r="F8" s="270">
        <f t="shared" ref="F8:F16" si="1">IF((E8&lt;10000), E8*143.7, E8*107.1)</f>
        <v>0</v>
      </c>
      <c r="G8" s="267">
        <v>3320</v>
      </c>
      <c r="H8" s="268">
        <v>172976</v>
      </c>
      <c r="I8" s="472">
        <f t="shared" si="0"/>
        <v>1847.4676514584894</v>
      </c>
      <c r="J8" s="270">
        <v>98802.57</v>
      </c>
      <c r="K8" s="467">
        <v>70</v>
      </c>
      <c r="L8" s="269">
        <v>100</v>
      </c>
      <c r="M8" s="465">
        <f t="shared" ref="M8:M18" si="2">+L8*200.47</f>
        <v>20047</v>
      </c>
      <c r="N8" s="272">
        <f t="shared" ref="N8:N18" si="3">+L8*7.94904</f>
        <v>794.904</v>
      </c>
      <c r="O8" s="271">
        <f t="shared" ref="O8:O18" si="4">+N8+M8</f>
        <v>20841.903999999999</v>
      </c>
      <c r="P8" s="259">
        <v>20805.189999999999</v>
      </c>
      <c r="Q8" s="259">
        <f>+P8/208.1</f>
        <v>99.976886112445939</v>
      </c>
    </row>
    <row r="9" spans="1:17" ht="19.5" customHeight="1">
      <c r="A9" s="265">
        <v>3</v>
      </c>
      <c r="B9" s="266" t="s">
        <v>98</v>
      </c>
      <c r="C9" s="267"/>
      <c r="D9" s="268"/>
      <c r="E9" s="269"/>
      <c r="F9" s="270">
        <f t="shared" si="1"/>
        <v>0</v>
      </c>
      <c r="G9" s="267">
        <v>2905</v>
      </c>
      <c r="H9" s="268">
        <v>151388</v>
      </c>
      <c r="I9" s="472">
        <f t="shared" si="0"/>
        <v>2516.9470830216901</v>
      </c>
      <c r="J9" s="270">
        <v>134606.32999999999</v>
      </c>
      <c r="K9" s="467">
        <v>157</v>
      </c>
      <c r="L9" s="269"/>
      <c r="M9" s="465">
        <f t="shared" si="2"/>
        <v>0</v>
      </c>
      <c r="N9" s="272">
        <f t="shared" si="3"/>
        <v>0</v>
      </c>
      <c r="O9" s="271">
        <f t="shared" si="4"/>
        <v>0</v>
      </c>
      <c r="P9" s="259">
        <v>0</v>
      </c>
      <c r="Q9" s="259">
        <f t="shared" ref="Q9:Q12" si="5">+P9/208.1</f>
        <v>0</v>
      </c>
    </row>
    <row r="10" spans="1:17" ht="19.5" customHeight="1">
      <c r="A10" s="265">
        <v>4</v>
      </c>
      <c r="B10" s="266" t="s">
        <v>99</v>
      </c>
      <c r="C10" s="467"/>
      <c r="D10" s="468"/>
      <c r="E10" s="269"/>
      <c r="F10" s="270">
        <f t="shared" si="1"/>
        <v>0</v>
      </c>
      <c r="G10" s="267">
        <v>2581</v>
      </c>
      <c r="H10" s="468">
        <v>135174</v>
      </c>
      <c r="I10" s="472">
        <f t="shared" si="0"/>
        <v>1421.1355646970831</v>
      </c>
      <c r="J10" s="270">
        <v>76002.33</v>
      </c>
      <c r="K10" s="467">
        <v>146</v>
      </c>
      <c r="L10" s="269"/>
      <c r="M10" s="465">
        <f t="shared" si="2"/>
        <v>0</v>
      </c>
      <c r="N10" s="272">
        <f t="shared" si="3"/>
        <v>0</v>
      </c>
      <c r="O10" s="271">
        <f t="shared" si="4"/>
        <v>0</v>
      </c>
      <c r="P10" s="259">
        <v>0</v>
      </c>
      <c r="Q10" s="259">
        <f t="shared" si="5"/>
        <v>0</v>
      </c>
    </row>
    <row r="11" spans="1:17" ht="19.5" customHeight="1">
      <c r="A11" s="265">
        <v>5</v>
      </c>
      <c r="B11" s="266" t="s">
        <v>100</v>
      </c>
      <c r="C11" s="467"/>
      <c r="D11" s="468"/>
      <c r="E11" s="269"/>
      <c r="F11" s="270">
        <f t="shared" si="1"/>
        <v>0</v>
      </c>
      <c r="G11" s="267">
        <v>2054</v>
      </c>
      <c r="H11" s="468">
        <v>107477</v>
      </c>
      <c r="I11" s="472">
        <f t="shared" si="0"/>
        <v>1126.9979431563202</v>
      </c>
      <c r="J11" s="270">
        <v>60271.85</v>
      </c>
      <c r="K11" s="467">
        <v>106</v>
      </c>
      <c r="L11" s="269">
        <v>43.5</v>
      </c>
      <c r="M11" s="465">
        <f t="shared" si="2"/>
        <v>8720.4449999999997</v>
      </c>
      <c r="N11" s="272">
        <f t="shared" si="3"/>
        <v>345.78323999999998</v>
      </c>
      <c r="O11" s="271">
        <f t="shared" si="4"/>
        <v>9066.2282400000004</v>
      </c>
      <c r="P11" s="259">
        <v>9063.65</v>
      </c>
      <c r="Q11" s="259">
        <f t="shared" si="5"/>
        <v>43.554300816914946</v>
      </c>
    </row>
    <row r="12" spans="1:17" ht="19.5" customHeight="1">
      <c r="A12" s="265">
        <v>6</v>
      </c>
      <c r="B12" s="266" t="s">
        <v>101</v>
      </c>
      <c r="C12" s="467"/>
      <c r="D12" s="468"/>
      <c r="E12" s="269"/>
      <c r="F12" s="270">
        <f t="shared" si="1"/>
        <v>0</v>
      </c>
      <c r="G12" s="267">
        <v>2146</v>
      </c>
      <c r="H12" s="468">
        <v>112515</v>
      </c>
      <c r="I12" s="472">
        <f t="shared" si="0"/>
        <v>835.53590127150335</v>
      </c>
      <c r="J12" s="270">
        <v>44684.46</v>
      </c>
      <c r="K12" s="467">
        <v>113</v>
      </c>
      <c r="L12" s="269">
        <v>28.7</v>
      </c>
      <c r="M12" s="465">
        <f t="shared" si="2"/>
        <v>5753.4889999999996</v>
      </c>
      <c r="N12" s="272">
        <f t="shared" si="3"/>
        <v>228.13744800000001</v>
      </c>
      <c r="O12" s="271">
        <f t="shared" si="4"/>
        <v>5981.626448</v>
      </c>
      <c r="P12" s="259">
        <v>5977.89</v>
      </c>
      <c r="Q12" s="259">
        <f t="shared" si="5"/>
        <v>28.726045170591064</v>
      </c>
    </row>
    <row r="13" spans="1:17" ht="19.5" customHeight="1">
      <c r="A13" s="265">
        <v>7</v>
      </c>
      <c r="B13" s="266" t="s">
        <v>102</v>
      </c>
      <c r="C13" s="467"/>
      <c r="D13" s="468"/>
      <c r="E13" s="269"/>
      <c r="F13" s="270">
        <f t="shared" si="1"/>
        <v>0</v>
      </c>
      <c r="G13" s="267">
        <v>1962</v>
      </c>
      <c r="H13" s="468">
        <v>102343</v>
      </c>
      <c r="I13" s="472">
        <f t="shared" si="0"/>
        <v>876.81824981301418</v>
      </c>
      <c r="J13" s="270">
        <v>46892.24</v>
      </c>
      <c r="K13" s="467">
        <v>448</v>
      </c>
      <c r="L13" s="269"/>
      <c r="M13" s="465">
        <f t="shared" si="2"/>
        <v>0</v>
      </c>
      <c r="N13" s="272">
        <f t="shared" si="3"/>
        <v>0</v>
      </c>
      <c r="O13" s="271">
        <f t="shared" si="4"/>
        <v>0</v>
      </c>
    </row>
    <row r="14" spans="1:17" ht="19.5" customHeight="1">
      <c r="A14" s="265">
        <v>8</v>
      </c>
      <c r="B14" s="273" t="s">
        <v>103</v>
      </c>
      <c r="C14" s="467"/>
      <c r="D14" s="468"/>
      <c r="E14" s="269"/>
      <c r="F14" s="270">
        <f t="shared" si="1"/>
        <v>0</v>
      </c>
      <c r="G14" s="267">
        <v>2195</v>
      </c>
      <c r="H14" s="468">
        <v>114582</v>
      </c>
      <c r="I14" s="472">
        <f t="shared" ref="I14:I15" si="6">+J14/53.48</f>
        <v>706.25729244577417</v>
      </c>
      <c r="J14" s="270">
        <v>37770.639999999999</v>
      </c>
      <c r="K14" s="467">
        <v>120</v>
      </c>
      <c r="L14" s="269"/>
      <c r="M14" s="465">
        <f t="shared" si="2"/>
        <v>0</v>
      </c>
      <c r="N14" s="272">
        <f t="shared" si="3"/>
        <v>0</v>
      </c>
      <c r="O14" s="271">
        <f t="shared" si="4"/>
        <v>0</v>
      </c>
    </row>
    <row r="15" spans="1:17" ht="19.5" customHeight="1">
      <c r="A15" s="265">
        <v>9</v>
      </c>
      <c r="B15" s="273" t="s">
        <v>104</v>
      </c>
      <c r="C15" s="467"/>
      <c r="D15" s="468"/>
      <c r="E15" s="269"/>
      <c r="F15" s="270">
        <f t="shared" si="1"/>
        <v>0</v>
      </c>
      <c r="G15" s="267">
        <v>2043</v>
      </c>
      <c r="H15" s="468">
        <v>106695</v>
      </c>
      <c r="I15" s="472">
        <f t="shared" si="6"/>
        <v>2512.1727748691101</v>
      </c>
      <c r="J15" s="270">
        <v>134351</v>
      </c>
      <c r="K15" s="467">
        <v>226</v>
      </c>
      <c r="L15" s="269"/>
      <c r="M15" s="465">
        <f t="shared" si="2"/>
        <v>0</v>
      </c>
      <c r="N15" s="272">
        <f t="shared" si="3"/>
        <v>0</v>
      </c>
      <c r="O15" s="271">
        <f t="shared" si="4"/>
        <v>0</v>
      </c>
    </row>
    <row r="16" spans="1:17" ht="19.5" customHeight="1">
      <c r="A16" s="265">
        <v>10</v>
      </c>
      <c r="B16" s="273" t="s">
        <v>105</v>
      </c>
      <c r="C16" s="467"/>
      <c r="D16" s="468"/>
      <c r="E16" s="472"/>
      <c r="F16" s="270">
        <f t="shared" si="1"/>
        <v>0</v>
      </c>
      <c r="G16" s="467">
        <v>2368</v>
      </c>
      <c r="H16" s="468">
        <v>124034</v>
      </c>
      <c r="I16" s="472">
        <f>+J16/53.48</f>
        <v>5169.2595362752436</v>
      </c>
      <c r="J16" s="270">
        <v>276452</v>
      </c>
      <c r="K16" s="467">
        <v>117</v>
      </c>
      <c r="L16" s="473">
        <v>0</v>
      </c>
      <c r="M16" s="465">
        <f t="shared" si="2"/>
        <v>0</v>
      </c>
      <c r="N16" s="272">
        <f t="shared" si="3"/>
        <v>0</v>
      </c>
      <c r="O16" s="271">
        <f t="shared" si="4"/>
        <v>0</v>
      </c>
    </row>
    <row r="17" spans="1:15" ht="19.5" customHeight="1">
      <c r="A17" s="265">
        <v>11</v>
      </c>
      <c r="B17" s="273" t="s">
        <v>106</v>
      </c>
      <c r="C17" s="469">
        <v>1993</v>
      </c>
      <c r="D17" s="274">
        <v>286394</v>
      </c>
      <c r="E17" s="269">
        <f>+C17</f>
        <v>1993</v>
      </c>
      <c r="F17" s="270">
        <f t="shared" ref="F17:F18" si="7">IF((E17&lt;10000), E17*143.7, E17*107.1)</f>
        <v>286394.09999999998</v>
      </c>
      <c r="G17" s="469">
        <v>2888</v>
      </c>
      <c r="H17" s="274">
        <v>150848</v>
      </c>
      <c r="I17" s="269">
        <v>5169</v>
      </c>
      <c r="J17" s="270">
        <f t="shared" ref="J17:J18" si="8">+I17*53.48</f>
        <v>276438.12</v>
      </c>
      <c r="K17" s="269">
        <v>135</v>
      </c>
      <c r="L17" s="269">
        <v>135</v>
      </c>
      <c r="M17" s="465">
        <f t="shared" si="2"/>
        <v>27063.45</v>
      </c>
      <c r="N17" s="272">
        <f t="shared" si="3"/>
        <v>1073.1204</v>
      </c>
      <c r="O17" s="271">
        <f t="shared" si="4"/>
        <v>28136.570400000001</v>
      </c>
    </row>
    <row r="18" spans="1:15" ht="19.5" customHeight="1">
      <c r="A18" s="265">
        <v>12</v>
      </c>
      <c r="B18" s="273" t="s">
        <v>107</v>
      </c>
      <c r="C18" s="469">
        <v>4872</v>
      </c>
      <c r="D18" s="274">
        <v>700106.4</v>
      </c>
      <c r="E18" s="269">
        <f>+C18</f>
        <v>4872</v>
      </c>
      <c r="F18" s="270">
        <f t="shared" si="7"/>
        <v>700106.39999999991</v>
      </c>
      <c r="G18" s="469">
        <v>3234.16</v>
      </c>
      <c r="H18" s="274">
        <v>168409.08</v>
      </c>
      <c r="I18" s="269">
        <v>5169</v>
      </c>
      <c r="J18" s="270">
        <f t="shared" si="8"/>
        <v>276438.12</v>
      </c>
      <c r="K18" s="269">
        <v>193</v>
      </c>
      <c r="L18" s="269">
        <f>+K18</f>
        <v>193</v>
      </c>
      <c r="M18" s="465">
        <f t="shared" si="2"/>
        <v>38690.71</v>
      </c>
      <c r="N18" s="272">
        <f t="shared" si="3"/>
        <v>1534.16472</v>
      </c>
      <c r="O18" s="271">
        <f t="shared" si="4"/>
        <v>40224.87472</v>
      </c>
    </row>
    <row r="19" spans="1:15" ht="32.25" customHeight="1">
      <c r="A19" s="275"/>
      <c r="B19" s="261" t="s">
        <v>89</v>
      </c>
      <c r="C19" s="276">
        <f t="shared" ref="C19:K19" si="9">SUM(C7:C18)</f>
        <v>6865</v>
      </c>
      <c r="D19" s="277">
        <f t="shared" si="9"/>
        <v>986500.4</v>
      </c>
      <c r="E19" s="276">
        <f t="shared" si="9"/>
        <v>6865</v>
      </c>
      <c r="F19" s="277">
        <f>SUM(F7:F18)</f>
        <v>986500.49999999988</v>
      </c>
      <c r="G19" s="276">
        <f>SUM(G7:G18)</f>
        <v>31092.16</v>
      </c>
      <c r="H19" s="277">
        <f>SUM(H7:H18)</f>
        <v>1623335.08</v>
      </c>
      <c r="I19" s="276">
        <f>SUM(I7:I18)</f>
        <v>29447.274869109948</v>
      </c>
      <c r="J19" s="277">
        <f>SUM(J7:J18)</f>
        <v>1574840.2600000002</v>
      </c>
      <c r="K19" s="276">
        <f t="shared" si="9"/>
        <v>1922</v>
      </c>
      <c r="L19" s="276">
        <f>SUM(L7:L18)</f>
        <v>582.4</v>
      </c>
      <c r="M19" s="277">
        <f>SUM(M7:M18)</f>
        <v>116753.728</v>
      </c>
      <c r="N19" s="463">
        <f>SUM(N7:N18)</f>
        <v>4629.520896</v>
      </c>
      <c r="O19" s="464">
        <f>SUM(O7:O18)</f>
        <v>121383.248896</v>
      </c>
    </row>
    <row r="20" spans="1:15" ht="21.75" customHeight="1">
      <c r="B20" s="278"/>
      <c r="C20" s="279"/>
      <c r="D20" s="280"/>
      <c r="E20" s="279"/>
      <c r="F20" s="280">
        <f>ROUND(F19/1000,1)</f>
        <v>986.5</v>
      </c>
      <c r="G20" s="279"/>
      <c r="H20" s="280"/>
      <c r="I20" s="279"/>
      <c r="J20" s="280">
        <f>ROUND(J19/1000,1)</f>
        <v>1574.8</v>
      </c>
      <c r="K20" s="279"/>
      <c r="L20" s="279"/>
      <c r="M20" s="280">
        <f>ROUND(M19/1000,1)</f>
        <v>116.8</v>
      </c>
      <c r="N20" s="280">
        <f t="shared" ref="N20:O20" si="10">ROUND(N19/1000,1)</f>
        <v>4.5999999999999996</v>
      </c>
      <c r="O20" s="280">
        <f t="shared" si="10"/>
        <v>121.4</v>
      </c>
    </row>
    <row r="21" spans="1:15" ht="33.75" customHeight="1" thickBot="1">
      <c r="B21" s="512" t="s">
        <v>236</v>
      </c>
      <c r="C21" s="512"/>
      <c r="D21" s="512"/>
      <c r="E21" s="281"/>
      <c r="F21" s="282"/>
      <c r="H21" s="281"/>
      <c r="M21" s="280"/>
    </row>
    <row r="22" spans="1:15" s="257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 t="s">
        <v>331</v>
      </c>
      <c r="C23" s="274"/>
      <c r="D23" s="274" t="s">
        <v>237</v>
      </c>
      <c r="E23" s="274" t="s">
        <v>237</v>
      </c>
      <c r="F23" s="291"/>
      <c r="G23" s="292"/>
      <c r="H23" s="274" t="s">
        <v>237</v>
      </c>
      <c r="I23" s="274" t="s">
        <v>237</v>
      </c>
      <c r="J23" s="293">
        <v>548</v>
      </c>
      <c r="K23" s="292"/>
      <c r="L23" s="274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4"/>
      <c r="D24" s="274" t="s">
        <v>237</v>
      </c>
      <c r="E24" s="274" t="s">
        <v>237</v>
      </c>
      <c r="F24" s="291"/>
      <c r="G24" s="292"/>
      <c r="H24" s="274" t="s">
        <v>237</v>
      </c>
      <c r="I24" s="274" t="s">
        <v>237</v>
      </c>
      <c r="J24" s="293"/>
      <c r="K24" s="292"/>
      <c r="L24" s="274" t="s">
        <v>237</v>
      </c>
      <c r="M24" s="294"/>
      <c r="N24" s="295" t="s">
        <v>237</v>
      </c>
      <c r="O24" s="296" t="s">
        <v>237</v>
      </c>
    </row>
    <row r="25" spans="1:15" s="264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7" customFormat="1" ht="24" customHeight="1">
      <c r="A26" s="305"/>
      <c r="B26" s="306" t="s">
        <v>68</v>
      </c>
      <c r="C26" s="277" t="s">
        <v>237</v>
      </c>
      <c r="D26" s="277" t="s">
        <v>237</v>
      </c>
      <c r="E26" s="277" t="s">
        <v>237</v>
      </c>
      <c r="F26" s="307">
        <f>SUM(F23:F25)</f>
        <v>0</v>
      </c>
      <c r="G26" s="308" t="s">
        <v>237</v>
      </c>
      <c r="H26" s="277" t="s">
        <v>237</v>
      </c>
      <c r="I26" s="277" t="s">
        <v>237</v>
      </c>
      <c r="J26" s="307">
        <f>SUM(J23:J25)</f>
        <v>548</v>
      </c>
      <c r="K26" s="308" t="s">
        <v>237</v>
      </c>
      <c r="L26" s="277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7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986.5</v>
      </c>
      <c r="G27" s="315" t="s">
        <v>237</v>
      </c>
      <c r="H27" s="313" t="s">
        <v>237</v>
      </c>
      <c r="I27" s="313" t="s">
        <v>237</v>
      </c>
      <c r="J27" s="314">
        <f>J20-J26</f>
        <v>1026.8</v>
      </c>
      <c r="K27" s="315" t="s">
        <v>237</v>
      </c>
      <c r="L27" s="313" t="s">
        <v>237</v>
      </c>
      <c r="M27" s="316">
        <f>M20-M26</f>
        <v>116.8</v>
      </c>
      <c r="N27" s="311" t="s">
        <v>237</v>
      </c>
      <c r="O27" s="314">
        <f>+O20-M26</f>
        <v>121.4</v>
      </c>
    </row>
    <row r="28" spans="1:15" s="257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548</v>
      </c>
    </row>
    <row r="29" spans="1:15" s="257" customFormat="1" ht="20.25" customHeight="1">
      <c r="B29" s="317"/>
      <c r="F29" s="280"/>
      <c r="M29" s="280"/>
    </row>
    <row r="30" spans="1:15" s="278" customFormat="1" ht="25.5" customHeight="1">
      <c r="B30" s="258"/>
      <c r="C30" s="508" t="s">
        <v>2</v>
      </c>
      <c r="D30" s="508"/>
      <c r="E30" s="258"/>
      <c r="F30" s="258"/>
      <c r="G30" s="513"/>
      <c r="H30" s="513"/>
      <c r="I30" s="321"/>
      <c r="J30" s="510" t="s">
        <v>329</v>
      </c>
      <c r="K30" s="510"/>
      <c r="M30" s="282"/>
    </row>
    <row r="31" spans="1:15" s="257" customFormat="1">
      <c r="C31" s="322"/>
      <c r="D31" s="322"/>
      <c r="E31" s="323"/>
      <c r="F31" s="323"/>
      <c r="G31" s="511" t="s">
        <v>90</v>
      </c>
      <c r="H31" s="511"/>
      <c r="I31" s="324"/>
      <c r="J31" s="511" t="s">
        <v>108</v>
      </c>
      <c r="K31" s="511"/>
    </row>
    <row r="32" spans="1:15" s="278" customFormat="1" ht="23.25" customHeight="1">
      <c r="B32" s="258"/>
      <c r="C32" s="325" t="s">
        <v>6</v>
      </c>
      <c r="D32" s="325"/>
      <c r="E32" s="258"/>
      <c r="F32" s="258"/>
      <c r="G32" s="510"/>
      <c r="H32" s="510"/>
      <c r="I32" s="326"/>
      <c r="J32" s="510" t="s">
        <v>330</v>
      </c>
      <c r="K32" s="510"/>
    </row>
    <row r="33" spans="3:15" s="257" customFormat="1">
      <c r="C33" s="281"/>
      <c r="D33" s="281"/>
      <c r="G33" s="511" t="s">
        <v>90</v>
      </c>
      <c r="H33" s="511"/>
      <c r="I33" s="324"/>
      <c r="J33" s="511" t="s">
        <v>108</v>
      </c>
      <c r="K33" s="511"/>
    </row>
    <row r="34" spans="3:15">
      <c r="F34" s="327" t="s">
        <v>1</v>
      </c>
    </row>
    <row r="35" spans="3:15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  <c r="O35" s="259">
        <f>200.47+7.94</f>
        <v>208.41</v>
      </c>
    </row>
    <row r="36" spans="3:15" ht="16.5" customHeight="1">
      <c r="C36" s="328" t="s">
        <v>112</v>
      </c>
      <c r="D36" s="328"/>
      <c r="E36" s="328" t="s">
        <v>110</v>
      </c>
      <c r="F36" s="328" t="s">
        <v>202</v>
      </c>
      <c r="I36" s="507" t="s">
        <v>205</v>
      </c>
      <c r="J36" s="507"/>
      <c r="K36" s="330"/>
      <c r="L36" s="507" t="s">
        <v>240</v>
      </c>
      <c r="M36" s="507"/>
    </row>
    <row r="37" spans="3:15">
      <c r="C37" s="328"/>
      <c r="D37" s="328"/>
      <c r="E37" s="507" t="s">
        <v>204</v>
      </c>
      <c r="F37" s="507"/>
      <c r="I37" s="507"/>
      <c r="J37" s="507"/>
      <c r="K37" s="330"/>
      <c r="L37" s="507"/>
      <c r="M37" s="507"/>
    </row>
    <row r="38" spans="3:15">
      <c r="C38" s="328"/>
      <c r="D38" s="328"/>
      <c r="E38" s="507"/>
      <c r="F38" s="50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8" s="13" customFormat="1" ht="20.25">
      <c r="A2" s="483" t="str">
        <f>+'Ekamut-caxs'!A13</f>
        <v xml:space="preserve">«Երևանի հ․44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8" ht="17.25">
      <c r="A3" s="501" t="s">
        <v>252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193"/>
      <c r="Q3" s="193"/>
      <c r="R3" s="193"/>
    </row>
    <row r="4" spans="1:18" ht="16.5">
      <c r="O4" s="207" t="s">
        <v>0</v>
      </c>
    </row>
    <row r="5" spans="1:18" ht="13.5" customHeight="1">
      <c r="A5" s="521" t="s">
        <v>141</v>
      </c>
      <c r="B5" s="521" t="s">
        <v>67</v>
      </c>
      <c r="C5" s="371"/>
      <c r="D5" s="371"/>
      <c r="E5" s="522" t="s">
        <v>278</v>
      </c>
      <c r="F5" s="523"/>
      <c r="G5" s="523"/>
      <c r="H5" s="523"/>
      <c r="I5" s="523"/>
      <c r="J5" s="523"/>
      <c r="K5" s="523"/>
      <c r="L5" s="523"/>
      <c r="M5" s="523"/>
      <c r="N5" s="524"/>
      <c r="O5" s="520" t="s">
        <v>142</v>
      </c>
    </row>
    <row r="6" spans="1:18" ht="106.5" customHeight="1">
      <c r="A6" s="521"/>
      <c r="B6" s="52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0"/>
    </row>
    <row r="7" spans="1:18" ht="27.75" customHeight="1">
      <c r="A7" s="154">
        <v>1</v>
      </c>
      <c r="B7" s="185" t="s">
        <v>189</v>
      </c>
      <c r="C7" s="186">
        <v>37894.300000000003</v>
      </c>
      <c r="D7" s="186">
        <v>6197.3</v>
      </c>
      <c r="E7" s="186">
        <v>12428</v>
      </c>
      <c r="F7" s="186">
        <v>0</v>
      </c>
      <c r="G7" s="186">
        <f>IF(F7&gt;0,C15, 0)</f>
        <v>0</v>
      </c>
      <c r="H7" s="186">
        <v>124</v>
      </c>
      <c r="I7" s="466">
        <v>152.9</v>
      </c>
      <c r="J7" s="466">
        <v>0</v>
      </c>
      <c r="K7" s="466">
        <v>150</v>
      </c>
      <c r="L7" s="186">
        <v>0</v>
      </c>
      <c r="M7" s="186">
        <v>4971.2000000000007</v>
      </c>
      <c r="N7" s="186"/>
      <c r="O7" s="187">
        <f>ROUND(SUM(C7:N7),1)</f>
        <v>61917.7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61917.7</v>
      </c>
    </row>
    <row r="10" spans="1:18" s="156" customFormat="1" ht="18.75" customHeight="1">
      <c r="B10" s="256">
        <v>6214</v>
      </c>
      <c r="C10" s="158">
        <f>+B10*2</f>
        <v>12428</v>
      </c>
      <c r="D10" s="158"/>
      <c r="E10" s="158"/>
      <c r="F10" s="159"/>
      <c r="G10" s="159"/>
      <c r="H10" s="159"/>
      <c r="I10" s="255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>
        <v>37894.300000000003</v>
      </c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17" t="s">
        <v>197</v>
      </c>
      <c r="C12" s="518"/>
      <c r="D12" s="166"/>
      <c r="E12" s="166"/>
      <c r="H12" s="126"/>
      <c r="I12" s="126"/>
      <c r="J12" s="517" t="s">
        <v>198</v>
      </c>
      <c r="K12" s="51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5"/>
      <c r="F17" s="525"/>
      <c r="G17" s="227"/>
      <c r="H17" s="227"/>
      <c r="I17" s="514" t="str">
        <f>+'Ekamut-caxs'!D78</f>
        <v>Ի.  Ավագյան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26" t="s">
        <v>90</v>
      </c>
      <c r="F18" s="526"/>
      <c r="G18" s="230"/>
      <c r="H18" s="231"/>
      <c r="I18" s="515" t="s">
        <v>91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5"/>
      <c r="F19" s="525"/>
      <c r="G19" s="233"/>
      <c r="H19" s="233"/>
      <c r="I19" s="514" t="str">
        <f>+'Ekamut-caxs'!D80</f>
        <v>Ա. Մեսրոպյան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26" t="s">
        <v>90</v>
      </c>
      <c r="F20" s="526"/>
      <c r="G20" s="230"/>
      <c r="H20" s="231"/>
      <c r="I20" s="515" t="s">
        <v>91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C20" sqref="C20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հ․44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3</v>
      </c>
      <c r="D7" s="335">
        <f>SUM(D8:D12)</f>
        <v>60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>
        <v>1</v>
      </c>
      <c r="D9" s="337">
        <v>20</v>
      </c>
    </row>
    <row r="10" spans="1:4" ht="16.5" customHeight="1">
      <c r="A10" s="337">
        <v>1.3</v>
      </c>
      <c r="B10" s="338" t="s">
        <v>126</v>
      </c>
      <c r="C10" s="337">
        <v>1</v>
      </c>
      <c r="D10" s="337">
        <v>20</v>
      </c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2</v>
      </c>
      <c r="D13" s="335">
        <f>SUM(D14:D18)</f>
        <v>60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59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29</v>
      </c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1</v>
      </c>
      <c r="D25" s="335">
        <f>SUM(D26:D30)</f>
        <v>33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/>
      <c r="D27" s="337"/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8</v>
      </c>
      <c r="D31" s="335">
        <f>D7+D13+D19+D25</f>
        <v>212</v>
      </c>
    </row>
    <row r="34" spans="2:4" ht="17.25">
      <c r="B34" s="430" t="s">
        <v>2</v>
      </c>
      <c r="C34" s="527" t="str">
        <f>+'Ekamut-caxs'!D78</f>
        <v>Ի.  Ավագյան</v>
      </c>
      <c r="D34" s="527"/>
    </row>
    <row r="35" spans="2:4" ht="15.75" customHeight="1">
      <c r="B35" s="431" t="s">
        <v>4</v>
      </c>
      <c r="C35" s="528" t="s">
        <v>5</v>
      </c>
      <c r="D35" s="528"/>
    </row>
    <row r="36" spans="2:4" ht="27" customHeight="1">
      <c r="B36" s="31" t="s">
        <v>6</v>
      </c>
      <c r="C36" s="527" t="str">
        <f>+'Ekamut-caxs'!D80</f>
        <v>Ա. Մեսրոպյան</v>
      </c>
      <c r="D36" s="527"/>
    </row>
    <row r="37" spans="2:4">
      <c r="C37" s="528" t="s">
        <v>5</v>
      </c>
      <c r="D37" s="528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7"/>
  <sheetViews>
    <sheetView view="pageBreakPreview" workbookViewId="0">
      <selection activeCell="C20" sqref="C2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9" t="str">
        <f>+'Ekamut-caxs'!A13</f>
        <v xml:space="preserve">«Երևանի հ․44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314</v>
      </c>
      <c r="B3" s="499"/>
      <c r="C3" s="499"/>
      <c r="D3" s="499"/>
      <c r="E3" s="499"/>
      <c r="F3" s="499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>
        <v>0</v>
      </c>
      <c r="G14" s="461"/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31" t="str">
        <f>+'Ekamut-caxs'!D78</f>
        <v>Ի.  Ավագյան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1" t="str">
        <f>+'Ekamut-caxs'!D80</f>
        <v>Ա. Մեսրոպյան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25"/>
  <sheetViews>
    <sheetView view="pageBreakPreview" topLeftCell="A3" workbookViewId="0">
      <selection activeCell="C20" sqref="C2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8" t="s">
        <v>66</v>
      </c>
      <c r="B1" s="498"/>
      <c r="C1" s="498"/>
      <c r="D1" s="498"/>
      <c r="E1" s="498"/>
    </row>
    <row r="2" spans="1:13" ht="23.25" customHeight="1">
      <c r="A2" s="501" t="str">
        <f>+'Ekamut-caxs'!A13</f>
        <v xml:space="preserve">«Երևանի հ․44 մսուր-մանկապարտեզ» ՀՈԱԿ-ի </v>
      </c>
      <c r="B2" s="501"/>
      <c r="C2" s="501"/>
      <c r="D2" s="501"/>
      <c r="E2" s="501"/>
    </row>
    <row r="3" spans="1:13" ht="28.5" customHeight="1">
      <c r="A3" s="501" t="s">
        <v>273</v>
      </c>
      <c r="B3" s="501"/>
      <c r="C3" s="501"/>
      <c r="D3" s="501"/>
      <c r="E3" s="501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43245.4</v>
      </c>
      <c r="D8" s="130">
        <v>548</v>
      </c>
      <c r="E8" s="130">
        <v>581.5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8153.1</v>
      </c>
      <c r="D9" s="447">
        <v>0</v>
      </c>
      <c r="E9" s="130">
        <v>1397.3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150</v>
      </c>
      <c r="E10" s="448">
        <f>+M10</f>
        <v>2226</v>
      </c>
      <c r="F10" s="353">
        <v>11</v>
      </c>
      <c r="G10" s="354">
        <v>212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2226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150</v>
      </c>
      <c r="E11" s="448">
        <f>+M11</f>
        <v>2226</v>
      </c>
      <c r="F11" s="353">
        <v>12</v>
      </c>
      <c r="G11" s="359">
        <v>212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2226</v>
      </c>
    </row>
    <row r="12" spans="1:13" s="83" customFormat="1" ht="31.5" customHeight="1">
      <c r="A12" s="121"/>
      <c r="B12" s="362" t="s">
        <v>268</v>
      </c>
      <c r="C12" s="363">
        <f>ROUND(SUM(C8:C11),1)</f>
        <v>51398.5</v>
      </c>
      <c r="D12" s="363">
        <f>ROUND(SUM(D8:D11),1)</f>
        <v>848</v>
      </c>
      <c r="E12" s="363">
        <f>ROUND(SUM(E8:E11),1)</f>
        <v>6430.8</v>
      </c>
    </row>
    <row r="14" spans="1:13" ht="51" customHeight="1">
      <c r="B14" s="536" t="s">
        <v>269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Ի.  Ավագյան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4" t="str">
        <f>+'Ekamut-caxs'!D80</f>
        <v>Ա. Մեսրոպյան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Nerarakani_hashvetvutyun</vt:lpstr>
      <vt:lpstr>Snund ev finans. pastaci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https://mul2.yerevan.am/tasks/1972414/oneclick?token=9332d639617a7f969563432a47f5f7ee</cp:keywords>
  <cp:lastModifiedBy>Lusine Petrosyan</cp:lastModifiedBy>
  <cp:lastPrinted>2024-11-23T08:43:32Z</cp:lastPrinted>
  <dcterms:created xsi:type="dcterms:W3CDTF">1996-10-14T23:33:28Z</dcterms:created>
  <dcterms:modified xsi:type="dcterms:W3CDTF">2024-12-29T18:16:31Z</dcterms:modified>
</cp:coreProperties>
</file>