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88A4552-B78D-4438-BE53-89E291D6972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M12" i="11"/>
  <c r="E66" i="7"/>
  <c r="E67" i="7"/>
  <c r="E68" i="7"/>
  <c r="E69" i="7"/>
  <c r="E70" i="7"/>
  <c r="E71" i="7"/>
  <c r="E72" i="7"/>
  <c r="E74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D57" i="19"/>
  <c r="D19" i="19"/>
  <c r="A14" i="7"/>
  <c r="C27" i="7"/>
  <c r="A23" i="19"/>
  <c r="C7" i="10"/>
  <c r="C9" i="10"/>
  <c r="A83" i="7" l="1"/>
  <c r="L17" i="20"/>
  <c r="E17" i="20"/>
  <c r="C21" i="7" l="1"/>
  <c r="D8" i="10" s="1"/>
  <c r="C39" i="7"/>
  <c r="E27" i="10"/>
  <c r="D10" i="9" l="1"/>
  <c r="D9" i="9"/>
  <c r="D13" i="9"/>
  <c r="D12" i="9"/>
  <c r="E9" i="22"/>
  <c r="E10" i="22"/>
  <c r="E11" i="22"/>
  <c r="E12" i="22"/>
  <c r="E14" i="22" s="1"/>
  <c r="G15" i="22" s="1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I18" i="20"/>
  <c r="I17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6" i="7"/>
  <c r="C24" i="7"/>
  <c r="D11" i="10" s="1"/>
  <c r="E11" i="10" s="1"/>
  <c r="C23" i="7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10" i="10" l="1"/>
  <c r="C22" i="7"/>
  <c r="D13" i="10"/>
  <c r="C25" i="7"/>
  <c r="E14" i="10"/>
  <c r="E12" i="10"/>
  <c r="D9" i="10"/>
  <c r="E9" i="10" s="1"/>
  <c r="E10" i="10"/>
  <c r="E13" i="10"/>
  <c r="A22" i="19"/>
  <c r="A12" i="10"/>
  <c r="A16" i="10" s="1"/>
  <c r="A17" i="10" s="1"/>
  <c r="A18" i="10" s="1"/>
  <c r="A25" i="7"/>
  <c r="A12" i="9"/>
  <c r="A10" i="9"/>
  <c r="A13" i="9" s="1"/>
  <c r="A11" i="9"/>
  <c r="A14" i="9" s="1"/>
  <c r="E11" i="9"/>
  <c r="E8" i="9"/>
  <c r="A19" i="19"/>
  <c r="A20" i="19" s="1"/>
  <c r="A26" i="7" l="1"/>
  <c r="A27" i="7"/>
  <c r="A29" i="7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9" i="7"/>
  <c r="A40" i="7" s="1"/>
  <c r="A38" i="19"/>
  <c r="A39" i="19" s="1"/>
  <c r="A28" i="7" l="1"/>
  <c r="C76" i="7"/>
  <c r="C73" i="7" s="1"/>
  <c r="E73" i="7" s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8" i="9" s="1"/>
  <c r="A19" i="9" s="1"/>
  <c r="A20" i="9" s="1"/>
  <c r="A21" i="9" s="1"/>
  <c r="A22" i="9" s="1"/>
  <c r="A28" i="19"/>
  <c r="A32" i="7"/>
  <c r="A33" i="7" s="1"/>
  <c r="A34" i="7" s="1"/>
  <c r="A35" i="7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51" i="19" s="1"/>
  <c r="A30" i="19" l="1"/>
  <c r="A31" i="19" s="1"/>
  <c r="A32" i="19"/>
  <c r="A33" i="19" s="1"/>
  <c r="A47" i="7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8" i="10"/>
  <c r="A50" i="19"/>
  <c r="A47" i="19"/>
  <c r="A48" i="19" s="1"/>
  <c r="A49" i="19" s="1"/>
  <c r="A51" i="7" l="1"/>
  <c r="A52" i="7"/>
  <c r="A48" i="7"/>
  <c r="A49" i="7" s="1"/>
  <c r="A50" i="7" s="1"/>
  <c r="A61" i="9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3" i="7"/>
  <c r="A54" i="7" s="1"/>
  <c r="A55" i="7" s="1"/>
  <c r="A56" i="7" s="1"/>
  <c r="A57" i="7" s="1"/>
  <c r="A58" i="7" s="1"/>
  <c r="A59" i="7" s="1"/>
  <c r="B27" i="10"/>
  <c r="A59" i="19" l="1"/>
  <c r="A60" i="19" s="1"/>
  <c r="A61" i="19"/>
  <c r="A60" i="7"/>
  <c r="A61" i="7" s="1"/>
  <c r="A63" i="7" s="1"/>
  <c r="A62" i="7"/>
  <c r="A55" i="10"/>
  <c r="A56" i="10" s="1"/>
  <c r="A57" i="10" s="1"/>
  <c r="A58" i="10" s="1"/>
  <c r="A59" i="10" s="1"/>
  <c r="A60" i="10" s="1"/>
  <c r="A61" i="10" s="1"/>
  <c r="A62" i="10" s="1"/>
  <c r="A63" i="10" s="1"/>
  <c r="A62" i="19"/>
  <c r="B26" i="9"/>
  <c r="A63" i="19" l="1"/>
  <c r="A64" i="19" s="1"/>
  <c r="A65" i="19"/>
  <c r="A67" i="19" s="1"/>
  <c r="A71" i="19" s="1"/>
  <c r="A64" i="7"/>
  <c r="A65" i="7" s="1"/>
  <c r="A66" i="7"/>
  <c r="A68" i="7" s="1"/>
  <c r="A72" i="7" s="1"/>
  <c r="A64" i="10"/>
  <c r="A65" i="10" s="1"/>
  <c r="A68" i="19" l="1"/>
  <c r="A69" i="19" s="1"/>
  <c r="A66" i="19"/>
  <c r="A77" i="7"/>
  <c r="A78" i="7" s="1"/>
  <c r="A73" i="7"/>
  <c r="A74" i="7" s="1"/>
  <c r="A75" i="7" s="1"/>
  <c r="A76" i="7" s="1"/>
  <c r="A70" i="19"/>
  <c r="A72" i="19" s="1"/>
  <c r="D15" i="10"/>
  <c r="E15" i="10" s="1"/>
  <c r="A73" i="19" l="1"/>
  <c r="A74" i="19"/>
  <c r="A75" i="19" s="1"/>
  <c r="F5" i="10"/>
  <c r="C67" i="7"/>
  <c r="I19" i="11" l="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C46" i="7" l="1"/>
  <c r="C45" i="7"/>
  <c r="C30" i="7" l="1"/>
  <c r="D17" i="10" l="1"/>
  <c r="O8" i="11"/>
  <c r="O9" i="11" s="1"/>
  <c r="D37" i="19" l="1"/>
  <c r="C38" i="7" s="1"/>
  <c r="F36" i="19" s="1"/>
  <c r="F54" i="18"/>
  <c r="D58" i="9" l="1"/>
  <c r="D57" i="9"/>
  <c r="D56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E16" i="10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D29" i="9"/>
  <c r="C61" i="7" l="1"/>
  <c r="E61" i="7" s="1"/>
  <c r="D47" i="9"/>
  <c r="C42" i="7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63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81" i="10" l="1"/>
  <c r="E66" i="10"/>
  <c r="E76" i="10"/>
  <c r="E78" i="10"/>
  <c r="E18" i="9"/>
  <c r="E18" i="7" l="1"/>
  <c r="E6" i="10" l="1"/>
  <c r="D7" i="9"/>
  <c r="D6" i="9" s="1"/>
  <c r="D7" i="10"/>
  <c r="E8" i="10" l="1"/>
  <c r="E7" i="10"/>
  <c r="E7" i="9"/>
  <c r="E6" i="9" l="1"/>
  <c r="C41" i="7" l="1"/>
  <c r="E41" i="7" s="1"/>
  <c r="D76" i="19" l="1"/>
  <c r="F76" i="19" s="1"/>
  <c r="E77" i="7" s="1"/>
  <c r="D27" i="9"/>
  <c r="E27" i="9" s="1"/>
  <c r="C37" i="7"/>
  <c r="C36" i="7" s="1"/>
  <c r="C94" i="7" s="1"/>
  <c r="E83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  <c r="A67" i="7" l="1"/>
  <c r="A69" i="7" s="1"/>
  <c r="A70" i="7" s="1"/>
  <c r="A71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<sst xmlns="http://schemas.openxmlformats.org/spreadsheetml/2006/main" count="586" uniqueCount="337">
  <si>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</si>
  <si>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</si>
  <si>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</si>
  <si>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</si>
  <si>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</si>
  <si>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</si>
  <si>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</si>
  <si>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</si>
  <si>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</si>
  <si>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</si>
  <si>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</si>
  <si>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</si>
  <si>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</si>
  <si>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</si>
  <si>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</si>
  <si>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</si>
  <si>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</si>
  <si>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</si>
  <si>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</si>
  <si>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</si>
  <si>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</si>
  <si>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</si>
  <si>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</si>
  <si>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</si>
  <si>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</si>
  <si>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</si>
  <si>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</si>
  <si>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</si>
  <si>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</si>
  <si>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</si>
  <si>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</si>
  <si>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</si>
  <si>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</si>
  <si>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</si>
  <si>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</si>
  <si>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</si>
  <si>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</si>
  <si>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</si>
  <si>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</si>
  <si>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</si>
  <si>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</si>
  <si>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</si>
  <si>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</si>
  <si>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</si>
  <si>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</si>
  <si>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</si>
  <si>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</si>
  <si>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</si>
  <si>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</si>
  <si>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</si>
  <si>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</si>
  <si>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</si>
  <si>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</si>
  <si>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</si>
  <si>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</si>
  <si>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</si>
  <si>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</si>
  <si>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</si>
  <si>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</si>
  <si>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</si>
  <si>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</si>
  <si>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</si>
  <si>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</si>
  <si>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</si>
  <si>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</si>
  <si>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</si>
  <si>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</si>
  <si>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</si>
  <si>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</si>
  <si>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</si>
  <si>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</si>
  <si>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</si>
  <si>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</si>
  <si>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</si>
  <si>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</si>
  <si>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</si>
  <si>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</si>
  <si>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</si>
  <si>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</si>
  <si>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</si>
  <si>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</si>
  <si>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</si>
  <si>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</si>
  <si>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</si>
  <si>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</si>
  <si>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</si>
  <si>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</si>
  <si>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</si>
  <si>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</si>
  <si>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</si>
  <si>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</si>
  <si>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</si>
  <si>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</si>
  <si>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</si>
  <si>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</si>
  <si>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</si>
  <si>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</si>
  <si>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</si>
  <si>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</si>
  <si>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</si>
  <si>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</si>
  <si>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</si>
  <si>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</si>
  <si>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</si>
  <si>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</si>
  <si>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</si>
  <si>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</si>
  <si>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</si>
  <si>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</si>
  <si>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</si>
  <si>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</si>
  <si>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</si>
  <si>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</si>
  <si>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</si>
  <si>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</si>
  <si>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</si>
  <si>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</si>
  <si>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</si>
  <si>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</si>
  <si>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</si>
  <si>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</si>
  <si>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</si>
  <si>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</si>
  <si>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</si>
  <si>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</si>
  <si>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</si>
  <si>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</si>
  <si>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</si>
  <si>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</si>
  <si>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</si>
  <si>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</si>
  <si>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</si>
  <si>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</si>
  <si>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</si>
  <si>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</si>
  <si>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</si>
  <si>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</si>
  <si>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</si>
  <si>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</si>
  <si>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</si>
  <si>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</si>
  <si>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</si>
  <si>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</si>
  <si>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</si>
  <si>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</si>
  <si>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</si>
  <si>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</si>
  <si>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</si>
  <si>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</si>
  <si>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</si>
  <si>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</si>
  <si>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</si>
  <si>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</si>
  <si>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</si>
  <si>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</si>
  <si>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</si>
  <si>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</si>
  <si>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</si>
  <si>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</si>
  <si>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</si>
  <si>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</si>
  <si>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</si>
  <si>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</si>
  <si>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</si>
  <si>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</si>
  <si>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</si>
  <si>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</si>
  <si>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</si>
  <si>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</si>
  <si>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</si>
  <si>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</si>
  <si>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</si>
  <si>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</si>
  <si>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</si>
  <si>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</si>
  <si>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</si>
  <si>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</si>
  <si>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</si>
  <si>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</si>
  <si>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</si>
  <si>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</si>
  <si>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</si>
  <si>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</si>
  <si>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</si>
  <si>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</si>
  <si>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</si>
  <si>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</si>
  <si>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</si>
  <si>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</si>
  <si>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</si>
  <si>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</si>
  <si>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</si>
  <si>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</si>
  <si>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</si>
  <si>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</si>
  <si>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</si>
  <si>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</si>
  <si>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</si>
  <si>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</si>
  <si>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</si>
  <si>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</si>
  <si>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</si>
  <si>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</si>
  <si>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</si>
  <si>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</si>
  <si>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</si>
  <si>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</si>
  <si>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</si>
  <si>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</si>
  <si>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</si>
  <si>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</si>
  <si>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</si>
  <si>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</si>
  <si>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</si>
  <si>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</si>
  <si>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</si>
  <si>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</si>
  <si>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</si>
  <si>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</si>
  <si>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</si>
  <si>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</si>
  <si>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</si>
  <si>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</si>
  <si>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</si>
  <si>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</si>
  <si>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</si>
  <si>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</si>
  <si>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</si>
  <si>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</si>
  <si>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</si>
  <si>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</si>
  <si>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</si>
  <si>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</si>
  <si>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</si>
  <si>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</si>
  <si>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</si>
  <si>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</si>
  <si>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</si>
  <si>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</si>
  <si>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</si>
  <si>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</si>
  <si>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</si>
  <si>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</si>
  <si>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</si>
  <si>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</si>
  <si>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</si>
  <si>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</si>
  <si>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</si>
  <si>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</si>
  <si>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</si>
  <si>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</si>
  <si>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</si>
  <si>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</si>
  <si>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</si>
  <si>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</si>
  <si>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</si>
  <si>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</si>
  <si>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</si>
  <si>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</si>
  <si>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</si>
  <si>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</si>
  <si>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</si>
  <si>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</si>
  <si>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</si>
  <si>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</si>
  <si>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</si>
  <si>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</si>
  <si>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</si>
  <si>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</si>
  <si>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</si>
  <si>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</si>
  <si>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</si>
  <si>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</si>
  <si>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</si>
  <si>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</si>
  <si>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</si>
  <si>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</si>
  <si>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</si>
  <si>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</si>
  <si>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</si>
  <si>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</si>
  <si>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</si>
  <si>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</si>
  <si>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</si>
  <si>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</si>
  <si>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</si>
  <si>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</si>
  <si>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</si>
  <si>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</si>
  <si>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</si>
  <si>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</si>
  <si>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</si>
  <si>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</si>
  <si>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</si>
  <si>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</si>
  <si>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</si>
  <si>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</si>
  <si>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</si>
  <si>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</si>
  <si>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</si>
  <si>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</si>
  <si>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</si>
  <si>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</si>
  <si>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</si>
  <si>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</si>
  <si>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</si>
  <si>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</si>
  <si>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</si>
  <si>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</si>
  <si>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</si>
  <si>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</si>
  <si>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</si>
  <si>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</si>
  <si>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</si>
  <si>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</si>
  <si>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</si>
  <si>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</si>
  <si>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</si>
  <si>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</si>
  <si>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</si>
  <si>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</si>
  <si>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</si>
  <si>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</si>
  <si>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</si>
  <si>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</si>
  <si>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</si>
  <si>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</si>
  <si>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Ա.Ալեքյան</t>
  </si>
  <si>
    <t>Ս.Շահբազյան</t>
  </si>
  <si>
    <t>Երևանի հ.4 մսուր մանկապարտեզ ՀՈԱԿ ի</t>
  </si>
  <si>
    <t>Գույքագրում</t>
  </si>
  <si>
    <t>բուժ/զննում</t>
  </si>
  <si>
    <t>տնտեսականի գծով</t>
  </si>
  <si>
    <t>Ինտերնետը 1000 դրամով ավելացրելեն</t>
  </si>
  <si>
    <t>Համաձայն գրությունների</t>
  </si>
  <si>
    <t>Քաղաքապետի կարգադր. N 1337-ա,առ20.11.2024</t>
  </si>
  <si>
    <t xml:space="preserve">«Երևանի հ.4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</si>
</sst>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.0000000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69" fillId="24" borderId="10" xfId="45" applyNumberFormat="1" applyFont="1" applyFill="1" applyBorder="1" applyAlignment="1" applyProtection="1">
      <alignment horizontal="center" vertical="center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70" fontId="63" fillId="0" borderId="0" xfId="0" applyNumberFormat="1" applyFont="1" applyAlignment="1" applyProtection="1">
      <alignment horizontal="left" vertical="center"/>
      <protection locked="0"/>
    </xf>
    <xf numFmtId="168" fontId="29" fillId="0" borderId="10" xfId="0" applyNumberFormat="1" applyFont="1" applyBorder="1" applyAlignment="1" applyProtection="1">
      <alignment horizontal="left" vertical="center"/>
      <protection locked="0"/>
    </xf>
    <xf numFmtId="169" fontId="32" fillId="0" borderId="0" xfId="0" applyNumberFormat="1" applyFont="1" applyAlignment="1" applyProtection="1">
      <alignment horizontal="left" vertical="center"/>
      <protection locked="0"/>
    </xf>
    <xf numFmtId="166" fontId="33" fillId="0" borderId="0" xfId="45" applyNumberFormat="1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1ACAAUABNAAAAAAAAAAAAAAAAAAAAAAAAAAAAAAAAAAAAAAAAAAAAAAAAAAAAAAAAAAAAAAAAAAAAAAAAAAAAAAAAAAAAAAAAAAAAAAAAAAAAAAAAAAAAAAAAAAAAAADoBwwAAAAdABYAL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1MjFaMCMGCSqGSIb3DQEJBDEWBBRBSO1yJQn/bONiTZQK4q/wLetlejArBgsqhkiG9w0BCRACDDEcMBowGDAWBBRE5xMFRVajmd/v2Zzf5CvSbEm8HjANBgkqhkiG9w0BAQEFAASCAQCh7wYQpRy74dsQ1dr7EF0OAvzd+4MUSDqsAZtwiWW8HVYdLswCKwy04bLTy8PbTpaHqKiquySCb1xaZ4qlgsCDmwvDn5YhtfqnSGcp45imRBx5vGenwqGpqfv+WSvwb9RANqNiWEUdqD+onj1g39Y79j7ht7Qki65edisiMFKmpGHdpswW9JCgDe4ngaOhVfPFwsJX0JPCg8X4W3hBUIzg+GMjy/4rwBA9FEcrdSdMEbTKyj3DnTkF4dGHlOvIVmT2V++nNlmcNCBycG2lpB49EPViiKlu94QDo4d5BZ74TOANvQrBaMlsXlc8AFwOAJbtZsHfABCpYmLm+IIfmpL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1ACAAUABNAAAAAAAAAAAAAAAAAAAAAAAAAAAAAAAAAAAAAAAAAAAAAAAAAAAAAAAAAAAAAAAAAAAAAAAAAAAAAAAAAAAAAAAAAAAAAAAAAAAAAAAAAAAAAAAAAAAAAADoBwwAAAAdABYAL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1MjhaMCMGCSqGSIb3DQEJBDEWBBS/dPMv7iJeDyQUojwvK+iirx2RBDArBgsqhkiG9w0BCRACDDEcMBowGDAWBBRE5xMFRVajmd/v2Zzf5CvSbEm8HjANBgkqhkiG9w0BAQEFAASCAQBPjyI30bFZsgjK0R1Z7ape3TTANVnKyspoRxtiqL84YxIynqgqNDLgQ+P3umRmediCX8A5pmS5D5nv09Ew75BIZmt0oC4eujn0DVg9gtqtU/o+42quDPb+ox0q/AH1ztTrCtthrc4VF/ZvNndLxLQY6wUJ0JdEmi0OZa7TV7MzabfMw2856fm88ryc03nPRum+59MHirwP4942eSH6C2P9EJ0e3WWPdGmPdgT6dpQIP+rU/G4e2avOhW5fu/Uj4nBB11dT9qTitEx8ndC+6ZGD+yjYRErjEGxYJtV6y2n9r1T8zyQWskyHJ644eP73oDpYUDw959LyjVBBsB4564P+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8ACDC5C2-2A2F-738C-AA6B-99640B6FDD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22FDF564-BC34-8F2B-B595-4DA2F7E925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65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41" width="0" style="5" hidden="1" customWidth="1"/>
    <col min="42" max="16384" width="9.140625" style="5"/>
  </cols>
  <sheetData>
    <row r="1" spans="1:10">
      <c r="C1" s="239"/>
      <c r="D1" s="452" t="s">
        <v>184</v>
      </c>
      <c r="E1" s="454">
        <v>101</v>
      </c>
    </row>
    <row r="2" spans="1:10">
      <c r="C2" s="239"/>
      <c r="D2" s="452" t="s">
        <v>39</v>
      </c>
      <c r="E2" s="39"/>
    </row>
    <row r="3" spans="1:10">
      <c r="C3" s="239"/>
      <c r="D3" s="452" t="s">
        <v>209</v>
      </c>
      <c r="E3" s="39"/>
    </row>
    <row r="4" spans="1:10" s="29" customFormat="1" ht="24.75" customHeight="1">
      <c r="B4" s="245"/>
      <c r="C4" s="245"/>
      <c r="D4" s="452" t="s">
        <v>247</v>
      </c>
      <c r="E4" s="39"/>
      <c r="F4" s="55"/>
    </row>
    <row r="5" spans="1:10" s="29" customFormat="1" ht="18.75" customHeight="1">
      <c r="B5" s="245"/>
      <c r="C5" s="5"/>
      <c r="D5" s="452" t="s">
        <v>210</v>
      </c>
      <c r="E5" s="39"/>
      <c r="F5" s="55"/>
    </row>
    <row r="6" spans="1:10" s="29" customFormat="1" ht="18.75" customHeight="1">
      <c r="B6" s="245"/>
      <c r="C6" s="5"/>
      <c r="D6" s="452"/>
      <c r="E6" s="39"/>
      <c r="F6" s="55"/>
    </row>
    <row r="7" spans="1:10" ht="18.75" customHeight="1">
      <c r="C7" s="239"/>
      <c r="D7" s="452" t="s">
        <v>279</v>
      </c>
      <c r="E7" s="454">
        <v>105</v>
      </c>
    </row>
    <row r="8" spans="1:10" ht="20.25" customHeight="1">
      <c r="C8" s="239"/>
      <c r="D8" s="452" t="s">
        <v>280</v>
      </c>
      <c r="E8" s="239"/>
    </row>
    <row r="9" spans="1:10" ht="20.25" customHeight="1">
      <c r="C9" s="239"/>
      <c r="D9" s="452" t="s">
        <v>281</v>
      </c>
      <c r="E9" s="239"/>
    </row>
    <row r="10" spans="1:10" ht="20.25" customHeight="1">
      <c r="C10" s="236"/>
      <c r="D10" s="453" t="s">
        <v>288</v>
      </c>
      <c r="E10" s="236"/>
    </row>
    <row r="11" spans="1:10" ht="20.25" customHeight="1">
      <c r="C11" s="236"/>
      <c r="D11" s="452" t="s">
        <v>289</v>
      </c>
      <c r="E11" s="236"/>
    </row>
    <row r="12" spans="1:10" ht="19.5" customHeight="1">
      <c r="A12" s="476" t="s">
        <v>40</v>
      </c>
      <c r="B12" s="476"/>
      <c r="C12" s="476"/>
      <c r="D12" s="476"/>
      <c r="E12" s="476"/>
      <c r="F12" s="385"/>
    </row>
    <row r="13" spans="1:10" ht="20.45" customHeight="1">
      <c r="A13" s="477" t="s">
        <v>336</v>
      </c>
      <c r="B13" s="477"/>
      <c r="C13" s="477"/>
      <c r="D13" s="477"/>
      <c r="E13" s="477"/>
      <c r="F13" s="377" t="s">
        <v>195</v>
      </c>
    </row>
    <row r="14" spans="1:10" ht="18.75" customHeight="1">
      <c r="A14" s="478" t="s">
        <v>321</v>
      </c>
      <c r="B14" s="478"/>
      <c r="C14" s="478"/>
      <c r="D14" s="478"/>
      <c r="E14" s="478"/>
      <c r="F14" s="386"/>
      <c r="G14" s="30"/>
      <c r="H14" s="30"/>
      <c r="I14" s="30"/>
      <c r="J14" s="30"/>
    </row>
    <row r="15" spans="1:10" ht="25.5">
      <c r="A15" s="402"/>
      <c r="B15" s="52"/>
      <c r="C15" s="402"/>
      <c r="D15" s="404" t="s">
        <v>50</v>
      </c>
      <c r="E15" s="405"/>
    </row>
    <row r="16" spans="1:10" ht="21.75" customHeight="1">
      <c r="A16" s="52" t="s">
        <v>7</v>
      </c>
      <c r="B16" s="385" t="s">
        <v>134</v>
      </c>
      <c r="C16" s="406"/>
      <c r="D16" s="407"/>
      <c r="E16" s="407"/>
    </row>
    <row r="17" spans="1:6">
      <c r="A17" s="61">
        <v>1</v>
      </c>
      <c r="B17" s="13" t="s">
        <v>114</v>
      </c>
      <c r="C17" s="403"/>
      <c r="D17" s="237">
        <v>57263</v>
      </c>
      <c r="E17" s="241"/>
      <c r="F17" s="149"/>
    </row>
    <row r="18" spans="1:6">
      <c r="A18" s="61">
        <f>+A17+1</f>
        <v>2</v>
      </c>
      <c r="B18" s="13" t="s">
        <v>219</v>
      </c>
      <c r="C18" s="403"/>
      <c r="D18" s="410">
        <f>+D19+D20</f>
        <v>72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f>3*24</f>
        <v>72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>
      <c r="A21" s="61">
        <v>3</v>
      </c>
      <c r="B21" s="13" t="s">
        <v>222</v>
      </c>
      <c r="C21" s="403"/>
      <c r="D21" s="410">
        <f>+D22+D23</f>
        <v>1771.6</v>
      </c>
      <c r="E21" s="241"/>
      <c r="F21" s="149"/>
    </row>
    <row r="22" spans="1:6" s="382" customFormat="1" hidden="1">
      <c r="A22" s="378">
        <f>+A21+0.1</f>
        <v>3.1</v>
      </c>
      <c r="B22" s="379" t="s">
        <v>223</v>
      </c>
      <c r="C22" s="379"/>
      <c r="D22" s="380"/>
      <c r="E22" s="381"/>
      <c r="F22" s="383"/>
    </row>
    <row r="23" spans="1:6" s="382" customFormat="1">
      <c r="A23" s="378">
        <f>+A21+0.1</f>
        <v>3.1</v>
      </c>
      <c r="B23" s="379" t="s">
        <v>224</v>
      </c>
      <c r="C23" s="379"/>
      <c r="D23" s="380">
        <v>1771.6</v>
      </c>
      <c r="E23" s="381"/>
      <c r="F23" s="383"/>
    </row>
    <row r="24" spans="1:6">
      <c r="A24" s="61">
        <v>4</v>
      </c>
      <c r="B24" s="13" t="s">
        <v>225</v>
      </c>
      <c r="C24" s="403"/>
      <c r="D24" s="410">
        <f>+'Komunal '!N20</f>
        <v>7.5</v>
      </c>
      <c r="E24" s="241"/>
      <c r="F24" s="149"/>
    </row>
    <row r="25" spans="1:6">
      <c r="A25" s="61">
        <v>5</v>
      </c>
      <c r="B25" s="13" t="s">
        <v>8</v>
      </c>
      <c r="C25" s="403"/>
      <c r="D25" s="237">
        <v>495</v>
      </c>
      <c r="E25" s="241"/>
      <c r="F25" s="149"/>
    </row>
    <row r="26" spans="1:6" ht="16.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idden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idden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>
      <c r="A29" s="61">
        <v>6</v>
      </c>
      <c r="B29" s="13" t="s">
        <v>121</v>
      </c>
      <c r="C29" s="403"/>
      <c r="D29" s="410">
        <f>SUM(D30:D31)</f>
        <v>3152.7</v>
      </c>
      <c r="E29" s="241"/>
      <c r="F29" s="149"/>
    </row>
    <row r="30" spans="1:6" s="382" customFormat="1">
      <c r="A30" s="378">
        <f>+A29+0.1</f>
        <v>6.1</v>
      </c>
      <c r="B30" s="379" t="s">
        <v>70</v>
      </c>
      <c r="C30" s="379"/>
      <c r="D30" s="412">
        <f>+D73</f>
        <v>3152.7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idden="1">
      <c r="A32" s="61">
        <f>+A29+1</f>
        <v>7</v>
      </c>
      <c r="B32" s="13" t="s">
        <v>9</v>
      </c>
      <c r="C32" s="403"/>
      <c r="D32" s="237"/>
      <c r="E32" s="241"/>
      <c r="F32" s="149" t="s">
        <v>323</v>
      </c>
    </row>
    <row r="33" spans="1:14" hidden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62761.799999999996</v>
      </c>
      <c r="E34" s="408"/>
    </row>
    <row r="35" spans="1:14" ht="26.2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  <c r="F36" s="149">
        <f>+'Dramakan hosqer'!C38-'Ekamut-caxs'!D37</f>
        <v>0</v>
      </c>
    </row>
    <row r="37" spans="1:14">
      <c r="A37" s="61">
        <v>1</v>
      </c>
      <c r="B37" s="13" t="s">
        <v>11</v>
      </c>
      <c r="C37" s="403"/>
      <c r="D37" s="410">
        <f>+Ashkhatavardz!O9</f>
        <v>43433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256.3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2917.5328000000004</v>
      </c>
      <c r="E39" s="381"/>
      <c r="F39" s="383"/>
      <c r="G39" s="382" t="s">
        <v>216</v>
      </c>
    </row>
    <row r="40" spans="1:14">
      <c r="A40" s="61">
        <f>+A37+1</f>
        <v>2</v>
      </c>
      <c r="B40" s="13" t="s">
        <v>14</v>
      </c>
      <c r="C40" s="403"/>
      <c r="D40" s="410">
        <f>+'Snund ev finans. pastaci'!E12-'Dramakan hosqer'!C92</f>
        <v>9535.5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7351.5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1490.5</v>
      </c>
      <c r="E41" s="241"/>
      <c r="F41" s="237">
        <f>+D41-'Komunal '!F27</f>
        <v>0</v>
      </c>
      <c r="L41" s="5">
        <f>+'Snund ev finans. pastaci'!E8+'Snund ev finans. pastaci'!E9</f>
        <v>7351.5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1182.7</v>
      </c>
      <c r="E42" s="241"/>
      <c r="F42" s="237">
        <f>+D42-'Komunal '!J27</f>
        <v>0</v>
      </c>
      <c r="L42" s="84">
        <f>+L41+L40*0.8</f>
        <v>13232.7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195.7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51.6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36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334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90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45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199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f>+A46+1</f>
        <v>9</v>
      </c>
      <c r="B51" s="13" t="s">
        <v>28</v>
      </c>
      <c r="C51" s="403"/>
      <c r="D51" s="237">
        <v>588</v>
      </c>
      <c r="E51" s="241"/>
      <c r="F51" s="149">
        <v>4</v>
      </c>
      <c r="G51" s="5" t="s">
        <v>182</v>
      </c>
      <c r="H51" s="5">
        <v>147</v>
      </c>
      <c r="I51" s="5" t="s">
        <v>183</v>
      </c>
      <c r="J51" s="5">
        <f>+F51*H51</f>
        <v>588</v>
      </c>
    </row>
    <row r="52" spans="1:11" ht="18.75" customHeight="1">
      <c r="A52" s="61">
        <f t="shared" ref="A52:A72" si="2">+A51+1</f>
        <v>10</v>
      </c>
      <c r="B52" s="13" t="s">
        <v>23</v>
      </c>
      <c r="C52" s="403"/>
      <c r="D52" s="237">
        <v>111.6</v>
      </c>
      <c r="E52" s="241"/>
      <c r="F52" s="237">
        <f>+$F$51</f>
        <v>4</v>
      </c>
      <c r="G52" s="5" t="s">
        <v>182</v>
      </c>
      <c r="H52" s="5">
        <v>27.9</v>
      </c>
      <c r="I52" s="5" t="s">
        <v>183</v>
      </c>
      <c r="J52" s="5">
        <f>+F52*H52</f>
        <v>111.6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200</v>
      </c>
      <c r="E53" s="241"/>
      <c r="F53" s="237">
        <f t="shared" ref="F53:F55" si="3">+$F$51</f>
        <v>4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154.80000000000001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10</v>
      </c>
      <c r="E55" s="241"/>
      <c r="F55" s="237">
        <f t="shared" si="3"/>
        <v>4</v>
      </c>
      <c r="G55" s="5" t="s">
        <v>182</v>
      </c>
      <c r="H55" s="5">
        <v>38.700000000000003</v>
      </c>
      <c r="I55" s="5" t="s">
        <v>183</v>
      </c>
      <c r="J55" s="5">
        <f>+F55*H55</f>
        <v>154.80000000000001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88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f>50+620</f>
        <v>670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128.19999999999999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f>+A58+1</f>
        <v>17</v>
      </c>
      <c r="B61" s="13" t="s">
        <v>43</v>
      </c>
      <c r="C61" s="403"/>
      <c r="D61" s="237">
        <v>105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3"/>
      <c r="D62" s="237">
        <v>22.5</v>
      </c>
      <c r="E62" s="241"/>
      <c r="F62" s="149"/>
    </row>
    <row r="63" spans="1:11" ht="18.75" hidden="1" customHeight="1">
      <c r="A63" s="61">
        <f t="shared" si="2"/>
        <v>19</v>
      </c>
      <c r="B63" s="13" t="s">
        <v>74</v>
      </c>
      <c r="C63" s="403"/>
      <c r="D63" s="237"/>
      <c r="E63" s="241"/>
      <c r="F63" s="149"/>
    </row>
    <row r="64" spans="1:11" ht="18.75" hidden="1" customHeight="1">
      <c r="A64" s="61">
        <f t="shared" si="2"/>
        <v>20</v>
      </c>
      <c r="B64" s="13" t="s">
        <v>44</v>
      </c>
      <c r="C64" s="403"/>
      <c r="D64" s="237"/>
      <c r="E64" s="241"/>
      <c r="F64" s="149"/>
    </row>
    <row r="65" spans="1:7" ht="18.75" customHeight="1">
      <c r="A65" s="61">
        <f>+A62+1</f>
        <v>19</v>
      </c>
      <c r="B65" s="13" t="s">
        <v>119</v>
      </c>
      <c r="C65" s="403"/>
      <c r="D65" s="237">
        <v>24</v>
      </c>
      <c r="E65" s="241"/>
      <c r="F65" s="149"/>
    </row>
    <row r="66" spans="1:7" ht="18.75" hidden="1" customHeight="1">
      <c r="A66" s="61">
        <f t="shared" si="2"/>
        <v>20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f>+A65+1</f>
        <v>20</v>
      </c>
      <c r="B67" s="13" t="s">
        <v>61</v>
      </c>
      <c r="C67" s="403"/>
      <c r="D67" s="237">
        <v>72</v>
      </c>
      <c r="E67" s="241"/>
      <c r="F67" s="149"/>
    </row>
    <row r="68" spans="1:7" ht="18.75" hidden="1" customHeight="1">
      <c r="A68" s="61">
        <f t="shared" si="2"/>
        <v>21</v>
      </c>
      <c r="B68" s="13"/>
      <c r="C68" s="403"/>
      <c r="D68" s="237"/>
      <c r="E68" s="241"/>
      <c r="F68" s="149"/>
    </row>
    <row r="69" spans="1:7" ht="18.75" hidden="1" customHeight="1">
      <c r="A69" s="61">
        <f t="shared" si="2"/>
        <v>22</v>
      </c>
      <c r="B69" s="13"/>
      <c r="C69" s="403"/>
      <c r="D69" s="237"/>
      <c r="E69" s="241"/>
      <c r="F69" s="149" t="s">
        <v>324</v>
      </c>
    </row>
    <row r="70" spans="1:7" ht="18.75" hidden="1" customHeight="1">
      <c r="A70" s="61">
        <f t="shared" si="2"/>
        <v>23</v>
      </c>
      <c r="B70" s="13" t="s">
        <v>213</v>
      </c>
      <c r="C70" s="403"/>
      <c r="D70" s="237"/>
      <c r="E70" s="241"/>
      <c r="F70" s="149"/>
    </row>
    <row r="71" spans="1:7" ht="18.75" customHeight="1">
      <c r="A71" s="61">
        <f>+A67+1</f>
        <v>21</v>
      </c>
      <c r="B71" s="13" t="s">
        <v>212</v>
      </c>
      <c r="C71" s="403"/>
      <c r="D71" s="237">
        <v>18</v>
      </c>
      <c r="E71" s="241"/>
      <c r="F71" s="149"/>
    </row>
    <row r="72" spans="1:7" ht="18.75" customHeight="1">
      <c r="A72" s="61">
        <f t="shared" si="2"/>
        <v>22</v>
      </c>
      <c r="B72" s="13" t="s">
        <v>26</v>
      </c>
      <c r="C72" s="403"/>
      <c r="D72" s="237">
        <v>3152.7</v>
      </c>
      <c r="E72" s="241"/>
      <c r="F72" s="149"/>
    </row>
    <row r="73" spans="1:7" s="382" customFormat="1">
      <c r="A73" s="378">
        <f>+A72+0.1</f>
        <v>22.1</v>
      </c>
      <c r="B73" s="379" t="s">
        <v>75</v>
      </c>
      <c r="C73" s="379"/>
      <c r="D73" s="380">
        <v>3152.7</v>
      </c>
      <c r="E73" s="381"/>
      <c r="F73" s="383"/>
    </row>
    <row r="74" spans="1:7" hidden="1">
      <c r="A74" s="61">
        <f>+A72+1</f>
        <v>23</v>
      </c>
      <c r="B74" s="13" t="s">
        <v>76</v>
      </c>
      <c r="C74" s="403"/>
      <c r="D74" s="237"/>
      <c r="E74" s="241"/>
      <c r="F74" s="149"/>
    </row>
    <row r="75" spans="1:7">
      <c r="A75" s="61">
        <f>+A74+1</f>
        <v>24</v>
      </c>
      <c r="B75" s="13" t="s">
        <v>65</v>
      </c>
      <c r="C75" s="403"/>
      <c r="D75" s="237">
        <v>1158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62761.799999999988</v>
      </c>
      <c r="E76" s="408"/>
      <c r="F76" s="474">
        <f>+D34-D76</f>
        <v>0</v>
      </c>
      <c r="G76" s="475"/>
    </row>
    <row r="77" spans="1:7" ht="37.5" hidden="1" customHeight="1">
      <c r="B77" s="55"/>
      <c r="C77" s="45"/>
      <c r="F77" s="149"/>
    </row>
    <row r="78" spans="1:7" ht="26.25" hidden="1" customHeight="1">
      <c r="B78" s="210" t="s">
        <v>2</v>
      </c>
      <c r="C78" s="236"/>
      <c r="D78" s="234" t="s">
        <v>327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328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7.85546875" style="57" hidden="1" customWidth="1"/>
    <col min="6" max="6" width="9.7109375" style="45" hidden="1" customWidth="1"/>
    <col min="7" max="7" width="11.42578125" style="45" hidden="1" customWidth="1"/>
    <col min="8" max="22" width="0" style="44" hidden="1" customWidth="1"/>
    <col min="23" max="16384" width="9.140625" style="44"/>
  </cols>
  <sheetData>
    <row r="1" spans="1:10" s="42" customFormat="1" ht="17.25">
      <c r="A1" s="246"/>
      <c r="B1" s="247"/>
      <c r="C1" s="455" t="s">
        <v>184</v>
      </c>
      <c r="D1" s="456">
        <f>+'Ekamut-caxs'!E1+1</f>
        <v>102</v>
      </c>
      <c r="E1" s="55"/>
      <c r="F1" s="29"/>
      <c r="G1" s="29"/>
    </row>
    <row r="2" spans="1:10" s="42" customFormat="1" ht="17.25">
      <c r="A2" s="246"/>
      <c r="B2" s="248"/>
      <c r="C2" s="455" t="s">
        <v>39</v>
      </c>
      <c r="D2" s="457"/>
      <c r="E2" s="55"/>
      <c r="F2" s="29"/>
      <c r="G2" s="29"/>
    </row>
    <row r="3" spans="1:10" s="42" customFormat="1" ht="17.25">
      <c r="A3" s="246"/>
      <c r="B3" s="248"/>
      <c r="C3" s="455" t="s">
        <v>209</v>
      </c>
      <c r="D3" s="457"/>
      <c r="E3" s="55"/>
      <c r="F3" s="29"/>
      <c r="G3" s="29"/>
    </row>
    <row r="4" spans="1:10" s="42" customFormat="1" ht="17.25">
      <c r="A4" s="246"/>
      <c r="B4" s="248"/>
      <c r="C4" s="455" t="s">
        <v>247</v>
      </c>
      <c r="D4" s="458"/>
      <c r="E4" s="55"/>
      <c r="F4" s="29"/>
      <c r="G4" s="29"/>
    </row>
    <row r="5" spans="1:10" s="42" customFormat="1" ht="17.25">
      <c r="A5" s="246"/>
      <c r="B5" s="248"/>
      <c r="C5" s="455" t="s">
        <v>210</v>
      </c>
      <c r="D5" s="458"/>
      <c r="E5" s="55"/>
      <c r="F5" s="29"/>
      <c r="G5" s="29"/>
    </row>
    <row r="6" spans="1:10" s="42" customFormat="1" ht="17.25">
      <c r="A6" s="246"/>
      <c r="B6" s="248"/>
      <c r="C6" s="455"/>
      <c r="D6" s="458"/>
      <c r="E6" s="55"/>
      <c r="F6" s="29"/>
      <c r="G6" s="29"/>
    </row>
    <row r="7" spans="1:10" s="42" customFormat="1" ht="17.25">
      <c r="A7" s="246"/>
      <c r="B7" s="413"/>
      <c r="C7" s="459" t="s">
        <v>279</v>
      </c>
      <c r="D7" s="456">
        <f>+'Ekamut-caxs'!E7+1</f>
        <v>106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0" t="s">
        <v>39</v>
      </c>
      <c r="D8" s="461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0" t="s">
        <v>281</v>
      </c>
      <c r="D9" s="462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3" t="str">
        <f>+'Ekamut-caxs'!D10</f>
        <v>«10» մայիսի, 2024թ.</v>
      </c>
      <c r="D10" s="462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3" t="str">
        <f>+'Ekamut-caxs'!D11</f>
        <v xml:space="preserve">հ. 1706- Ա որոշմամբ </v>
      </c>
      <c r="D11" s="458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9" t="s">
        <v>40</v>
      </c>
      <c r="B13" s="479"/>
      <c r="C13" s="479"/>
      <c r="D13" s="479"/>
      <c r="E13" s="55"/>
      <c r="F13" s="29"/>
      <c r="G13" s="29"/>
    </row>
    <row r="14" spans="1:10" s="5" customFormat="1" ht="20.25">
      <c r="A14" s="477" t="str">
        <f>+'Ekamut-caxs'!A13</f>
        <v xml:space="preserve">«Երևանի հ.4 մսուր-մանկապարտեզ» ՀՈԱԿ-ի </v>
      </c>
      <c r="B14" s="477"/>
      <c r="C14" s="477"/>
      <c r="D14" s="477"/>
      <c r="E14" s="56"/>
      <c r="F14" s="3"/>
      <c r="G14" s="3"/>
    </row>
    <row r="15" spans="1:10" s="5" customFormat="1" ht="18.75" customHeight="1">
      <c r="A15" s="478" t="s">
        <v>322</v>
      </c>
      <c r="B15" s="478"/>
      <c r="C15" s="478"/>
      <c r="D15" s="478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1">
        <f>+C19-C77</f>
        <v>872.69999999999993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v>1115.3</v>
      </c>
      <c r="D19" s="423"/>
      <c r="E19" s="480" t="s">
        <v>208</v>
      </c>
      <c r="F19" s="480"/>
      <c r="G19" s="144">
        <v>41.5</v>
      </c>
    </row>
    <row r="20" spans="1:7" s="42" customFormat="1" ht="17.25">
      <c r="A20" s="421" t="s">
        <v>10</v>
      </c>
      <c r="B20" s="422" t="s">
        <v>79</v>
      </c>
      <c r="C20" s="136">
        <f>SUM(C21:C22,C25,C29:C35)</f>
        <v>60138.6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57263</v>
      </c>
      <c r="D21" s="240"/>
      <c r="E21" s="55"/>
      <c r="F21" s="29"/>
      <c r="G21" s="29"/>
    </row>
    <row r="22" spans="1:7" s="42" customFormat="1" ht="17.25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72</v>
      </c>
      <c r="D22" s="240"/>
      <c r="E22" s="55"/>
      <c r="F22" s="29"/>
      <c r="G22" s="29"/>
    </row>
    <row r="23" spans="1:7" s="399" customForma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72</v>
      </c>
      <c r="D23" s="396"/>
      <c r="E23" s="397"/>
      <c r="F23" s="398"/>
      <c r="G23" s="398"/>
    </row>
    <row r="24" spans="1:7" s="399" customFormat="1" hidden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7.25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2308.6</v>
      </c>
      <c r="D25" s="240"/>
      <c r="E25" s="55"/>
      <c r="F25" s="29"/>
      <c r="G25" s="29"/>
    </row>
    <row r="26" spans="1:7" s="399" customFormat="1" ht="15.75" hidden="1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0</v>
      </c>
      <c r="D26" s="396"/>
      <c r="E26" s="397"/>
      <c r="F26" s="398"/>
      <c r="G26" s="398"/>
    </row>
    <row r="27" spans="1:7" s="399" customFormat="1" ht="15.75" customHeight="1">
      <c r="A27" s="387">
        <f>+A25+0.1</f>
        <v>3.1</v>
      </c>
      <c r="B27" s="388" t="str">
        <f>+'Ekamut-caxs'!B23</f>
        <v>զինծառայողների երեխաների գծով</v>
      </c>
      <c r="C27" s="390">
        <f>+'Ekamut-caxs'!D23</f>
        <v>1771.6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3.2</v>
      </c>
      <c r="B28" s="388" t="s">
        <v>250</v>
      </c>
      <c r="C28" s="390">
        <v>537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v>495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59223.19999999999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58686.19999999999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43433</v>
      </c>
      <c r="D38" s="240"/>
      <c r="E38" s="149">
        <v>4535.5</v>
      </c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256.3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2917.5328000000004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9535.5</v>
      </c>
      <c r="D41" s="240"/>
      <c r="E41" s="149">
        <f>+C41-'Ekamut-caxs'!D40</f>
        <v>0</v>
      </c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1490.5</v>
      </c>
      <c r="D42" s="240"/>
      <c r="E42" s="149">
        <f>+C42-'Ekamut-caxs'!D41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1182.7</v>
      </c>
      <c r="D43" s="240"/>
      <c r="E43" s="149">
        <f>+C43-'Ekamut-caxs'!D42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188.2</v>
      </c>
      <c r="D44" s="240"/>
      <c r="E44" s="149">
        <f>+C44-'Ekamut-caxs'!D43</f>
        <v>-7.5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51.6</v>
      </c>
      <c r="D45" s="240"/>
      <c r="E45" s="149">
        <f>+C45-'Ekamut-caxs'!D44</f>
        <v>0</v>
      </c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36</v>
      </c>
      <c r="D46" s="240"/>
      <c r="E46" s="149">
        <f>+C46-'Ekamut-caxs'!D45</f>
        <v>0</v>
      </c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334</v>
      </c>
      <c r="D47" s="240"/>
      <c r="E47" s="149">
        <f>+C47-'Ekamut-caxs'!D46</f>
        <v>0</v>
      </c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90</v>
      </c>
      <c r="D48" s="396"/>
      <c r="E48" s="149">
        <f>+C48-'Ekamut-caxs'!D47</f>
        <v>0</v>
      </c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45</v>
      </c>
      <c r="D49" s="396"/>
      <c r="E49" s="149">
        <f>+C49-'Ekamut-caxs'!D48</f>
        <v>0</v>
      </c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199</v>
      </c>
      <c r="D50" s="396"/>
      <c r="E50" s="149">
        <f>+C50-'Ekamut-caxs'!D49</f>
        <v>0</v>
      </c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149">
        <f>+C51-'Ekamut-caxs'!D50</f>
        <v>0</v>
      </c>
      <c r="F51" s="29"/>
      <c r="G51" s="29"/>
    </row>
    <row r="52" spans="1:7" s="42" customFormat="1" ht="18" customHeight="1">
      <c r="A52" s="35">
        <f>+A47+1</f>
        <v>9</v>
      </c>
      <c r="B52" s="244" t="str">
        <f>+'Ekamut-caxs'!B51</f>
        <v>Տնտեսական ապրանքների գծով</v>
      </c>
      <c r="C52" s="135">
        <f>+'Ekamut-caxs'!D51</f>
        <v>588</v>
      </c>
      <c r="D52" s="240"/>
      <c r="E52" s="149">
        <f>+C52-'Ekamut-caxs'!D51</f>
        <v>0</v>
      </c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111.6</v>
      </c>
      <c r="D53" s="240"/>
      <c r="E53" s="149">
        <f>+C53-'Ekamut-caxs'!D52</f>
        <v>0</v>
      </c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200</v>
      </c>
      <c r="D54" s="240"/>
      <c r="E54" s="149">
        <f>+C54-'Ekamut-caxs'!D53</f>
        <v>0</v>
      </c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154.80000000000001</v>
      </c>
      <c r="D55" s="240"/>
      <c r="E55" s="149">
        <f>+C55-'Ekamut-caxs'!D54</f>
        <v>0</v>
      </c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10</v>
      </c>
      <c r="D56" s="240"/>
      <c r="E56" s="149">
        <f>+C56-'Ekamut-caxs'!D55</f>
        <v>0</v>
      </c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88</v>
      </c>
      <c r="D57" s="240"/>
      <c r="E57" s="149">
        <f>+C57-'Ekamut-caxs'!D56</f>
        <v>0</v>
      </c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670</v>
      </c>
      <c r="D58" s="240"/>
      <c r="E58" s="149">
        <f>+C58-'Ekamut-caxs'!D57</f>
        <v>0</v>
      </c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128.19999999999999</v>
      </c>
      <c r="D59" s="240"/>
      <c r="E59" s="149">
        <f>+C59-'Ekamut-caxs'!D58</f>
        <v>0</v>
      </c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149">
        <f>+C60-'Ekamut-caxs'!D59</f>
        <v>0</v>
      </c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149">
        <f>+C61-'Ekamut-caxs'!D60</f>
        <v>0</v>
      </c>
      <c r="F61" s="29"/>
      <c r="G61" s="29"/>
    </row>
    <row r="62" spans="1:7" s="42" customFormat="1" ht="18" customHeight="1">
      <c r="A62" s="35">
        <f>+A59+1</f>
        <v>17</v>
      </c>
      <c r="B62" s="244" t="str">
        <f>+'Ekamut-caxs'!B61</f>
        <v>Գնումների համակարգողի ծառայության գծով</v>
      </c>
      <c r="C62" s="135">
        <f>+'Ekamut-caxs'!D61</f>
        <v>105</v>
      </c>
      <c r="D62" s="240"/>
      <c r="E62" s="149">
        <f>+C62-'Ekamut-caxs'!D61</f>
        <v>0</v>
      </c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22.5</v>
      </c>
      <c r="D63" s="240"/>
      <c r="E63" s="149">
        <f>+C63-'Ekamut-caxs'!D62</f>
        <v>0</v>
      </c>
      <c r="F63" s="29"/>
      <c r="G63" s="29"/>
    </row>
    <row r="64" spans="1:7" s="42" customFormat="1" ht="18" hidden="1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0</v>
      </c>
      <c r="D64" s="240"/>
      <c r="E64" s="149">
        <f>+C64-'Ekamut-caxs'!D63</f>
        <v>0</v>
      </c>
      <c r="F64" s="29"/>
      <c r="G64" s="29"/>
    </row>
    <row r="65" spans="1:7" s="42" customFormat="1" ht="18" hidden="1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0</v>
      </c>
      <c r="D65" s="240"/>
      <c r="E65" s="149">
        <f>+C65-'Ekamut-caxs'!D64</f>
        <v>0</v>
      </c>
      <c r="F65" s="29"/>
      <c r="G65" s="29"/>
    </row>
    <row r="66" spans="1:7" s="42" customFormat="1" ht="18" customHeight="1">
      <c r="A66" s="35">
        <f>+A63+1</f>
        <v>19</v>
      </c>
      <c r="B66" s="244" t="str">
        <f>+'Ekamut-caxs'!B65</f>
        <v>Հայտարարության գծով</v>
      </c>
      <c r="C66" s="135">
        <f>+'Ekamut-caxs'!D65</f>
        <v>24</v>
      </c>
      <c r="D66" s="240"/>
      <c r="E66" s="149">
        <f>+C66-'Ekamut-caxs'!D65</f>
        <v>0</v>
      </c>
      <c r="F66" s="29"/>
      <c r="G66" s="29"/>
    </row>
    <row r="67" spans="1:7" s="42" customFormat="1" ht="18" hidden="1" customHeight="1">
      <c r="A67" s="35">
        <f t="shared" si="2"/>
        <v>20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149">
        <f>+C67-'Ekamut-caxs'!D66</f>
        <v>0</v>
      </c>
      <c r="F67" s="29"/>
      <c r="G67" s="29"/>
    </row>
    <row r="68" spans="1:7" s="42" customFormat="1" ht="18" customHeight="1">
      <c r="A68" s="35">
        <f>+A66+1</f>
        <v>20</v>
      </c>
      <c r="B68" s="244" t="str">
        <f>+'Ekamut-caxs'!B67</f>
        <v>Վերապատրաստման գծով</v>
      </c>
      <c r="C68" s="135">
        <f>+'Ekamut-caxs'!D67</f>
        <v>72</v>
      </c>
      <c r="D68" s="240"/>
      <c r="E68" s="149">
        <f>+C68-'Ekamut-caxs'!D67</f>
        <v>0</v>
      </c>
      <c r="F68" s="29"/>
      <c r="G68" s="29"/>
    </row>
    <row r="69" spans="1:7" s="42" customFormat="1" ht="18" hidden="1" customHeight="1">
      <c r="A69" s="35">
        <f t="shared" si="2"/>
        <v>21</v>
      </c>
      <c r="B69" s="244">
        <f>+'Ekamut-caxs'!B68</f>
        <v>0</v>
      </c>
      <c r="C69" s="134">
        <f>+'Ekamut-caxs'!D68</f>
        <v>0</v>
      </c>
      <c r="D69" s="240"/>
      <c r="E69" s="149">
        <f>+C69-'Ekamut-caxs'!D68</f>
        <v>0</v>
      </c>
      <c r="F69" s="29"/>
      <c r="G69" s="29"/>
    </row>
    <row r="70" spans="1:7" s="42" customFormat="1" ht="18" hidden="1" customHeight="1">
      <c r="A70" s="35">
        <f t="shared" si="2"/>
        <v>22</v>
      </c>
      <c r="B70" s="244">
        <f>+'Ekamut-caxs'!B69</f>
        <v>0</v>
      </c>
      <c r="C70" s="134">
        <f>+'Ekamut-caxs'!D69</f>
        <v>0</v>
      </c>
      <c r="D70" s="240"/>
      <c r="E70" s="149">
        <f>+C70-'Ekamut-caxs'!D69</f>
        <v>0</v>
      </c>
      <c r="F70" s="29"/>
      <c r="G70" s="29"/>
    </row>
    <row r="71" spans="1:7" s="42" customFormat="1" ht="18" hidden="1" customHeight="1">
      <c r="A71" s="35">
        <f t="shared" si="2"/>
        <v>23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149">
        <f>+C71-'Ekamut-caxs'!D70</f>
        <v>0</v>
      </c>
      <c r="F71" s="29"/>
      <c r="G71" s="29"/>
    </row>
    <row r="72" spans="1:7" s="42" customFormat="1" ht="18" customHeight="1">
      <c r="A72" s="35">
        <f>+A68+1</f>
        <v>21</v>
      </c>
      <c r="B72" s="244" t="str">
        <f>+'Ekamut-caxs'!B71</f>
        <v>Կրակմարիչների լիցքավորում</v>
      </c>
      <c r="C72" s="135">
        <f>+'Ekamut-caxs'!D71</f>
        <v>18</v>
      </c>
      <c r="D72" s="240"/>
      <c r="E72" s="149">
        <f>+C72-'Ekamut-caxs'!D71</f>
        <v>0</v>
      </c>
      <c r="F72" s="29"/>
      <c r="G72" s="29"/>
    </row>
    <row r="73" spans="1:7" s="42" customFormat="1" ht="18" hidden="1" customHeight="1">
      <c r="A73" s="35">
        <f t="shared" si="2"/>
        <v>22</v>
      </c>
      <c r="B73" s="244" t="s">
        <v>34</v>
      </c>
      <c r="C73" s="135">
        <f>SUM(C74:C76)</f>
        <v>0</v>
      </c>
      <c r="D73" s="240"/>
      <c r="E73" s="149">
        <f>+C73-'Ekamut-caxs'!D72</f>
        <v>-3152.7</v>
      </c>
      <c r="F73" s="29"/>
      <c r="G73" s="29"/>
    </row>
    <row r="74" spans="1:7" s="399" customFormat="1" ht="15.75" hidden="1" customHeight="1">
      <c r="A74" s="387">
        <f>+A73+0.1</f>
        <v>22.1</v>
      </c>
      <c r="B74" s="388" t="s">
        <v>35</v>
      </c>
      <c r="C74" s="389"/>
      <c r="D74" s="396"/>
      <c r="E74" s="149">
        <f>+C74-'Ekamut-caxs'!D73</f>
        <v>-3152.7</v>
      </c>
      <c r="F74" s="398"/>
      <c r="G74" s="398"/>
    </row>
    <row r="75" spans="1:7" s="399" customFormat="1" ht="15.75" hidden="1" customHeight="1">
      <c r="A75" s="387">
        <f>+A74+0.1</f>
        <v>22.200000000000003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22.300000000000004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f>+A72+1</f>
        <v>22</v>
      </c>
      <c r="B77" s="244" t="s">
        <v>36</v>
      </c>
      <c r="C77" s="135">
        <f>+'Deb. ev kreditor'!D59-'Deb. ev kreditor'!D55</f>
        <v>242.60000000000002</v>
      </c>
      <c r="D77" s="240"/>
      <c r="E77" s="472">
        <f>+'Ekamut-caxs'!F76+'Dramakan hosqer'!E18</f>
        <v>872.69999999999993</v>
      </c>
      <c r="F77" s="29"/>
      <c r="G77" s="29"/>
    </row>
    <row r="78" spans="1:7" s="42" customFormat="1" ht="18" hidden="1" customHeight="1">
      <c r="A78" s="35">
        <f>+A77+1</f>
        <v>23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537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537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83</v>
      </c>
      <c r="C81" s="389"/>
      <c r="D81" s="396"/>
      <c r="E81" s="397"/>
      <c r="F81" s="398"/>
      <c r="G81" s="398"/>
    </row>
    <row r="82" spans="1:7" s="399" customFormat="1" ht="15.75" hidden="1" customHeight="1">
      <c r="A82" s="387">
        <f t="shared" si="3"/>
        <v>1.2000000000000002</v>
      </c>
      <c r="B82" s="388" t="s">
        <v>84</v>
      </c>
      <c r="C82" s="389"/>
      <c r="D82" s="396"/>
      <c r="E82" s="397"/>
      <c r="F82" s="398"/>
      <c r="G82" s="398"/>
    </row>
    <row r="83" spans="1:7" s="399" customFormat="1" ht="15.75" customHeight="1">
      <c r="A83" s="387">
        <f>+A80+0.1</f>
        <v>1.1000000000000001</v>
      </c>
      <c r="B83" s="388" t="s">
        <v>85</v>
      </c>
      <c r="C83" s="389">
        <v>537</v>
      </c>
      <c r="D83" s="396"/>
      <c r="E83" s="470">
        <f>-C94+E18</f>
        <v>-1158.0000000000118</v>
      </c>
      <c r="F83" s="398"/>
      <c r="G83" s="398"/>
    </row>
    <row r="84" spans="1:7" s="399" customFormat="1" ht="15.75" hidden="1" customHeight="1">
      <c r="A84" s="387">
        <f t="shared" si="3"/>
        <v>1.2000000000000002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1.3000000000000003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1.4000000000000004</v>
      </c>
      <c r="B86" s="388"/>
      <c r="C86" s="389"/>
      <c r="D86" s="396"/>
      <c r="E86" s="397" t="s">
        <v>326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2030.7000000000116</v>
      </c>
      <c r="D94" s="424"/>
      <c r="E94" s="480" t="s">
        <v>185</v>
      </c>
      <c r="F94" s="480"/>
      <c r="G94" s="145"/>
    </row>
    <row r="95" spans="1:7" s="43" customFormat="1" ht="15.6" customHeight="1">
      <c r="A95" s="425"/>
      <c r="B95" s="426"/>
      <c r="E95" s="471"/>
      <c r="F95" s="52"/>
      <c r="G95" s="52"/>
    </row>
    <row r="96" spans="1:7" s="5" customFormat="1" ht="17.25" hidden="1">
      <c r="B96" s="427" t="s">
        <v>2</v>
      </c>
      <c r="C96" s="238" t="s">
        <v>327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328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69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0" zoomScaleSheetLayoutView="100" workbookViewId="0">
      <selection activeCell="C9" sqref="C9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1" t="s">
        <v>52</v>
      </c>
      <c r="B1" s="481"/>
      <c r="C1" s="481"/>
      <c r="D1" s="481"/>
      <c r="E1" s="481"/>
      <c r="F1" s="481"/>
    </row>
    <row r="2" spans="1:18" s="14" customFormat="1" ht="20.25">
      <c r="A2" s="477" t="str">
        <f>+'Ekamut-caxs'!A13:D13</f>
        <v xml:space="preserve">«Երևանի հ.4 մսուր-մանկապարտեզ» ՀՈԱԿ-ի </v>
      </c>
      <c r="B2" s="477"/>
      <c r="C2" s="477"/>
      <c r="D2" s="477"/>
      <c r="E2" s="477"/>
      <c r="F2" s="477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4" t="s">
        <v>259</v>
      </c>
      <c r="B3" s="484"/>
      <c r="C3" s="484"/>
      <c r="D3" s="484"/>
      <c r="E3" s="484"/>
      <c r="F3" s="484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65119.299999999996</v>
      </c>
      <c r="D6" s="147">
        <f>SUM(D7:D8,D11,D14:D18,D21:D22)</f>
        <v>62754.299999999996</v>
      </c>
      <c r="E6" s="147">
        <f t="shared" ref="E6:E63" si="0">D6-C6</f>
        <v>-2365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60054.9</v>
      </c>
      <c r="D7" s="139">
        <f>+'Ekamut-caxs'!D17</f>
        <v>57263</v>
      </c>
      <c r="E7" s="139">
        <f t="shared" si="0"/>
        <v>-2791.9000000000015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24</v>
      </c>
      <c r="D8" s="139">
        <f>SUM(D9:D10)</f>
        <v>72</v>
      </c>
      <c r="E8" s="139">
        <f t="shared" si="0"/>
        <v>48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24</v>
      </c>
      <c r="D9" s="128">
        <f>+'Ekamut-caxs'!D19</f>
        <v>72</v>
      </c>
      <c r="E9" s="139">
        <f t="shared" si="0"/>
        <v>48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1384.7</v>
      </c>
      <c r="D11" s="139">
        <f>SUM(D12:D13)</f>
        <v>1771.6</v>
      </c>
      <c r="E11" s="139">
        <f t="shared" si="0"/>
        <v>386.89999999999986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1384.7</v>
      </c>
      <c r="D13" s="128">
        <f>+'Ekamut-caxs'!D23</f>
        <v>1771.6</v>
      </c>
      <c r="E13" s="139">
        <f t="shared" si="0"/>
        <v>386.89999999999986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495</v>
      </c>
      <c r="D14" s="139">
        <f>+'Ekamut-caxs'!D25</f>
        <v>495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7</v>
      </c>
      <c r="B18" s="141" t="str">
        <f>+'Ekamut-caxs'!B29</f>
        <v xml:space="preserve">Պայմանով ստացված ակտիվներից, այդ թվում՝  </v>
      </c>
      <c r="C18" s="142">
        <f>SUM(C19:C20)</f>
        <v>3152.7</v>
      </c>
      <c r="D18" s="142">
        <f>SUM(D19:D20)</f>
        <v>3152.7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8</v>
      </c>
      <c r="B19" s="183" t="str">
        <f>+'Ekamut-caxs'!B30</f>
        <v xml:space="preserve">ոչ ընթացիկ </v>
      </c>
      <c r="C19" s="128">
        <v>3152.7</v>
      </c>
      <c r="D19" s="129">
        <f>+'Ekamut-caxs'!D30</f>
        <v>3152.7</v>
      </c>
      <c r="E19" s="129">
        <f t="shared" si="0"/>
        <v>0</v>
      </c>
      <c r="F19" s="128"/>
    </row>
    <row r="20" spans="1:18" ht="16.5">
      <c r="A20" s="35">
        <f t="shared" si="1"/>
        <v>9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f t="shared" si="1"/>
        <v>10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f t="shared" si="1"/>
        <v>11</v>
      </c>
      <c r="B22" s="182" t="str">
        <f>+'Ekamut-caxs'!B33</f>
        <v>Այլ եկամուտներ</v>
      </c>
      <c r="C22" s="140">
        <v>8</v>
      </c>
      <c r="D22" s="138">
        <f>+'Ekamut-caxs'!D33</f>
        <v>0</v>
      </c>
      <c r="E22" s="138">
        <f>D22-C22</f>
        <v>-8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65119.319999999992</v>
      </c>
      <c r="D23" s="148">
        <f>SUM(D24,D27:D33,D37:D59,D61:D62)</f>
        <v>62761.799999999988</v>
      </c>
      <c r="E23" s="147">
        <f t="shared" si="0"/>
        <v>-2357.5200000000041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45051</v>
      </c>
      <c r="D24" s="142">
        <f>+'Ekamut-caxs'!D37</f>
        <v>43433</v>
      </c>
      <c r="E24" s="139">
        <f t="shared" si="0"/>
        <v>-1618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286</v>
      </c>
      <c r="D25" s="143">
        <f>+'Ekamut-caxs'!D38</f>
        <v>256.3</v>
      </c>
      <c r="E25" s="129">
        <f>D25-C25</f>
        <v>-29.699999999999989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2917.5328000000004</v>
      </c>
      <c r="E26" s="130">
        <f>D26-C26</f>
        <v>2917.5328000000004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11271.22</v>
      </c>
      <c r="D27" s="142">
        <f>+'Ekamut-caxs'!D40</f>
        <v>9535.5</v>
      </c>
      <c r="E27" s="139">
        <f t="shared" si="0"/>
        <v>-1735.7199999999993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1391.2</v>
      </c>
      <c r="D28" s="142">
        <f>+'Ekamut-caxs'!D41</f>
        <v>1490.5</v>
      </c>
      <c r="E28" s="139">
        <f t="shared" si="0"/>
        <v>99.299999999999955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1319.8</v>
      </c>
      <c r="D29" s="142">
        <f>+'Ekamut-caxs'!D42</f>
        <v>1182.7</v>
      </c>
      <c r="E29" s="139">
        <f t="shared" si="0"/>
        <v>-137.09999999999991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209.5</v>
      </c>
      <c r="D30" s="142">
        <f>+'Ekamut-caxs'!D43</f>
        <v>195.7</v>
      </c>
      <c r="E30" s="139">
        <f t="shared" si="0"/>
        <v>-13.800000000000011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51.6</v>
      </c>
      <c r="D31" s="142">
        <v>51.6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36</v>
      </c>
      <c r="D32" s="142">
        <v>36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327</v>
      </c>
      <c r="D33" s="142">
        <f>SUM(D34:D36)</f>
        <v>334</v>
      </c>
      <c r="E33" s="139">
        <f t="shared" si="0"/>
        <v>7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90</v>
      </c>
      <c r="D34" s="143">
        <f>+'Ekamut-caxs'!D47</f>
        <v>90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45</v>
      </c>
      <c r="D35" s="143">
        <f>+'Ekamut-caxs'!D48</f>
        <v>45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192</v>
      </c>
      <c r="D36" s="143">
        <f>+'Ekamut-caxs'!D49</f>
        <v>199</v>
      </c>
      <c r="E36" s="129">
        <f t="shared" si="0"/>
        <v>7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588</v>
      </c>
      <c r="D38" s="142">
        <f>+'Ekamut-caxs'!D51</f>
        <v>588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111.6</v>
      </c>
      <c r="D39" s="142">
        <f>+'Ekamut-caxs'!D52</f>
        <v>111.6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350</v>
      </c>
      <c r="D40" s="142">
        <f>+'Ekamut-caxs'!D53</f>
        <v>200</v>
      </c>
      <c r="E40" s="139">
        <f t="shared" si="0"/>
        <v>-150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170</v>
      </c>
      <c r="D41" s="142">
        <f>+'Ekamut-caxs'!D54</f>
        <v>154.80000000000001</v>
      </c>
      <c r="E41" s="139">
        <f t="shared" si="0"/>
        <v>-15.199999999999989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10</v>
      </c>
      <c r="D42" s="142">
        <f>+'Ekamut-caxs'!D55</f>
        <v>10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88</v>
      </c>
      <c r="D43" s="142">
        <f>+'Ekamut-caxs'!D56</f>
        <v>88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550</v>
      </c>
      <c r="D44" s="142">
        <f>+'Ekamut-caxs'!D57</f>
        <v>670</v>
      </c>
      <c r="E44" s="139">
        <f t="shared" si="0"/>
        <v>120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128.19999999999999</v>
      </c>
      <c r="D45" s="142">
        <f>+'Ekamut-caxs'!D58</f>
        <v>128.19999999999999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20</v>
      </c>
      <c r="B48" s="141" t="str">
        <f>+'Ekamut-caxs'!B61</f>
        <v>Գնումների համակարգողի ծառայության գծով</v>
      </c>
      <c r="C48" s="140">
        <v>105</v>
      </c>
      <c r="D48" s="142">
        <f>+'Ekamut-caxs'!D61</f>
        <v>105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21</v>
      </c>
      <c r="B49" s="141" t="str">
        <f>+'Ekamut-caxs'!B62</f>
        <v>Համակարգիչների տեխնիկական սպասարկման գծով</v>
      </c>
      <c r="C49" s="140">
        <v>22.5</v>
      </c>
      <c r="D49" s="142">
        <f>+'Ekamut-caxs'!D62</f>
        <v>22.5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22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0</v>
      </c>
      <c r="E50" s="139">
        <f t="shared" si="0"/>
        <v>-117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23</v>
      </c>
      <c r="B51" s="141" t="str">
        <f>+'Ekamut-caxs'!B64</f>
        <v>էլ․ստորագրության գծով</v>
      </c>
      <c r="C51" s="138">
        <v>3</v>
      </c>
      <c r="D51" s="142">
        <f>+'Ekamut-caxs'!D64</f>
        <v>0</v>
      </c>
      <c r="E51" s="139">
        <f t="shared" ref="E51:E62" si="5">D51-C51</f>
        <v>-3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24</v>
      </c>
      <c r="B52" s="141" t="str">
        <f>+'Ekamut-caxs'!B65</f>
        <v>Հայտարարության գծով</v>
      </c>
      <c r="C52" s="138">
        <v>24</v>
      </c>
      <c r="D52" s="142">
        <f>+'Ekamut-caxs'!D65</f>
        <v>24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25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26</v>
      </c>
      <c r="B54" s="141" t="str">
        <f>+'Ekamut-caxs'!B67</f>
        <v>Վերապատրաստման գծով</v>
      </c>
      <c r="C54" s="138">
        <v>24</v>
      </c>
      <c r="D54" s="142">
        <f>+'Ekamut-caxs'!D67</f>
        <v>72</v>
      </c>
      <c r="E54" s="139">
        <f t="shared" si="5"/>
        <v>48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27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>
      <c r="A56" s="35">
        <f t="shared" si="4"/>
        <v>28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f t="shared" si="4"/>
        <v>29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50"/>
    </row>
    <row r="58" spans="1:18" s="32" customFormat="1" ht="17.25">
      <c r="A58" s="35">
        <f t="shared" si="4"/>
        <v>30</v>
      </c>
      <c r="B58" s="182" t="str">
        <f>+'Ekamut-caxs'!B71</f>
        <v>Կրակմարիչների լիցքավորում</v>
      </c>
      <c r="C58" s="138">
        <v>18</v>
      </c>
      <c r="D58" s="140">
        <f>+'Ekamut-caxs'!D71</f>
        <v>18</v>
      </c>
      <c r="E58" s="138">
        <f>D58-C58</f>
        <v>0</v>
      </c>
      <c r="F58" s="138"/>
    </row>
    <row r="59" spans="1:18" s="33" customFormat="1" ht="17.25">
      <c r="A59" s="35">
        <f t="shared" si="4"/>
        <v>31</v>
      </c>
      <c r="B59" s="141" t="str">
        <f>+'Ekamut-caxs'!B72</f>
        <v>Հիմնական միջոցների մաշվածության գծով, որից՝</v>
      </c>
      <c r="C59" s="138">
        <v>3152.7</v>
      </c>
      <c r="D59" s="142">
        <f>+'Ekamut-caxs'!D72</f>
        <v>3152.7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32</v>
      </c>
      <c r="B60" s="183" t="str">
        <f>+'Ekamut-caxs'!B73</f>
        <v>պայմանով (անհատույց) ստացված</v>
      </c>
      <c r="C60" s="130">
        <v>3152.7</v>
      </c>
      <c r="D60" s="143">
        <f>+'Ekamut-caxs'!D73</f>
        <v>3152.7</v>
      </c>
      <c r="E60" s="129">
        <f t="shared" si="5"/>
        <v>0</v>
      </c>
      <c r="F60" s="130"/>
      <c r="G60" s="79"/>
    </row>
    <row r="61" spans="1:18" s="33" customFormat="1" ht="17.25">
      <c r="A61" s="35">
        <f>+A59+1</f>
        <v>32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33</v>
      </c>
      <c r="B62" s="141" t="str">
        <f>+'Ekamut-caxs'!B75</f>
        <v>Այլ ծախսերի գծով</v>
      </c>
      <c r="C62" s="138"/>
      <c r="D62" s="142">
        <f>+'Ekamut-caxs'!D75</f>
        <v>1158</v>
      </c>
      <c r="E62" s="139">
        <f t="shared" si="5"/>
        <v>1158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-1.9999999996798579E-2</v>
      </c>
      <c r="D63" s="147">
        <f>D6-D23</f>
        <v>-7.499999999992724</v>
      </c>
      <c r="E63" s="147">
        <f t="shared" si="0"/>
        <v>-7.4799999999959255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3" t="str">
        <f>+'Ekamut-caxs'!D78</f>
        <v>Ա.Ալեքյան</v>
      </c>
      <c r="E65" s="483"/>
      <c r="F65" s="65"/>
    </row>
    <row r="66" spans="1:6" ht="9.75" customHeight="1">
      <c r="B66" s="214"/>
      <c r="C66" s="215"/>
      <c r="D66" s="482" t="s">
        <v>5</v>
      </c>
      <c r="E66" s="482"/>
      <c r="F66" s="151"/>
    </row>
    <row r="67" spans="1:6" ht="24.75" customHeight="1">
      <c r="B67" s="212" t="s">
        <v>6</v>
      </c>
      <c r="C67" s="213"/>
      <c r="D67" s="483" t="str">
        <f>+'Ekamut-caxs'!D80</f>
        <v>Ս.Շահբազյան</v>
      </c>
      <c r="E67" s="483"/>
      <c r="F67" s="65"/>
    </row>
    <row r="68" spans="1:6" ht="11.25" customHeight="1">
      <c r="B68" s="216"/>
      <c r="C68" s="215"/>
      <c r="D68" s="482" t="s">
        <v>5</v>
      </c>
      <c r="E68" s="482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10" zoomScaleSheetLayoutView="100" workbookViewId="0">
      <selection activeCell="C9" sqref="C9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4.285156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1" t="s">
        <v>78</v>
      </c>
      <c r="B1" s="481"/>
      <c r="C1" s="481"/>
      <c r="D1" s="481"/>
      <c r="E1" s="481"/>
      <c r="F1" s="481"/>
    </row>
    <row r="2" spans="1:20" s="14" customFormat="1" ht="20.25">
      <c r="A2" s="477" t="str">
        <f>+'Ekamut-caxs'!A13:D13</f>
        <v xml:space="preserve">«Երևանի հ.4 մսուր-մանկապարտեզ» ՀՈԱԿ-ի </v>
      </c>
      <c r="B2" s="477"/>
      <c r="C2" s="477"/>
      <c r="D2" s="477"/>
      <c r="E2" s="477"/>
      <c r="F2" s="477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4" t="s">
        <v>260</v>
      </c>
      <c r="B3" s="484"/>
      <c r="C3" s="484"/>
      <c r="D3" s="484"/>
      <c r="E3" s="484"/>
      <c r="F3" s="484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1115.3</v>
      </c>
      <c r="D6" s="131">
        <f>+C6</f>
        <v>1115.3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SUM(C8,C9,C12,C16:C22)</f>
        <v>61958.6</v>
      </c>
      <c r="D7" s="136">
        <f>SUM(D8:D9,D12,D16:D22)</f>
        <v>57335</v>
      </c>
      <c r="E7" s="136">
        <f>D7-C7</f>
        <v>-4623.5999999999985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60054.9</v>
      </c>
      <c r="D8" s="135">
        <f>+'Dramakan hosqer'!C21</f>
        <v>57263</v>
      </c>
      <c r="E8" s="135">
        <f>D8-C8</f>
        <v>-2791.9000000000015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24</v>
      </c>
      <c r="D9" s="135">
        <f>SUM(D10:D11)</f>
        <v>72</v>
      </c>
      <c r="E9" s="135">
        <f t="shared" ref="E9:E16" si="1">D9-C9</f>
        <v>48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24</v>
      </c>
      <c r="D10" s="390">
        <f>+'Dramakan hosqer'!C23</f>
        <v>72</v>
      </c>
      <c r="E10" s="391">
        <f t="shared" si="1"/>
        <v>48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1384.7</v>
      </c>
      <c r="D12" s="135">
        <v>0</v>
      </c>
      <c r="E12" s="135">
        <f t="shared" si="1"/>
        <v>-1384.7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/>
      <c r="D13" s="390">
        <f>+'Dramakan hosqer'!C26</f>
        <v>0</v>
      </c>
      <c r="E13" s="391">
        <f t="shared" si="1"/>
        <v>0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1384.7</v>
      </c>
      <c r="D14" s="390">
        <v>0</v>
      </c>
      <c r="E14" s="391">
        <f t="shared" si="1"/>
        <v>-1384.7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/>
      <c r="D15" s="390">
        <f>+'Dramakan hosqer'!C28</f>
        <v>537</v>
      </c>
      <c r="E15" s="391">
        <f t="shared" si="1"/>
        <v>537</v>
      </c>
      <c r="F15" s="392" t="s">
        <v>335</v>
      </c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495</v>
      </c>
      <c r="D16" s="390">
        <v>0</v>
      </c>
      <c r="E16" s="135">
        <f t="shared" si="1"/>
        <v>-495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62729.919999999991</v>
      </c>
      <c r="D23" s="136">
        <f>+D24+D66+D78</f>
        <v>58255.799999999988</v>
      </c>
      <c r="E23" s="136">
        <f t="shared" si="0"/>
        <v>-4474.1200000000026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62201.219999999994</v>
      </c>
      <c r="D24" s="136">
        <f>SUM(D25,D28:D34,D38:D60,D64:D65)</f>
        <v>57718.799999999988</v>
      </c>
      <c r="E24" s="136">
        <f t="shared" si="0"/>
        <v>-4482.4200000000055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45051</v>
      </c>
      <c r="D25" s="135">
        <v>42465.599999999999</v>
      </c>
      <c r="E25" s="135">
        <f t="shared" si="0"/>
        <v>-2585.4000000000015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286</v>
      </c>
      <c r="D26" s="390">
        <v>286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v>1823.5</v>
      </c>
      <c r="E27" s="391">
        <f t="shared" si="0"/>
        <v>1823.5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11271.22</v>
      </c>
      <c r="D28" s="135">
        <f>+'Dramakan hosqer'!C41</f>
        <v>9535.5</v>
      </c>
      <c r="E28" s="135">
        <f t="shared" si="0"/>
        <v>-1735.7199999999993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1391.2</v>
      </c>
      <c r="D29" s="135">
        <f>+'Dramakan hosqer'!C42</f>
        <v>1490.5</v>
      </c>
      <c r="E29" s="135">
        <f t="shared" si="0"/>
        <v>99.299999999999955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1319.8</v>
      </c>
      <c r="D30" s="135">
        <f>+'Dramakan hosqer'!C43</f>
        <v>1182.7</v>
      </c>
      <c r="E30" s="135">
        <f t="shared" si="0"/>
        <v>-137.09999999999991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201.5</v>
      </c>
      <c r="D31" s="135">
        <f>+'Dramakan hosqer'!C44</f>
        <v>188.2</v>
      </c>
      <c r="E31" s="135">
        <f t="shared" si="0"/>
        <v>-13.300000000000011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51.6</v>
      </c>
      <c r="D32" s="135">
        <f>+'Dramakan hosqer'!C45</f>
        <v>51.6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36</v>
      </c>
      <c r="D33" s="135">
        <f>+'Dramakan hosqer'!C46</f>
        <v>36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327</v>
      </c>
      <c r="D34" s="135">
        <f>SUM(D35:D37)</f>
        <v>334</v>
      </c>
      <c r="E34" s="135">
        <f t="shared" si="0"/>
        <v>7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90</v>
      </c>
      <c r="D35" s="390">
        <f>+'Dramakan hosqer'!C48</f>
        <v>90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45</v>
      </c>
      <c r="D36" s="390">
        <f>+'Dramakan hosqer'!C49</f>
        <v>45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192</v>
      </c>
      <c r="D37" s="390">
        <f>+'Dramakan hosqer'!C50</f>
        <v>199</v>
      </c>
      <c r="E37" s="391">
        <f t="shared" si="0"/>
        <v>7</v>
      </c>
      <c r="F37" s="392" t="s">
        <v>333</v>
      </c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588</v>
      </c>
      <c r="D39" s="135">
        <f>+'Dramakan hosqer'!C52</f>
        <v>588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111.6</v>
      </c>
      <c r="D40" s="135">
        <f>+'Dramakan hosqer'!C53</f>
        <v>111.6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350</v>
      </c>
      <c r="D41" s="135">
        <f>+'Dramakan hosqer'!C54</f>
        <v>200</v>
      </c>
      <c r="E41" s="135">
        <f t="shared" si="0"/>
        <v>-150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170</v>
      </c>
      <c r="D42" s="135">
        <f>+'Dramakan hosqer'!C55</f>
        <v>154.80000000000001</v>
      </c>
      <c r="E42" s="135">
        <f t="shared" si="0"/>
        <v>-15.199999999999989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10</v>
      </c>
      <c r="D43" s="135">
        <f>+'Dramakan hosqer'!C56</f>
        <v>10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88</v>
      </c>
      <c r="D44" s="135">
        <f>+'Dramakan hosqer'!C57</f>
        <v>88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550</v>
      </c>
      <c r="D45" s="466">
        <f>+'Dramakan hosqer'!C58</f>
        <v>670</v>
      </c>
      <c r="E45" s="135">
        <f t="shared" si="0"/>
        <v>120</v>
      </c>
      <c r="F45" s="134" t="s">
        <v>334</v>
      </c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128.19999999999999</v>
      </c>
      <c r="D46" s="135">
        <f>+'Dramakan hosqer'!C59</f>
        <v>128.19999999999999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105</v>
      </c>
      <c r="D49" s="135">
        <f>+'Dramakan hosqer'!C62</f>
        <v>105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22.5</v>
      </c>
      <c r="D50" s="135">
        <f>+'Dramakan hosqer'!C63</f>
        <v>22.5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0</v>
      </c>
      <c r="E51" s="135">
        <f t="shared" si="0"/>
        <v>-117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0</v>
      </c>
      <c r="E52" s="135">
        <f t="shared" si="0"/>
        <v>-3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24</v>
      </c>
      <c r="D53" s="135">
        <f>+'Dramakan hosqer'!C66</f>
        <v>24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>
        <v>0</v>
      </c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24</v>
      </c>
      <c r="D55" s="135">
        <f>+'Dramakan hosqer'!C68</f>
        <v>72</v>
      </c>
      <c r="E55" s="135">
        <f t="shared" si="0"/>
        <v>48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>
        <v>18</v>
      </c>
      <c r="D59" s="135">
        <f>+'Dramakan hosqer'!C72</f>
        <v>18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customHeight="1">
      <c r="A61" s="387">
        <f>+A60+0.1</f>
        <v>31.1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customHeight="1">
      <c r="A62" s="387">
        <f t="shared" ref="A62:A63" si="6">+A61+0.1</f>
        <v>31.200000000000003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f t="shared" si="6"/>
        <v>31.300000000000004</v>
      </c>
      <c r="B63" s="388" t="str">
        <f>+'Dramakan hosqer'!B76</f>
        <v xml:space="preserve">չփոխհատուցվող հարկերի գծով </v>
      </c>
      <c r="C63" s="389">
        <v>0</v>
      </c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242.60000000000002</v>
      </c>
      <c r="D64" s="135">
        <f>+'Dramakan hosqer'!C77</f>
        <v>242.60000000000002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0</v>
      </c>
      <c r="D66" s="136">
        <f>+D67+D74</f>
        <v>537</v>
      </c>
      <c r="E66" s="136">
        <f t="shared" si="0"/>
        <v>537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466">
        <f>SUM(D68:D73)</f>
        <v>537</v>
      </c>
      <c r="E67" s="135">
        <f t="shared" si="0"/>
        <v>537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537</v>
      </c>
      <c r="E70" s="391">
        <f t="shared" si="7"/>
        <v>537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528.70000000000005</v>
      </c>
      <c r="D78" s="136">
        <f>SUM(D79:D80)</f>
        <v>0</v>
      </c>
      <c r="E78" s="136">
        <f t="shared" si="7"/>
        <v>-528.70000000000005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>
        <v>528.70000000000005</v>
      </c>
      <c r="D79" s="135">
        <f>+'Dramakan hosqer'!C92</f>
        <v>0</v>
      </c>
      <c r="E79" s="134">
        <f>D79-C79</f>
        <v>-528.70000000000005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343.98000000001048</v>
      </c>
      <c r="D81" s="136">
        <f>D6+D7-D23</f>
        <v>194.50000000001455</v>
      </c>
      <c r="E81" s="136">
        <f t="shared" si="7"/>
        <v>-149.47999999999593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6" t="str">
        <f>+'Ekamut-caxs'!D78</f>
        <v>Ա.Ալեքյան</v>
      </c>
      <c r="E83" s="483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5" t="s">
        <v>91</v>
      </c>
      <c r="E84" s="485"/>
      <c r="F84" s="153"/>
    </row>
    <row r="85" spans="1:20" s="11" customFormat="1" ht="22.5" customHeight="1">
      <c r="A85" s="12"/>
      <c r="B85" s="220" t="s">
        <v>6</v>
      </c>
      <c r="C85" s="215"/>
      <c r="D85" s="483" t="str">
        <f>+'Ekamut-caxs'!D80</f>
        <v>Ս.Շահբազյան</v>
      </c>
      <c r="E85" s="483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5" t="s">
        <v>91</v>
      </c>
      <c r="E86" s="485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3" workbookViewId="0">
      <selection activeCell="C9" sqref="C9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7" t="s">
        <v>66</v>
      </c>
      <c r="B1" s="487"/>
      <c r="C1" s="487"/>
      <c r="D1" s="487"/>
      <c r="E1" s="487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8" t="str">
        <f>+'Ekamut-caxs'!A13:D13</f>
        <v xml:space="preserve">«Երևանի հ.4 մսուր-մանկապարտեզ» ՀՈԱԿ-ի </v>
      </c>
      <c r="B2" s="489"/>
      <c r="C2" s="489"/>
      <c r="D2" s="489"/>
      <c r="E2" s="489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0" t="s">
        <v>143</v>
      </c>
      <c r="B3" s="490"/>
      <c r="C3" s="490"/>
      <c r="D3" s="490"/>
      <c r="E3" s="490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1" t="s">
        <v>244</v>
      </c>
      <c r="B4" s="491"/>
      <c r="C4" s="491"/>
      <c r="D4" s="491"/>
      <c r="E4" s="491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2" t="s">
        <v>148</v>
      </c>
      <c r="B7" s="493"/>
      <c r="C7" s="493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271.7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10</v>
      </c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>
        <v>3</v>
      </c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2.1</v>
      </c>
      <c r="E16" s="22"/>
    </row>
    <row r="17" spans="1:22">
      <c r="A17" s="102">
        <v>1.9</v>
      </c>
      <c r="B17" s="104"/>
      <c r="C17" s="106" t="s">
        <v>330</v>
      </c>
      <c r="D17" s="22">
        <v>10</v>
      </c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243.2</v>
      </c>
      <c r="E27" s="22"/>
    </row>
    <row r="28" spans="1:22">
      <c r="A28" s="108">
        <v>2.1</v>
      </c>
      <c r="B28" s="104" t="s">
        <v>165</v>
      </c>
      <c r="C28" s="102" t="s">
        <v>166</v>
      </c>
      <c r="D28" s="22">
        <v>3.4</v>
      </c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271.7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2" t="s">
        <v>173</v>
      </c>
      <c r="B35" s="493"/>
      <c r="C35" s="493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3.5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12.4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/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2.7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18.600000000000001</v>
      </c>
      <c r="E43" s="22"/>
    </row>
    <row r="44" spans="1:22">
      <c r="A44" s="102">
        <v>1.9</v>
      </c>
      <c r="B44" s="104"/>
      <c r="C44" s="106" t="s">
        <v>331</v>
      </c>
      <c r="D44" s="22">
        <v>8</v>
      </c>
      <c r="E44" s="22"/>
    </row>
    <row r="45" spans="1:22">
      <c r="A45" s="107">
        <v>2</v>
      </c>
      <c r="B45" s="104"/>
      <c r="C45" s="106" t="s">
        <v>332</v>
      </c>
      <c r="D45" s="22">
        <v>136.6</v>
      </c>
      <c r="E45" s="22"/>
    </row>
    <row r="46" spans="1:22">
      <c r="A46" s="102">
        <v>2.1</v>
      </c>
      <c r="B46" s="104"/>
      <c r="C46" s="106" t="s">
        <v>220</v>
      </c>
      <c r="D46" s="22">
        <v>20.8</v>
      </c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>
        <v>29</v>
      </c>
      <c r="E49" s="22"/>
    </row>
    <row r="50" spans="1:22">
      <c r="A50" s="102">
        <v>2.5</v>
      </c>
      <c r="B50" s="104" t="s">
        <v>160</v>
      </c>
      <c r="C50" s="102" t="s">
        <v>162</v>
      </c>
      <c r="D50" s="22">
        <v>11</v>
      </c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384.5</v>
      </c>
      <c r="E54" s="22"/>
      <c r="F54" s="150">
        <f>SUM(D36:D53)</f>
        <v>242.60000000000002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384.5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627.1</v>
      </c>
      <c r="E59" s="119"/>
      <c r="F59" s="335">
        <f>+D59-D55</f>
        <v>242.60000000000002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1115.3</v>
      </c>
      <c r="D62" s="494" t="s">
        <v>176</v>
      </c>
      <c r="E62" s="495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6" t="str">
        <f>+'Ekamut-caxs'!D78</f>
        <v>Ա.Ալեքյան</v>
      </c>
      <c r="E64" s="49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7" t="s">
        <v>91</v>
      </c>
      <c r="E65" s="49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6" t="str">
        <f>+'Ekamut-caxs'!D80</f>
        <v>Ս.Շահբազյան</v>
      </c>
      <c r="E66" s="49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8" t="s">
        <v>91</v>
      </c>
      <c r="E67" s="49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C9" sqref="C9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6.14062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5.8554687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1" t="s">
        <v>66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</row>
    <row r="2" spans="1:15" s="258" customFormat="1" ht="21.75" customHeight="1">
      <c r="A2" s="500" t="str">
        <f>+'Ekamut-caxs'!A13</f>
        <v xml:space="preserve">«Երևանի հ.4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</row>
    <row r="3" spans="1:15" s="258" customFormat="1" ht="21" customHeight="1">
      <c r="A3" s="500" t="s">
        <v>92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</row>
    <row r="4" spans="1:15" ht="21" customHeight="1"/>
    <row r="5" spans="1:15" s="263" customFormat="1" ht="19.5" customHeight="1">
      <c r="A5" s="506" t="s">
        <v>113</v>
      </c>
      <c r="B5" s="506" t="s">
        <v>93</v>
      </c>
      <c r="C5" s="507" t="s">
        <v>94</v>
      </c>
      <c r="D5" s="507"/>
      <c r="E5" s="507"/>
      <c r="F5" s="507"/>
      <c r="G5" s="507" t="s">
        <v>95</v>
      </c>
      <c r="H5" s="507"/>
      <c r="I5" s="507"/>
      <c r="J5" s="507"/>
      <c r="K5" s="507" t="s">
        <v>133</v>
      </c>
      <c r="L5" s="507"/>
      <c r="M5" s="507"/>
      <c r="N5" s="507"/>
      <c r="O5" s="507"/>
    </row>
    <row r="6" spans="1:15" s="265" customFormat="1" ht="51" customHeight="1">
      <c r="A6" s="506"/>
      <c r="B6" s="506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2270</v>
      </c>
      <c r="D7" s="269">
        <v>326199</v>
      </c>
      <c r="E7" s="270">
        <v>2342</v>
      </c>
      <c r="F7" s="271">
        <f>IF((E7&lt;10000), E7*143.7, E7*107.1)</f>
        <v>336545.39999999997</v>
      </c>
      <c r="G7" s="268">
        <v>2280</v>
      </c>
      <c r="H7" s="269">
        <v>121934.39999999999</v>
      </c>
      <c r="I7" s="270">
        <v>2508</v>
      </c>
      <c r="J7" s="271">
        <v>128305</v>
      </c>
      <c r="K7" s="272">
        <v>150</v>
      </c>
      <c r="L7" s="270">
        <v>90</v>
      </c>
      <c r="M7" s="273">
        <f>+L7*200.47</f>
        <v>18042.3</v>
      </c>
      <c r="N7" s="274">
        <f>+L7*7.94904</f>
        <v>715.41359999999997</v>
      </c>
      <c r="O7" s="273">
        <f>+N7+M7</f>
        <v>18757.713599999999</v>
      </c>
    </row>
    <row r="8" spans="1:15" ht="19.5" customHeight="1">
      <c r="A8" s="266">
        <v>2</v>
      </c>
      <c r="B8" s="267" t="s">
        <v>97</v>
      </c>
      <c r="C8" s="268">
        <v>1986</v>
      </c>
      <c r="D8" s="269">
        <v>285388.19999999995</v>
      </c>
      <c r="E8" s="270">
        <v>1823</v>
      </c>
      <c r="F8" s="271">
        <f t="shared" ref="F8:F18" si="0">IF((E8&lt;10000), E8*143.7, E8*107.1)</f>
        <v>261965.09999999998</v>
      </c>
      <c r="G8" s="268">
        <v>2540</v>
      </c>
      <c r="H8" s="269">
        <v>133839.20000000001</v>
      </c>
      <c r="I8" s="270">
        <v>2306</v>
      </c>
      <c r="J8" s="271">
        <v>118591</v>
      </c>
      <c r="K8" s="272">
        <v>109</v>
      </c>
      <c r="L8" s="270">
        <v>91</v>
      </c>
      <c r="M8" s="273">
        <f t="shared" ref="M8:M18" si="1">+L8*200.47</f>
        <v>18242.77</v>
      </c>
      <c r="N8" s="274">
        <f t="shared" ref="N8:N18" si="2">+L8*7.94904</f>
        <v>723.36264000000006</v>
      </c>
      <c r="O8" s="273">
        <f t="shared" ref="O8:O18" si="3">+N8+M8</f>
        <v>18966.13264</v>
      </c>
    </row>
    <row r="9" spans="1:15" ht="19.5" customHeight="1">
      <c r="A9" s="266">
        <v>3</v>
      </c>
      <c r="B9" s="267" t="s">
        <v>98</v>
      </c>
      <c r="C9" s="268">
        <v>1127</v>
      </c>
      <c r="D9" s="269">
        <v>161949.9</v>
      </c>
      <c r="E9" s="270">
        <v>1635</v>
      </c>
      <c r="F9" s="271">
        <f t="shared" si="0"/>
        <v>234949.49999999997</v>
      </c>
      <c r="G9" s="268">
        <v>2640</v>
      </c>
      <c r="H9" s="269">
        <v>136187.20000000001</v>
      </c>
      <c r="I9" s="270">
        <v>2283</v>
      </c>
      <c r="J9" s="271">
        <v>117037</v>
      </c>
      <c r="K9" s="272">
        <v>92</v>
      </c>
      <c r="L9" s="270">
        <v>88</v>
      </c>
      <c r="M9" s="273">
        <f t="shared" si="1"/>
        <v>17641.36</v>
      </c>
      <c r="N9" s="274">
        <f t="shared" si="2"/>
        <v>699.51552000000004</v>
      </c>
      <c r="O9" s="273">
        <f t="shared" si="3"/>
        <v>18340.875520000001</v>
      </c>
    </row>
    <row r="10" spans="1:15" ht="19.5" customHeight="1">
      <c r="A10" s="266">
        <v>4</v>
      </c>
      <c r="B10" s="267" t="s">
        <v>99</v>
      </c>
      <c r="C10" s="272">
        <v>576</v>
      </c>
      <c r="D10" s="275">
        <v>82771.199999999997</v>
      </c>
      <c r="E10" s="270">
        <v>264</v>
      </c>
      <c r="F10" s="271">
        <f t="shared" si="0"/>
        <v>37936.799999999996</v>
      </c>
      <c r="G10" s="268">
        <v>2100</v>
      </c>
      <c r="H10" s="275">
        <v>108339</v>
      </c>
      <c r="I10" s="270">
        <v>1387</v>
      </c>
      <c r="J10" s="271">
        <v>71856</v>
      </c>
      <c r="K10" s="272">
        <v>119</v>
      </c>
      <c r="L10" s="270">
        <v>93</v>
      </c>
      <c r="M10" s="273">
        <f t="shared" si="1"/>
        <v>18643.71</v>
      </c>
      <c r="N10" s="274">
        <f t="shared" si="2"/>
        <v>739.26071999999999</v>
      </c>
      <c r="O10" s="273">
        <f t="shared" si="3"/>
        <v>19382.970719999998</v>
      </c>
    </row>
    <row r="11" spans="1:15" ht="19.5" customHeight="1">
      <c r="A11" s="266">
        <v>5</v>
      </c>
      <c r="B11" s="267" t="s">
        <v>100</v>
      </c>
      <c r="C11" s="272">
        <v>78</v>
      </c>
      <c r="D11" s="275">
        <v>11208.599999999999</v>
      </c>
      <c r="E11" s="270">
        <v>132</v>
      </c>
      <c r="F11" s="271">
        <f t="shared" si="0"/>
        <v>18968.399999999998</v>
      </c>
      <c r="G11" s="268">
        <v>1700</v>
      </c>
      <c r="H11" s="275">
        <v>88916</v>
      </c>
      <c r="I11" s="270">
        <v>406</v>
      </c>
      <c r="J11" s="271">
        <v>73283</v>
      </c>
      <c r="K11" s="272">
        <v>57</v>
      </c>
      <c r="L11" s="270">
        <v>99</v>
      </c>
      <c r="M11" s="273">
        <f t="shared" si="1"/>
        <v>19846.53</v>
      </c>
      <c r="N11" s="274">
        <f t="shared" si="2"/>
        <v>786.95496000000003</v>
      </c>
      <c r="O11" s="273">
        <f t="shared" si="3"/>
        <v>20633.484959999998</v>
      </c>
    </row>
    <row r="12" spans="1:15" ht="19.5" customHeight="1">
      <c r="A12" s="266">
        <v>6</v>
      </c>
      <c r="B12" s="267" t="s">
        <v>101</v>
      </c>
      <c r="C12" s="272">
        <v>63</v>
      </c>
      <c r="D12" s="275">
        <v>9053.0999999999985</v>
      </c>
      <c r="E12" s="270">
        <v>131</v>
      </c>
      <c r="F12" s="271">
        <f t="shared" si="0"/>
        <v>18824.699999999997</v>
      </c>
      <c r="G12" s="268">
        <v>1752.12</v>
      </c>
      <c r="H12" s="275">
        <v>91062.18</v>
      </c>
      <c r="I12" s="270">
        <v>1482</v>
      </c>
      <c r="J12" s="271">
        <v>77120</v>
      </c>
      <c r="K12" s="272">
        <v>74</v>
      </c>
      <c r="L12" s="270">
        <v>133</v>
      </c>
      <c r="M12" s="273">
        <f t="shared" si="1"/>
        <v>26662.51</v>
      </c>
      <c r="N12" s="274">
        <f t="shared" si="2"/>
        <v>1057.2223200000001</v>
      </c>
      <c r="O12" s="273">
        <f t="shared" si="3"/>
        <v>27719.732319999999</v>
      </c>
    </row>
    <row r="13" spans="1:15" ht="19.5" customHeight="1">
      <c r="A13" s="266">
        <v>7</v>
      </c>
      <c r="B13" s="267" t="s">
        <v>102</v>
      </c>
      <c r="C13" s="272">
        <v>58</v>
      </c>
      <c r="D13" s="275">
        <v>8334.5999999999985</v>
      </c>
      <c r="E13" s="270">
        <v>126</v>
      </c>
      <c r="F13" s="271">
        <f t="shared" si="0"/>
        <v>18106.199999999997</v>
      </c>
      <c r="G13" s="268">
        <v>1677.08</v>
      </c>
      <c r="H13" s="275">
        <v>86729.44</v>
      </c>
      <c r="I13" s="270">
        <v>1654</v>
      </c>
      <c r="J13" s="271">
        <v>88170</v>
      </c>
      <c r="K13" s="272">
        <v>71</v>
      </c>
      <c r="L13" s="270">
        <v>71</v>
      </c>
      <c r="M13" s="273">
        <f t="shared" si="1"/>
        <v>14233.37</v>
      </c>
      <c r="N13" s="274">
        <f t="shared" si="2"/>
        <v>564.38184000000001</v>
      </c>
      <c r="O13" s="273">
        <f t="shared" si="3"/>
        <v>14797.751840000001</v>
      </c>
    </row>
    <row r="14" spans="1:15" ht="19.5" customHeight="1">
      <c r="A14" s="266">
        <v>8</v>
      </c>
      <c r="B14" s="276" t="s">
        <v>103</v>
      </c>
      <c r="C14" s="272">
        <v>52</v>
      </c>
      <c r="D14" s="275">
        <v>7472.4</v>
      </c>
      <c r="E14" s="270">
        <v>119</v>
      </c>
      <c r="F14" s="271">
        <f t="shared" si="0"/>
        <v>17100.3</v>
      </c>
      <c r="G14" s="268">
        <v>1628.4</v>
      </c>
      <c r="H14" s="275">
        <v>83956.63</v>
      </c>
      <c r="I14" s="270">
        <v>1592</v>
      </c>
      <c r="J14" s="271">
        <v>82909</v>
      </c>
      <c r="K14" s="272">
        <v>85</v>
      </c>
      <c r="L14" s="270">
        <v>61</v>
      </c>
      <c r="M14" s="273">
        <f t="shared" si="1"/>
        <v>12228.67</v>
      </c>
      <c r="N14" s="274">
        <f t="shared" si="2"/>
        <v>484.89143999999999</v>
      </c>
      <c r="O14" s="273">
        <f t="shared" si="3"/>
        <v>12713.561439999999</v>
      </c>
    </row>
    <row r="15" spans="1:15" ht="19.5" customHeight="1">
      <c r="A15" s="266">
        <v>9</v>
      </c>
      <c r="B15" s="276" t="s">
        <v>104</v>
      </c>
      <c r="C15" s="272">
        <v>87</v>
      </c>
      <c r="D15" s="275">
        <v>12501.9</v>
      </c>
      <c r="E15" s="270">
        <v>147</v>
      </c>
      <c r="F15" s="271">
        <f t="shared" si="0"/>
        <v>21123.899999999998</v>
      </c>
      <c r="G15" s="268">
        <v>1570.1</v>
      </c>
      <c r="H15" s="275">
        <v>81207.95</v>
      </c>
      <c r="I15" s="270">
        <v>1468</v>
      </c>
      <c r="J15" s="271">
        <v>76795</v>
      </c>
      <c r="K15" s="272">
        <v>72</v>
      </c>
      <c r="L15" s="270">
        <v>29</v>
      </c>
      <c r="M15" s="273">
        <f t="shared" si="1"/>
        <v>5813.63</v>
      </c>
      <c r="N15" s="274">
        <f t="shared" si="2"/>
        <v>230.52216000000001</v>
      </c>
      <c r="O15" s="273">
        <f t="shared" si="3"/>
        <v>6044.1521600000005</v>
      </c>
    </row>
    <row r="16" spans="1:15" ht="19.5" customHeight="1">
      <c r="A16" s="266">
        <v>10</v>
      </c>
      <c r="B16" s="276" t="s">
        <v>105</v>
      </c>
      <c r="C16" s="272">
        <v>127</v>
      </c>
      <c r="D16" s="275">
        <v>18249.899999999998</v>
      </c>
      <c r="E16" s="270">
        <v>468</v>
      </c>
      <c r="F16" s="271">
        <f t="shared" si="0"/>
        <v>67251.599999999991</v>
      </c>
      <c r="G16" s="272">
        <v>1570.1</v>
      </c>
      <c r="H16" s="275">
        <v>108698.99</v>
      </c>
      <c r="I16" s="270">
        <v>1617</v>
      </c>
      <c r="J16" s="271">
        <v>84864</v>
      </c>
      <c r="K16" s="272">
        <v>79</v>
      </c>
      <c r="L16" s="270">
        <v>30</v>
      </c>
      <c r="M16" s="273">
        <f t="shared" si="1"/>
        <v>6014.1</v>
      </c>
      <c r="N16" s="274">
        <f t="shared" si="2"/>
        <v>238.47120000000001</v>
      </c>
      <c r="O16" s="273">
        <f t="shared" si="3"/>
        <v>6252.5712000000003</v>
      </c>
    </row>
    <row r="17" spans="1:15" ht="19.5" customHeight="1">
      <c r="A17" s="266">
        <v>11</v>
      </c>
      <c r="B17" s="276" t="s">
        <v>106</v>
      </c>
      <c r="C17" s="272">
        <v>1073</v>
      </c>
      <c r="D17" s="275">
        <v>154190.09999999998</v>
      </c>
      <c r="E17" s="468">
        <f>+C17</f>
        <v>1073</v>
      </c>
      <c r="F17" s="271">
        <f t="shared" si="0"/>
        <v>154190.09999999998</v>
      </c>
      <c r="G17" s="272">
        <v>2605.1799999999998</v>
      </c>
      <c r="H17" s="275">
        <v>134039.82999999999</v>
      </c>
      <c r="I17" s="270">
        <f>+G7</f>
        <v>2280</v>
      </c>
      <c r="J17" s="271">
        <f t="shared" ref="J17:J18" si="4">+I17*53.48</f>
        <v>121934.39999999999</v>
      </c>
      <c r="K17" s="270">
        <v>79</v>
      </c>
      <c r="L17" s="468">
        <f>+K17</f>
        <v>79</v>
      </c>
      <c r="M17" s="273">
        <f t="shared" si="1"/>
        <v>15837.13</v>
      </c>
      <c r="N17" s="274">
        <f t="shared" si="2"/>
        <v>627.97415999999998</v>
      </c>
      <c r="O17" s="273">
        <f t="shared" si="3"/>
        <v>16465.104159999999</v>
      </c>
    </row>
    <row r="18" spans="1:15" ht="19.5" customHeight="1">
      <c r="A18" s="266">
        <v>12</v>
      </c>
      <c r="B18" s="276" t="s">
        <v>107</v>
      </c>
      <c r="C18" s="272">
        <v>2112</v>
      </c>
      <c r="D18" s="275">
        <v>303494.39999999997</v>
      </c>
      <c r="E18" s="270">
        <f>+C18</f>
        <v>2112</v>
      </c>
      <c r="F18" s="271">
        <f t="shared" si="0"/>
        <v>303494.39999999997</v>
      </c>
      <c r="G18" s="272">
        <v>2651.62</v>
      </c>
      <c r="H18" s="275">
        <v>136501.04</v>
      </c>
      <c r="I18" s="270">
        <f>+G18</f>
        <v>2651.62</v>
      </c>
      <c r="J18" s="271">
        <f t="shared" si="4"/>
        <v>141808.63759999999</v>
      </c>
      <c r="K18" s="270">
        <v>75</v>
      </c>
      <c r="L18" s="270">
        <f>+K18</f>
        <v>75</v>
      </c>
      <c r="M18" s="273">
        <f t="shared" si="1"/>
        <v>15035.25</v>
      </c>
      <c r="N18" s="274">
        <f t="shared" si="2"/>
        <v>596.178</v>
      </c>
      <c r="O18" s="273">
        <f t="shared" si="3"/>
        <v>15631.428</v>
      </c>
    </row>
    <row r="19" spans="1:15" ht="32.25" customHeight="1">
      <c r="A19" s="278"/>
      <c r="B19" s="262" t="s">
        <v>89</v>
      </c>
      <c r="C19" s="279">
        <f t="shared" ref="C19:K19" si="5">SUM(C7:C18)</f>
        <v>9609</v>
      </c>
      <c r="D19" s="280">
        <f t="shared" si="5"/>
        <v>1380813.2999999998</v>
      </c>
      <c r="E19" s="279">
        <f t="shared" si="5"/>
        <v>10372</v>
      </c>
      <c r="F19" s="280">
        <f>SUM(F7:F18)</f>
        <v>1490456.4</v>
      </c>
      <c r="G19" s="279">
        <f>SUM(G7:G18)</f>
        <v>24714.599999999995</v>
      </c>
      <c r="H19" s="280">
        <f>SUM(H7:H18)</f>
        <v>1311411.8599999999</v>
      </c>
      <c r="I19" s="279">
        <f>SUM(I7:I18)</f>
        <v>21634.62</v>
      </c>
      <c r="J19" s="280">
        <f>SUM(J7:J18)</f>
        <v>1182673.0375999999</v>
      </c>
      <c r="K19" s="279">
        <f t="shared" si="5"/>
        <v>1062</v>
      </c>
      <c r="L19" s="279">
        <f>SUM(L7:L18)</f>
        <v>939</v>
      </c>
      <c r="M19" s="280">
        <f>SUM(M7:M18)</f>
        <v>188241.33000000002</v>
      </c>
      <c r="N19" s="281">
        <f>SUM(N7:N18)</f>
        <v>7464.1485600000005</v>
      </c>
      <c r="O19" s="280">
        <f>SUM(O7:O18)</f>
        <v>195705.47855999996</v>
      </c>
    </row>
    <row r="20" spans="1:15" ht="21.75" customHeight="1">
      <c r="B20" s="282"/>
      <c r="C20" s="283"/>
      <c r="D20" s="284"/>
      <c r="E20" s="283"/>
      <c r="F20" s="284">
        <f>ROUND(F19/1000,1)</f>
        <v>1490.5</v>
      </c>
      <c r="G20" s="283"/>
      <c r="H20" s="284"/>
      <c r="I20" s="283"/>
      <c r="J20" s="284">
        <f>ROUND(J19/1000,1)</f>
        <v>1182.7</v>
      </c>
      <c r="K20" s="283"/>
      <c r="L20" s="283"/>
      <c r="M20" s="284">
        <f>ROUND(M19/1000,1)</f>
        <v>188.2</v>
      </c>
      <c r="N20" s="284">
        <f t="shared" ref="N20:O20" si="6">ROUND(N19/1000,1)</f>
        <v>7.5</v>
      </c>
      <c r="O20" s="284">
        <f t="shared" si="6"/>
        <v>195.7</v>
      </c>
    </row>
    <row r="21" spans="1:15" ht="33.75" customHeight="1" thickBot="1">
      <c r="B21" s="504" t="s">
        <v>236</v>
      </c>
      <c r="C21" s="504"/>
      <c r="D21" s="504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1490.5</v>
      </c>
      <c r="G27" s="319" t="s">
        <v>237</v>
      </c>
      <c r="H27" s="317" t="s">
        <v>237</v>
      </c>
      <c r="I27" s="317" t="s">
        <v>237</v>
      </c>
      <c r="J27" s="318">
        <f>J20-J26</f>
        <v>1182.7</v>
      </c>
      <c r="K27" s="319" t="s">
        <v>237</v>
      </c>
      <c r="L27" s="317" t="s">
        <v>237</v>
      </c>
      <c r="M27" s="320">
        <f>M20-M26</f>
        <v>188.2</v>
      </c>
      <c r="N27" s="315" t="s">
        <v>237</v>
      </c>
      <c r="O27" s="318">
        <f>+O20-M26</f>
        <v>195.7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0" t="s">
        <v>2</v>
      </c>
      <c r="D30" s="500"/>
      <c r="E30" s="259"/>
      <c r="F30" s="259"/>
      <c r="G30" s="505"/>
      <c r="H30" s="505"/>
      <c r="I30" s="325"/>
      <c r="J30" s="502" t="s">
        <v>327</v>
      </c>
      <c r="K30" s="502"/>
      <c r="M30" s="286"/>
    </row>
    <row r="31" spans="1:15" s="258" customFormat="1">
      <c r="C31" s="326"/>
      <c r="D31" s="326"/>
      <c r="E31" s="327"/>
      <c r="F31" s="327"/>
      <c r="G31" s="503" t="s">
        <v>90</v>
      </c>
      <c r="H31" s="503"/>
      <c r="I31" s="328"/>
      <c r="J31" s="503" t="s">
        <v>108</v>
      </c>
      <c r="K31" s="503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2"/>
      <c r="H32" s="502"/>
      <c r="I32" s="330"/>
      <c r="J32" s="502" t="s">
        <v>328</v>
      </c>
      <c r="K32" s="502"/>
    </row>
    <row r="33" spans="3:13" s="258" customFormat="1">
      <c r="C33" s="285"/>
      <c r="D33" s="285"/>
      <c r="G33" s="503" t="s">
        <v>90</v>
      </c>
      <c r="H33" s="503"/>
      <c r="I33" s="328"/>
      <c r="J33" s="503" t="s">
        <v>108</v>
      </c>
      <c r="K33" s="503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9" t="s">
        <v>205</v>
      </c>
      <c r="J36" s="499"/>
      <c r="K36" s="334"/>
      <c r="L36" s="499" t="s">
        <v>240</v>
      </c>
      <c r="M36" s="499"/>
    </row>
    <row r="37" spans="3:13">
      <c r="C37" s="332"/>
      <c r="D37" s="332"/>
      <c r="E37" s="499" t="s">
        <v>204</v>
      </c>
      <c r="F37" s="499"/>
      <c r="I37" s="499"/>
      <c r="J37" s="499"/>
      <c r="K37" s="334"/>
      <c r="L37" s="499"/>
      <c r="M37" s="499"/>
    </row>
    <row r="38" spans="3:13">
      <c r="C38" s="332"/>
      <c r="D38" s="332"/>
      <c r="E38" s="499"/>
      <c r="F38" s="49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3.71093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2" t="s">
        <v>66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</row>
    <row r="2" spans="1:18" s="13" customFormat="1" ht="20.25">
      <c r="A2" s="477" t="s">
        <v>329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</row>
    <row r="3" spans="1:18" ht="17.25">
      <c r="A3" s="490" t="s">
        <v>252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193"/>
      <c r="Q3" s="193"/>
      <c r="R3" s="193"/>
    </row>
    <row r="4" spans="1:18" ht="16.5">
      <c r="O4" s="207" t="s">
        <v>0</v>
      </c>
    </row>
    <row r="5" spans="1:18" ht="13.5" customHeight="1">
      <c r="A5" s="514" t="s">
        <v>141</v>
      </c>
      <c r="B5" s="514" t="s">
        <v>67</v>
      </c>
      <c r="C5" s="375"/>
      <c r="D5" s="375"/>
      <c r="E5" s="515" t="s">
        <v>278</v>
      </c>
      <c r="F5" s="516"/>
      <c r="G5" s="516"/>
      <c r="H5" s="516"/>
      <c r="I5" s="516"/>
      <c r="J5" s="516"/>
      <c r="K5" s="516"/>
      <c r="L5" s="516"/>
      <c r="M5" s="516"/>
      <c r="N5" s="517"/>
      <c r="O5" s="513" t="s">
        <v>142</v>
      </c>
    </row>
    <row r="6" spans="1:18" ht="106.5" customHeight="1">
      <c r="A6" s="514"/>
      <c r="B6" s="514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3"/>
    </row>
    <row r="7" spans="1:18" ht="27.75" customHeight="1">
      <c r="A7" s="154">
        <v>1</v>
      </c>
      <c r="B7" s="185" t="s">
        <v>189</v>
      </c>
      <c r="C7" s="467">
        <v>28898.3</v>
      </c>
      <c r="D7" s="186">
        <v>3591.5</v>
      </c>
      <c r="E7" s="186">
        <v>7293.8</v>
      </c>
      <c r="F7" s="186"/>
      <c r="G7" s="186">
        <f>IF(F7&gt;0,C15, 0)</f>
        <v>0</v>
      </c>
      <c r="H7" s="186">
        <v>124</v>
      </c>
      <c r="I7" s="249">
        <v>511.9</v>
      </c>
      <c r="J7" s="186"/>
      <c r="K7" s="249">
        <v>96</v>
      </c>
      <c r="L7" s="186"/>
      <c r="M7" s="186">
        <v>2917.5328000000004</v>
      </c>
      <c r="N7" s="186"/>
      <c r="O7" s="187">
        <f>ROUND(SUM(C7:N7),1)</f>
        <v>43433</v>
      </c>
    </row>
    <row r="8" spans="1:18" ht="35.25" customHeight="1">
      <c r="A8" s="154" t="s">
        <v>320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43433</v>
      </c>
    </row>
    <row r="10" spans="1:18" s="156" customFormat="1" ht="18.75" customHeight="1">
      <c r="B10" s="257">
        <v>3646.9</v>
      </c>
      <c r="C10" s="158">
        <f>+B10*2</f>
        <v>7293.8</v>
      </c>
      <c r="D10" s="158"/>
      <c r="E10" s="158"/>
      <c r="F10" s="159"/>
      <c r="G10" s="159"/>
      <c r="H10" s="159"/>
      <c r="I10" s="256">
        <v>4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0"/>
      <c r="M11" s="520"/>
      <c r="N11" s="520"/>
      <c r="O11" s="167"/>
    </row>
    <row r="12" spans="1:18" s="156" customFormat="1" ht="69" customHeight="1">
      <c r="B12" s="510" t="s">
        <v>197</v>
      </c>
      <c r="C12" s="511"/>
      <c r="D12" s="166"/>
      <c r="E12" s="166"/>
      <c r="H12" s="126"/>
      <c r="I12" s="126"/>
      <c r="J12" s="510" t="s">
        <v>198</v>
      </c>
      <c r="K12" s="511"/>
      <c r="L12" s="126"/>
      <c r="M12" s="473">
        <f>143+K7</f>
        <v>239</v>
      </c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8"/>
      <c r="F17" s="508"/>
      <c r="G17" s="227"/>
      <c r="H17" s="227"/>
      <c r="I17" s="518" t="str">
        <f>+'Ekamut-caxs'!D78</f>
        <v>Ա.Ալեքյան</v>
      </c>
      <c r="J17" s="518"/>
      <c r="K17" s="518"/>
      <c r="L17" s="176"/>
      <c r="M17" s="176"/>
    </row>
    <row r="18" spans="2:13" s="177" customFormat="1" ht="17.25" customHeight="1">
      <c r="B18" s="228"/>
      <c r="C18" s="229"/>
      <c r="D18" s="229"/>
      <c r="E18" s="509" t="s">
        <v>90</v>
      </c>
      <c r="F18" s="509"/>
      <c r="G18" s="230"/>
      <c r="H18" s="231"/>
      <c r="I18" s="519" t="s">
        <v>91</v>
      </c>
      <c r="J18" s="519"/>
      <c r="K18" s="519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8"/>
      <c r="F19" s="508"/>
      <c r="G19" s="233"/>
      <c r="H19" s="233"/>
      <c r="I19" s="518" t="str">
        <f>+'Ekamut-caxs'!D80</f>
        <v>Ս.Շահբազյան</v>
      </c>
      <c r="J19" s="518"/>
      <c r="K19" s="518"/>
      <c r="L19" s="176"/>
      <c r="M19" s="176"/>
    </row>
    <row r="20" spans="2:13" s="177" customFormat="1" ht="18.75" customHeight="1">
      <c r="B20" s="229"/>
      <c r="C20" s="229"/>
      <c r="D20" s="229"/>
      <c r="E20" s="509" t="s">
        <v>90</v>
      </c>
      <c r="F20" s="509"/>
      <c r="G20" s="230"/>
      <c r="H20" s="231"/>
      <c r="I20" s="519" t="s">
        <v>91</v>
      </c>
      <c r="J20" s="519"/>
      <c r="K20" s="519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C9" sqref="C9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3" t="s">
        <v>66</v>
      </c>
      <c r="B1" s="523"/>
      <c r="C1" s="523"/>
      <c r="D1" s="523"/>
    </row>
    <row r="2" spans="1:4" ht="24.75" customHeight="1">
      <c r="A2" s="524" t="str">
        <f>+'Ekamut-caxs'!A13:D13</f>
        <v xml:space="preserve">«Երևանի հ.4 մսուր-մանկապարտեզ» ՀՈԱԿ-ի </v>
      </c>
      <c r="B2" s="524"/>
      <c r="C2" s="524"/>
      <c r="D2" s="524"/>
    </row>
    <row r="3" spans="1:4" ht="39.75" customHeight="1">
      <c r="A3" s="524" t="s">
        <v>276</v>
      </c>
      <c r="B3" s="524"/>
      <c r="C3" s="524"/>
      <c r="D3" s="524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290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/>
      <c r="D8" s="341"/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291</v>
      </c>
      <c r="C11" s="341"/>
      <c r="D11" s="341"/>
    </row>
    <row r="12" spans="1:4" ht="16.5" customHeight="1">
      <c r="A12" s="341">
        <v>1.5</v>
      </c>
      <c r="B12" s="342" t="s">
        <v>292</v>
      </c>
      <c r="C12" s="341"/>
      <c r="D12" s="341"/>
    </row>
    <row r="13" spans="1:4" s="31" customFormat="1" ht="27.75" customHeight="1">
      <c r="A13" s="339">
        <v>2</v>
      </c>
      <c r="B13" s="432" t="s">
        <v>293</v>
      </c>
      <c r="C13" s="339">
        <f>SUM(C14:C18)</f>
        <v>1</v>
      </c>
      <c r="D13" s="339">
        <f>SUM(D14:D18)</f>
        <v>28</v>
      </c>
    </row>
    <row r="14" spans="1:4" ht="16.5" customHeight="1">
      <c r="A14" s="341">
        <v>2.1</v>
      </c>
      <c r="B14" s="342" t="s">
        <v>294</v>
      </c>
      <c r="C14" s="341">
        <v>1</v>
      </c>
      <c r="D14" s="341">
        <v>28</v>
      </c>
    </row>
    <row r="15" spans="1:4" ht="16.5" customHeight="1">
      <c r="A15" s="341">
        <v>2.2000000000000002</v>
      </c>
      <c r="B15" s="342" t="s">
        <v>127</v>
      </c>
      <c r="C15" s="341"/>
      <c r="D15" s="341"/>
    </row>
    <row r="16" spans="1:4" ht="16.5" customHeight="1">
      <c r="A16" s="341">
        <v>2.2999999999999998</v>
      </c>
      <c r="B16" s="342" t="s">
        <v>295</v>
      </c>
      <c r="C16" s="341"/>
      <c r="D16" s="341"/>
    </row>
    <row r="17" spans="1:4" ht="16.5" customHeight="1">
      <c r="A17" s="341">
        <v>2.4</v>
      </c>
      <c r="B17" s="342" t="s">
        <v>296</v>
      </c>
      <c r="C17" s="341"/>
      <c r="D17" s="341"/>
    </row>
    <row r="18" spans="1:4" ht="16.5" customHeight="1">
      <c r="A18" s="341">
        <v>2.5</v>
      </c>
      <c r="B18" s="342" t="s">
        <v>297</v>
      </c>
      <c r="C18" s="341"/>
      <c r="D18" s="341"/>
    </row>
    <row r="19" spans="1:4" s="31" customFormat="1" ht="24.75" customHeight="1">
      <c r="A19" s="339">
        <v>3</v>
      </c>
      <c r="B19" s="340" t="s">
        <v>298</v>
      </c>
      <c r="C19" s="339">
        <f>SUM(C20:C24)</f>
        <v>2</v>
      </c>
      <c r="D19" s="339">
        <f>SUM(D20:D24)</f>
        <v>46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23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23</v>
      </c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299</v>
      </c>
      <c r="C23" s="341"/>
      <c r="D23" s="341"/>
    </row>
    <row r="24" spans="1:4" ht="16.5" customHeight="1">
      <c r="A24" s="341">
        <v>3.5</v>
      </c>
      <c r="B24" s="342" t="s">
        <v>300</v>
      </c>
      <c r="C24" s="341"/>
      <c r="D24" s="341"/>
    </row>
    <row r="25" spans="1:4" s="31" customFormat="1" ht="24.75" customHeight="1">
      <c r="A25" s="339">
        <v>4</v>
      </c>
      <c r="B25" s="340" t="s">
        <v>301</v>
      </c>
      <c r="C25" s="339">
        <f>SUM(C26:C30)</f>
        <v>1</v>
      </c>
      <c r="D25" s="339">
        <f>SUM(D26:D30)</f>
        <v>30</v>
      </c>
    </row>
    <row r="26" spans="1:4" ht="16.5" customHeight="1">
      <c r="A26" s="341">
        <v>4.0999999999999996</v>
      </c>
      <c r="B26" s="342" t="s">
        <v>302</v>
      </c>
      <c r="C26" s="341">
        <v>1</v>
      </c>
      <c r="D26" s="341">
        <v>30</v>
      </c>
    </row>
    <row r="27" spans="1:4" ht="16.5" customHeight="1">
      <c r="A27" s="341">
        <v>4.2</v>
      </c>
      <c r="B27" s="342" t="s">
        <v>131</v>
      </c>
      <c r="C27" s="341"/>
      <c r="D27" s="341"/>
    </row>
    <row r="28" spans="1:4" ht="16.5" customHeight="1">
      <c r="A28" s="341">
        <v>4.3</v>
      </c>
      <c r="B28" s="342" t="s">
        <v>303</v>
      </c>
      <c r="C28" s="341"/>
      <c r="D28" s="341"/>
    </row>
    <row r="29" spans="1:4" ht="16.5" customHeight="1">
      <c r="A29" s="341">
        <v>4.4000000000000004</v>
      </c>
      <c r="B29" s="342" t="s">
        <v>304</v>
      </c>
      <c r="C29" s="341"/>
      <c r="D29" s="341"/>
    </row>
    <row r="30" spans="1:4" ht="16.5" customHeight="1">
      <c r="A30" s="341">
        <v>4.5</v>
      </c>
      <c r="B30" s="342" t="s">
        <v>305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4</v>
      </c>
      <c r="D31" s="339">
        <f>D7+D13+D19+D25</f>
        <v>104</v>
      </c>
    </row>
    <row r="34" spans="2:4" ht="17.25">
      <c r="B34" s="433" t="s">
        <v>2</v>
      </c>
      <c r="C34" s="521" t="s">
        <v>327</v>
      </c>
      <c r="D34" s="521"/>
    </row>
    <row r="35" spans="2:4" ht="15.75" customHeight="1">
      <c r="B35" s="434" t="s">
        <v>4</v>
      </c>
      <c r="C35" s="522" t="s">
        <v>5</v>
      </c>
      <c r="D35" s="522"/>
    </row>
    <row r="36" spans="2:4" ht="27" customHeight="1">
      <c r="B36" s="31" t="s">
        <v>6</v>
      </c>
      <c r="C36" s="521" t="s">
        <v>328</v>
      </c>
      <c r="D36" s="521"/>
    </row>
    <row r="37" spans="2:4">
      <c r="C37" s="522" t="s">
        <v>5</v>
      </c>
      <c r="D37" s="522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C9" sqref="C9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7" t="s">
        <v>66</v>
      </c>
      <c r="B1" s="487"/>
      <c r="C1" s="487"/>
      <c r="D1" s="487"/>
      <c r="E1" s="487"/>
    </row>
    <row r="2" spans="1:13" ht="23.25" customHeight="1">
      <c r="A2" s="490" t="str">
        <f>+'Ekamut-caxs'!A13</f>
        <v xml:space="preserve">«Երևանի հ.4 մսուր-մանկապարտեզ» ՀՈԱԿ-ի </v>
      </c>
      <c r="B2" s="490"/>
      <c r="C2" s="490"/>
      <c r="D2" s="490"/>
      <c r="E2" s="490"/>
    </row>
    <row r="3" spans="1:13" ht="28.5" customHeight="1">
      <c r="A3" s="490" t="s">
        <v>273</v>
      </c>
      <c r="B3" s="490"/>
      <c r="C3" s="490"/>
      <c r="D3" s="490"/>
      <c r="E3" s="490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41847.4</v>
      </c>
      <c r="D8" s="130">
        <v>421.2</v>
      </c>
      <c r="E8" s="130">
        <v>6340.9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5170.2</v>
      </c>
      <c r="D9" s="130">
        <v>75</v>
      </c>
      <c r="E9" s="130">
        <v>1010.6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0">
        <v>80</v>
      </c>
      <c r="E10" s="451">
        <f>+M10</f>
        <v>1092</v>
      </c>
      <c r="F10" s="357">
        <v>11</v>
      </c>
      <c r="G10" s="358">
        <v>104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1092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0">
        <v>80</v>
      </c>
      <c r="E11" s="451">
        <f>+M11</f>
        <v>1092</v>
      </c>
      <c r="F11" s="357">
        <v>12</v>
      </c>
      <c r="G11" s="363">
        <v>104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1092</v>
      </c>
    </row>
    <row r="12" spans="1:13" s="83" customFormat="1" ht="31.5" customHeight="1">
      <c r="A12" s="121"/>
      <c r="B12" s="366" t="s">
        <v>268</v>
      </c>
      <c r="C12" s="367">
        <f>ROUND(SUM(C8:C11),1)</f>
        <v>47017.599999999999</v>
      </c>
      <c r="D12" s="367">
        <f>ROUND(SUM(D8:D11),1)</f>
        <v>656.2</v>
      </c>
      <c r="E12" s="367">
        <f>ROUND(SUM(E8:E11),1)</f>
        <v>9535.5</v>
      </c>
    </row>
    <row r="14" spans="1:13" ht="51" customHeight="1">
      <c r="B14" s="527" t="s">
        <v>269</v>
      </c>
      <c r="C14" s="527"/>
      <c r="D14" s="527"/>
      <c r="E14" s="527"/>
    </row>
    <row r="19" spans="2:5" ht="20.25" customHeight="1">
      <c r="B19" s="76" t="s">
        <v>2</v>
      </c>
      <c r="C19" s="76"/>
      <c r="D19" s="525" t="str">
        <f>+'Ekamut-caxs'!D78</f>
        <v>Ա.Ալեքյան</v>
      </c>
      <c r="E19" s="525"/>
    </row>
    <row r="20" spans="2:5" ht="18.75" customHeight="1">
      <c r="B20" s="76" t="s">
        <v>4</v>
      </c>
      <c r="D20" s="526" t="s">
        <v>5</v>
      </c>
      <c r="E20" s="526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5" t="str">
        <f>+'Ekamut-caxs'!D80</f>
        <v>Ս.Շահբազյան</v>
      </c>
      <c r="E22" s="525"/>
    </row>
    <row r="23" spans="2:5" ht="23.25" customHeight="1">
      <c r="D23" s="526" t="s">
        <v>5</v>
      </c>
      <c r="E23" s="526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C9" sqref="C9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0" t="s">
        <v>66</v>
      </c>
      <c r="B1" s="530"/>
      <c r="C1" s="530"/>
      <c r="D1" s="530"/>
      <c r="E1" s="530"/>
      <c r="F1" s="530"/>
    </row>
    <row r="2" spans="1:8" ht="23.25" customHeight="1">
      <c r="A2" s="488" t="str">
        <f>+'Ekamut-caxs'!A13</f>
        <v xml:space="preserve">«Երևանի հ.4 մսուր-մանկապարտեզ» ՀՈԱԿ-ի </v>
      </c>
      <c r="B2" s="488"/>
      <c r="C2" s="488"/>
      <c r="D2" s="488"/>
      <c r="E2" s="488"/>
      <c r="F2" s="488"/>
    </row>
    <row r="3" spans="1:8" ht="40.5" customHeight="1">
      <c r="A3" s="488" t="s">
        <v>313</v>
      </c>
      <c r="B3" s="488"/>
      <c r="C3" s="488"/>
      <c r="D3" s="488"/>
      <c r="E3" s="488"/>
      <c r="F3" s="488"/>
    </row>
    <row r="5" spans="1:8">
      <c r="F5" s="435" t="s">
        <v>136</v>
      </c>
    </row>
    <row r="6" spans="1:8" ht="73.5" customHeight="1">
      <c r="A6" s="436" t="s">
        <v>3</v>
      </c>
      <c r="B6" s="436" t="s">
        <v>306</v>
      </c>
      <c r="C6" s="436" t="s">
        <v>309</v>
      </c>
      <c r="D6" s="436" t="s">
        <v>310</v>
      </c>
      <c r="E6" s="436" t="s">
        <v>311</v>
      </c>
      <c r="F6" s="436" t="s">
        <v>312</v>
      </c>
    </row>
    <row r="7" spans="1:8" ht="15.75" customHeight="1">
      <c r="A7" s="437">
        <v>1</v>
      </c>
      <c r="B7" s="437">
        <v>2</v>
      </c>
      <c r="C7" s="437">
        <v>3</v>
      </c>
      <c r="D7" s="437">
        <v>4</v>
      </c>
      <c r="E7" s="437">
        <v>5</v>
      </c>
      <c r="F7" s="437">
        <v>6</v>
      </c>
    </row>
    <row r="8" spans="1:8" ht="35.25" customHeight="1">
      <c r="A8" s="438">
        <v>1</v>
      </c>
      <c r="B8" s="439" t="s">
        <v>307</v>
      </c>
      <c r="C8" s="130"/>
      <c r="D8" s="130"/>
      <c r="E8" s="130">
        <f>+D8*C8</f>
        <v>0</v>
      </c>
      <c r="F8" s="130"/>
      <c r="G8" s="440"/>
    </row>
    <row r="9" spans="1:8" ht="35.25" customHeight="1">
      <c r="A9" s="438">
        <f>+A8+1</f>
        <v>2</v>
      </c>
      <c r="B9" s="439" t="s">
        <v>308</v>
      </c>
      <c r="C9" s="130"/>
      <c r="D9" s="130"/>
      <c r="E9" s="130">
        <f t="shared" ref="E9:E13" si="0">+D9*C9</f>
        <v>0</v>
      </c>
      <c r="F9" s="130"/>
      <c r="G9" s="440"/>
    </row>
    <row r="10" spans="1:8" ht="35.25" customHeight="1">
      <c r="A10" s="438">
        <f t="shared" ref="A10:A14" si="1">+A9+1</f>
        <v>3</v>
      </c>
      <c r="B10" s="439" t="s">
        <v>317</v>
      </c>
      <c r="C10" s="130"/>
      <c r="D10" s="130"/>
      <c r="E10" s="130">
        <f t="shared" si="0"/>
        <v>0</v>
      </c>
      <c r="F10" s="130"/>
      <c r="G10" s="440"/>
    </row>
    <row r="11" spans="1:8" ht="35.25" customHeight="1">
      <c r="A11" s="438">
        <f t="shared" si="1"/>
        <v>4</v>
      </c>
      <c r="B11" s="439"/>
      <c r="C11" s="130"/>
      <c r="D11" s="130"/>
      <c r="E11" s="130">
        <f t="shared" si="0"/>
        <v>0</v>
      </c>
      <c r="F11" s="130"/>
      <c r="G11" s="440"/>
    </row>
    <row r="12" spans="1:8" ht="35.25" customHeight="1">
      <c r="A12" s="438">
        <f t="shared" si="1"/>
        <v>5</v>
      </c>
      <c r="B12" s="439"/>
      <c r="C12" s="130"/>
      <c r="D12" s="130"/>
      <c r="E12" s="130">
        <f t="shared" si="0"/>
        <v>0</v>
      </c>
      <c r="F12" s="130"/>
      <c r="G12" s="440"/>
    </row>
    <row r="13" spans="1:8" ht="35.25" customHeight="1">
      <c r="A13" s="438">
        <f t="shared" si="1"/>
        <v>6</v>
      </c>
      <c r="B13" s="439"/>
      <c r="C13" s="130"/>
      <c r="D13" s="130"/>
      <c r="E13" s="130">
        <f t="shared" si="0"/>
        <v>0</v>
      </c>
      <c r="F13" s="130"/>
      <c r="G13" s="440"/>
    </row>
    <row r="14" spans="1:8" ht="35.25" customHeight="1">
      <c r="A14" s="438">
        <f t="shared" si="1"/>
        <v>7</v>
      </c>
      <c r="B14" s="439" t="s">
        <v>316</v>
      </c>
      <c r="C14" s="130"/>
      <c r="D14" s="130"/>
      <c r="E14" s="449">
        <f>IF(IF((C17+C18)-SUM(E8:E13)&gt;0,(C17+C18)-SUM(E8:E13),0)&lt;=161.2*2*9,IF((C17+C18)-SUM(E8:E13)&gt;0,(C17+C18)-SUM(E8:E13),0), 161.2*2*9)</f>
        <v>435.3</v>
      </c>
      <c r="F14" s="130"/>
      <c r="G14" s="464"/>
      <c r="H14" s="465" t="s">
        <v>319</v>
      </c>
    </row>
    <row r="15" spans="1:8" s="23" customFormat="1" ht="31.5" customHeight="1">
      <c r="A15" s="441"/>
      <c r="B15" s="442" t="s">
        <v>268</v>
      </c>
      <c r="C15" s="442">
        <f t="shared" ref="C15:F15" si="2">SUM(C8:C14)</f>
        <v>0</v>
      </c>
      <c r="D15" s="442">
        <f t="shared" si="2"/>
        <v>0</v>
      </c>
      <c r="E15" s="442">
        <v>435.3</v>
      </c>
      <c r="F15" s="442">
        <f t="shared" si="2"/>
        <v>0</v>
      </c>
      <c r="G15" s="27">
        <f>+C17+C18-E15</f>
        <v>0</v>
      </c>
    </row>
    <row r="17" spans="2:6" ht="28.5">
      <c r="B17" s="443" t="s">
        <v>314</v>
      </c>
      <c r="C17" s="444">
        <v>435.3</v>
      </c>
    </row>
    <row r="18" spans="2:6" ht="22.5" customHeight="1">
      <c r="B18" s="443" t="s">
        <v>315</v>
      </c>
      <c r="C18" s="448"/>
      <c r="D18" s="447" t="s">
        <v>318</v>
      </c>
    </row>
    <row r="21" spans="2:6" ht="20.25" customHeight="1">
      <c r="B21" s="13" t="s">
        <v>2</v>
      </c>
      <c r="C21" s="13"/>
      <c r="D21" s="528" t="str">
        <f>+'Ekamut-caxs'!D78</f>
        <v>Ա.Ալեքյան</v>
      </c>
      <c r="E21" s="528"/>
      <c r="F21" s="528"/>
    </row>
    <row r="22" spans="2:6" ht="18.75" customHeight="1">
      <c r="B22" s="13" t="s">
        <v>4</v>
      </c>
      <c r="D22" s="529" t="s">
        <v>5</v>
      </c>
      <c r="E22" s="529"/>
      <c r="F22" s="529"/>
    </row>
    <row r="23" spans="2:6" ht="18.75" customHeight="1">
      <c r="B23" s="13"/>
      <c r="D23" s="445"/>
      <c r="E23" s="445"/>
      <c r="F23" s="445"/>
    </row>
    <row r="24" spans="2:6" ht="18.75" customHeight="1">
      <c r="B24" s="13" t="s">
        <v>6</v>
      </c>
      <c r="D24" s="528" t="str">
        <f>+'Ekamut-caxs'!D80</f>
        <v>Ս.Շահբազյան</v>
      </c>
      <c r="E24" s="528"/>
      <c r="F24" s="528"/>
    </row>
    <row r="25" spans="2:6" ht="23.25" customHeight="1">
      <c r="D25" s="529" t="s">
        <v>5</v>
      </c>
      <c r="E25" s="529"/>
      <c r="F25" s="529"/>
    </row>
    <row r="27" spans="2:6">
      <c r="B27" s="60"/>
      <c r="C27" s="446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https://mul2.yerevan.am/tasks/1972414/oneclick?token=9f527592af8adc4c2affc7858b5926b1</cp:keywords>
  <cp:lastModifiedBy>Lusine Petrosyan</cp:lastModifiedBy>
  <cp:lastPrinted>2024-12-23T13:17:57Z</cp:lastPrinted>
  <dcterms:created xsi:type="dcterms:W3CDTF">1996-10-14T23:33:28Z</dcterms:created>
  <dcterms:modified xsi:type="dcterms:W3CDTF">2024-12-29T18:44:27Z</dcterms:modified>
</cp:coreProperties>
</file>