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DA33824-DB08-45AA-8161-5902B3FE764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hamematakan'!$A$1:$F$71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19" l="1"/>
  <c r="D40" i="19"/>
  <c r="D73" i="19"/>
  <c r="D39" i="19"/>
  <c r="A83" i="7"/>
  <c r="A68" i="7"/>
  <c r="E22" i="9"/>
  <c r="I17" i="20" l="1"/>
  <c r="E17" i="20"/>
  <c r="C34" i="10"/>
  <c r="C67" i="10"/>
  <c r="D6" i="10"/>
  <c r="B24" i="9"/>
  <c r="C11" i="9"/>
  <c r="C8" i="9"/>
  <c r="D54" i="18" l="1"/>
  <c r="C7" i="10" l="1"/>
  <c r="C12" i="10"/>
  <c r="C9" i="10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E14" i="22"/>
  <c r="E15" i="22" s="1"/>
  <c r="G15" i="22" s="1"/>
  <c r="D11" i="9"/>
  <c r="K15" i="11"/>
  <c r="C12" i="21"/>
  <c r="G7" i="11"/>
  <c r="O7" i="11" s="1"/>
  <c r="L41" i="19"/>
  <c r="L40" i="19"/>
  <c r="C11" i="7"/>
  <c r="C10" i="7"/>
  <c r="D1" i="7"/>
  <c r="D7" i="7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A27" i="9"/>
  <c r="A28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B15" i="9" l="1"/>
  <c r="A14" i="7" l="1"/>
  <c r="A2" i="20"/>
  <c r="F53" i="19"/>
  <c r="F55" i="19"/>
  <c r="J55" i="19" s="1"/>
  <c r="F52" i="19"/>
  <c r="J52" i="19" s="1"/>
  <c r="J51" i="19"/>
  <c r="C72" i="7"/>
  <c r="C71" i="7"/>
  <c r="J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N17" i="20" l="1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F23" i="20" l="1"/>
  <c r="F26" i="20" s="1"/>
  <c r="F27" i="20" s="1"/>
  <c r="D41" i="19" s="1"/>
  <c r="F41" i="19" s="1"/>
  <c r="M19" i="20"/>
  <c r="M20" i="20" s="1"/>
  <c r="O10" i="20"/>
  <c r="O19" i="20" s="1"/>
  <c r="O20" i="20" s="1"/>
  <c r="N19" i="20"/>
  <c r="N20" i="20" s="1"/>
  <c r="D24" i="19" s="1"/>
  <c r="M23" i="20" l="1"/>
  <c r="M26" i="20" s="1"/>
  <c r="M28" i="20" s="1"/>
  <c r="D26" i="19" s="1"/>
  <c r="E9" i="9"/>
  <c r="E10" i="9"/>
  <c r="E12" i="9"/>
  <c r="E13" i="9"/>
  <c r="A9" i="10"/>
  <c r="A10" i="10" s="1"/>
  <c r="A11" i="10" s="1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60" i="19" l="1"/>
  <c r="D15" i="9"/>
  <c r="M27" i="20"/>
  <c r="C44" i="7" s="1"/>
  <c r="E44" i="7" s="1"/>
  <c r="O27" i="20"/>
  <c r="D43" i="19" s="1"/>
  <c r="F43" i="19" s="1"/>
  <c r="D13" i="10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2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28" i="19" s="1"/>
  <c r="A40" i="19"/>
  <c r="A32" i="7" l="1"/>
  <c r="A33" i="7" s="1"/>
  <c r="A35" i="7" s="1"/>
  <c r="A17" i="9"/>
  <c r="A19" i="9" s="1"/>
  <c r="A20" i="9" s="1"/>
  <c r="A24" i="9" s="1"/>
  <c r="A39" i="9"/>
  <c r="A36" i="9"/>
  <c r="A37" i="9" s="1"/>
  <c r="A38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0" i="19"/>
  <c r="A31" i="19" s="1"/>
  <c r="A32" i="19"/>
  <c r="A33" i="19" s="1"/>
  <c r="A47" i="7" l="1"/>
  <c r="A48" i="7" s="1"/>
  <c r="A49" i="7" s="1"/>
  <c r="A50" i="7" s="1"/>
  <c r="A41" i="9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7" i="9" s="1"/>
  <c r="A58" i="9" s="1"/>
  <c r="A59" i="9" s="1"/>
  <c r="A60" i="9" s="1"/>
  <c r="A62" i="9" s="1"/>
  <c r="A38" i="10"/>
  <c r="A50" i="19"/>
  <c r="A47" i="19"/>
  <c r="A48" i="19" s="1"/>
  <c r="A49" i="19" s="1"/>
  <c r="C29" i="7"/>
  <c r="A51" i="7" l="1"/>
  <c r="A63" i="9"/>
  <c r="A64" i="9" s="1"/>
  <c r="A40" i="10"/>
  <c r="A41" i="10" s="1"/>
  <c r="A42" i="10" s="1"/>
  <c r="A43" i="10" s="1"/>
  <c r="A44" i="10" s="1"/>
  <c r="A45" i="10" s="1"/>
  <c r="A46" i="10" s="1"/>
  <c r="A47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A69" i="7" s="1"/>
  <c r="A70" i="7" s="1"/>
  <c r="A71" i="7" s="1"/>
  <c r="B27" i="10"/>
  <c r="A72" i="7" l="1"/>
  <c r="A56" i="10"/>
  <c r="A57" i="10" s="1"/>
  <c r="A58" i="10" s="1"/>
  <c r="A59" i="10" s="1"/>
  <c r="A60" i="10" s="1"/>
  <c r="A61" i="10" s="1"/>
  <c r="A62" i="10" s="1"/>
  <c r="A63" i="10" s="1"/>
  <c r="A61" i="19"/>
  <c r="A62" i="19" s="1"/>
  <c r="A63" i="19" s="1"/>
  <c r="A64" i="19" s="1"/>
  <c r="A65" i="19" s="1"/>
  <c r="A66" i="19" s="1"/>
  <c r="B28" i="9"/>
  <c r="A78" i="7" l="1"/>
  <c r="A74" i="7"/>
  <c r="A75" i="7" s="1"/>
  <c r="A65" i="10"/>
  <c r="A68" i="19"/>
  <c r="A69" i="19" s="1"/>
  <c r="A70" i="19" l="1"/>
  <c r="A71" i="19" s="1"/>
  <c r="C28" i="7"/>
  <c r="D15" i="10" l="1"/>
  <c r="C25" i="7"/>
  <c r="A73" i="19"/>
  <c r="A74" i="19"/>
  <c r="A75" i="19" s="1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9" i="9"/>
  <c r="D67" i="9"/>
  <c r="D59" i="18" l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60" i="9" l="1"/>
  <c r="D59" i="9"/>
  <c r="D58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4" i="9" l="1"/>
  <c r="E24" i="9" s="1"/>
  <c r="C64" i="7"/>
  <c r="C63" i="7"/>
  <c r="C60" i="7"/>
  <c r="C59" i="7"/>
  <c r="C58" i="7"/>
  <c r="C57" i="7"/>
  <c r="C56" i="7"/>
  <c r="C55" i="7"/>
  <c r="D42" i="10" s="1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1" i="9" l="1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0" i="9"/>
  <c r="D21" i="9"/>
  <c r="D14" i="9"/>
  <c r="E14" i="9" s="1"/>
  <c r="D16" i="9"/>
  <c r="D17" i="9"/>
  <c r="D19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60" i="9"/>
  <c r="E59" i="9"/>
  <c r="D67" i="10" l="1"/>
  <c r="D78" i="10"/>
  <c r="C74" i="10" l="1"/>
  <c r="C66" i="10" s="1"/>
  <c r="D74" i="10"/>
  <c r="D66" i="10" s="1"/>
  <c r="E75" i="10"/>
  <c r="E74" i="10" l="1"/>
  <c r="C43" i="7" l="1"/>
  <c r="E43" i="7" s="1"/>
  <c r="D31" i="9"/>
  <c r="C61" i="7" l="1"/>
  <c r="D49" i="9"/>
  <c r="C42" i="7"/>
  <c r="E42" i="7" s="1"/>
  <c r="D30" i="10"/>
  <c r="D30" i="9"/>
  <c r="E59" i="10"/>
  <c r="E58" i="10"/>
  <c r="E61" i="10"/>
  <c r="D48" i="10" l="1"/>
  <c r="D29" i="10"/>
  <c r="E80" i="10"/>
  <c r="E79" i="10"/>
  <c r="E73" i="10"/>
  <c r="E72" i="10"/>
  <c r="D32" i="9" l="1"/>
  <c r="D31" i="10" l="1"/>
  <c r="E69" i="10"/>
  <c r="E30" i="10" l="1"/>
  <c r="D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5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9" i="9"/>
  <c r="E29" i="9" s="1"/>
  <c r="C37" i="7"/>
  <c r="C36" i="7" s="1"/>
  <c r="C94" i="7" s="1"/>
  <c r="D28" i="10"/>
  <c r="D25" i="9" l="1"/>
  <c r="E25" i="9" s="1"/>
  <c r="E28" i="10"/>
  <c r="D24" i="10"/>
  <c r="D65" i="9" l="1"/>
  <c r="E65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<sst xmlns="http://schemas.openxmlformats.org/spreadsheetml/2006/main" count="590" uniqueCount="340">
  <si>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</si>
  <si>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</si>
  <si>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</si>
  <si>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</si>
  <si>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</si>
  <si>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</si>
  <si>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</si>
  <si>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</si>
  <si>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</si>
  <si>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</si>
  <si>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</si>
  <si>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</si>
  <si>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</si>
  <si>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</si>
  <si>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</si>
  <si>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</si>
  <si>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</si>
  <si>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</si>
  <si>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</si>
  <si>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</si>
  <si>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</si>
  <si>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</si>
  <si>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</si>
  <si>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</si>
  <si>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</si>
  <si>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</si>
  <si>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</si>
  <si>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</si>
  <si>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</si>
  <si>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</si>
  <si>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</si>
  <si>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</si>
  <si>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</si>
  <si>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</si>
  <si>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</si>
  <si>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</si>
  <si>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</si>
  <si>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</si>
  <si>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</si>
  <si>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</si>
  <si>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</si>
  <si>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</si>
  <si>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</si>
  <si>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</si>
  <si>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</si>
  <si>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</si>
  <si>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</si>
  <si>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</si>
  <si>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</si>
  <si>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</si>
  <si>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</si>
  <si>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</si>
  <si>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</si>
  <si>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</si>
  <si>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</si>
  <si>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</si>
  <si>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</si>
  <si>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</si>
  <si>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</si>
  <si>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</si>
  <si>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</si>
  <si>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</si>
  <si>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</si>
  <si>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</si>
  <si>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</si>
  <si>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</si>
  <si>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</si>
  <si>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</si>
  <si>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</si>
  <si>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</si>
  <si>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</si>
  <si>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</si>
  <si>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</si>
  <si>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</si>
  <si>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</si>
  <si>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</si>
  <si>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</si>
  <si>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</si>
  <si>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</si>
  <si>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</si>
  <si>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</si>
  <si>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</si>
  <si>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</si>
  <si>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</si>
  <si>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</si>
  <si>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</si>
  <si>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</si>
  <si>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</si>
  <si>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</si>
  <si>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</si>
  <si>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</si>
  <si>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</si>
  <si>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</si>
  <si>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</si>
  <si>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</si>
  <si>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</si>
  <si>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</si>
  <si>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</si>
  <si>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</si>
  <si>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</si>
  <si>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</si>
  <si>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</si>
  <si>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</si>
  <si>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</si>
  <si>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</si>
  <si>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</si>
  <si>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</si>
  <si>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</si>
  <si>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</si>
  <si>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</si>
  <si>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</si>
  <si>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</si>
  <si>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</si>
  <si>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</si>
  <si>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</si>
  <si>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</si>
  <si>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</si>
  <si>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</si>
  <si>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</si>
  <si>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</si>
  <si>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</si>
  <si>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</si>
  <si>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</si>
  <si>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</si>
  <si>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</si>
  <si>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</si>
  <si>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</si>
  <si>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</si>
  <si>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</si>
  <si>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</si>
  <si>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</si>
  <si>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</si>
  <si>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</si>
  <si>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</si>
  <si>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</si>
  <si>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</si>
  <si>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</si>
  <si>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</si>
  <si>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</si>
  <si>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</si>
  <si>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</si>
  <si>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</si>
  <si>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</si>
  <si>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</si>
  <si>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</si>
  <si>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</si>
  <si>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</si>
  <si>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</si>
  <si>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</si>
  <si>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</si>
  <si>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</si>
  <si>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</si>
  <si>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</si>
  <si>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</si>
  <si>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</si>
  <si>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</si>
  <si>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</si>
  <si>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</si>
  <si>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</si>
  <si>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</si>
  <si>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</si>
  <si>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</si>
  <si>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</si>
  <si>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</si>
  <si>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</si>
  <si>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</si>
  <si>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</si>
  <si>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</si>
  <si>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</si>
  <si>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</si>
  <si>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</si>
  <si>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</si>
  <si>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</si>
  <si>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</si>
  <si>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</si>
  <si>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</si>
  <si>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</si>
  <si>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</si>
  <si>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</si>
  <si>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</si>
  <si>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</si>
  <si>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</si>
  <si>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</si>
  <si>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</si>
  <si>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</si>
  <si>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</si>
  <si>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</si>
  <si>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</si>
  <si>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</si>
  <si>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</si>
  <si>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</si>
  <si>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</si>
  <si>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</si>
  <si>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</si>
  <si>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</si>
  <si>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</si>
  <si>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</si>
  <si>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</si>
  <si>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</si>
  <si>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</si>
  <si>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</si>
  <si>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</si>
  <si>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</si>
  <si>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</si>
  <si>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</si>
  <si>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</si>
  <si>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</si>
  <si>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</si>
  <si>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</si>
  <si>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</si>
  <si>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</si>
  <si>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</si>
  <si>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</si>
  <si>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</si>
  <si>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</si>
  <si>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</si>
  <si>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</si>
  <si>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</si>
  <si>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</si>
  <si>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</si>
  <si>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</si>
  <si>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</si>
  <si>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</si>
  <si>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</si>
  <si>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</si>
  <si>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</si>
  <si>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</si>
  <si>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</si>
  <si>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</si>
  <si>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</si>
  <si>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</si>
  <si>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</si>
  <si>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</si>
  <si>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</si>
  <si>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</si>
  <si>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</si>
  <si>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</si>
  <si>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</si>
  <si>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</si>
  <si>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</si>
  <si>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</si>
  <si>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</si>
  <si>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</si>
  <si>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</si>
  <si>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</si>
  <si>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</si>
  <si>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</si>
  <si>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</si>
  <si>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</si>
  <si>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</si>
  <si>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</si>
  <si>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</si>
  <si>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</si>
  <si>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</si>
  <si>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</si>
  <si>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</si>
  <si>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</si>
  <si>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</si>
  <si>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</si>
  <si>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</si>
  <si>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</si>
  <si>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</si>
  <si>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</si>
  <si>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</si>
  <si>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</si>
  <si>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</si>
  <si>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</si>
  <si>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</si>
  <si>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</si>
  <si>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</si>
  <si>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</si>
  <si>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</si>
  <si>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</si>
  <si>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</si>
  <si>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</si>
  <si>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</si>
  <si>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</si>
  <si>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</si>
  <si>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</si>
  <si>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</si>
  <si>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</si>
  <si>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</si>
  <si>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</si>
  <si>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</si>
  <si>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</si>
  <si>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</si>
  <si>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</si>
  <si>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</si>
  <si>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</si>
  <si>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</si>
  <si>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</si>
  <si>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</si>
  <si>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</si>
  <si>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</si>
  <si>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</si>
  <si>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</si>
  <si>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</si>
  <si>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</si>
  <si>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</si>
  <si>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</si>
  <si>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</si>
  <si>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</si>
  <si>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</si>
  <si>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</si>
  <si>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</si>
  <si>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</si>
  <si>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</si>
  <si>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</si>
  <si>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</si>
  <si>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</si>
  <si>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</si>
  <si>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</si>
  <si>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</si>
  <si>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</si>
  <si>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</si>
  <si>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</si>
  <si>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</si>
  <si>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</si>
  <si>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</si>
  <si>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</si>
  <si>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</si>
  <si>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</si>
  <si>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</si>
  <si>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</si>
  <si>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</si>
  <si>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</si>
  <si>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</si>
  <si>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</si>
  <si>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Վ.Մայիլյան</t>
  </si>
  <si>
    <t xml:space="preserve"> զարգացնող խաղեր</t>
  </si>
  <si>
    <t>կառուցողական խաղեր</t>
  </si>
  <si>
    <t>2024թ.-ի գումարից
 պետք է գնենք</t>
  </si>
  <si>
    <t>ռոբոտաշինության-կառուցողական լեգոներ</t>
  </si>
  <si>
    <t>Լ.Բաբաջանյան</t>
  </si>
  <si>
    <t>Վորլդ օֆ դիսքավրիս ՍՊԸ</t>
  </si>
  <si>
    <t>Ջրի սուբսիդիայի գծով</t>
  </si>
  <si>
    <t>գազի պատասխանատուների ուսուցումը ավելացել է</t>
  </si>
  <si>
    <t>Առողջապահական նախարարությունը նոր պարտադիր դեղորայքի ցանկ է ավելացրել</t>
  </si>
  <si>
    <t>լուսադիոդ,կոնքամանի կափարիչ</t>
  </si>
  <si>
    <t xml:space="preserve">«Երևանի հ․38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</si>
</sst>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1" fillId="24" borderId="10" xfId="46" applyNumberFormat="1" applyFont="1" applyFill="1" applyBorder="1" applyAlignment="1">
      <alignment horizontal="center" vertical="center" wrapText="1"/>
    </xf>
    <xf numFmtId="3" fontId="41" fillId="24" borderId="10" xfId="46" applyNumberFormat="1" applyFont="1" applyFill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41" fillId="0" borderId="10" xfId="65" applyFont="1" applyBorder="1" applyAlignment="1">
      <alignment horizontal="left" vertical="center" wrapText="1"/>
    </xf>
    <xf numFmtId="0" fontId="40" fillId="0" borderId="25" xfId="65" applyFont="1" applyBorder="1" applyAlignment="1">
      <alignment horizontal="center" vertical="center" wrapText="1"/>
    </xf>
    <xf numFmtId="0" fontId="28" fillId="24" borderId="0" xfId="45" applyFont="1" applyFill="1" applyAlignment="1">
      <alignment vertical="center"/>
    </xf>
    <xf numFmtId="164" fontId="40" fillId="24" borderId="0" xfId="62" applyNumberFormat="1" applyFont="1" applyFill="1" applyAlignment="1">
      <alignment horizontal="center" vertical="center" wrapText="1"/>
    </xf>
    <xf numFmtId="0" fontId="48" fillId="24" borderId="0" xfId="45" applyFont="1" applyFill="1" applyAlignment="1" applyProtection="1">
      <alignment vertical="center"/>
      <protection locked="0"/>
    </xf>
    <xf numFmtId="0" fontId="33" fillId="24" borderId="10" xfId="0" applyFont="1" applyFill="1" applyBorder="1" applyAlignment="1">
      <alignment horizontal="center" vertical="center" wrapText="1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1ACAAUABNAAAAAAAAAAAAAAAAAAAAAAAAAAAAAAAAAAAAAAAAAAAAAAAAAAAAAAAAAAAAAAAAAAAAAAAAAAAAAAAAAAAAAAAAAAAAAAAAAAAAAAAAAAAAAAAAAAAAAADoBwwAAAAdABYAD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1MjdaMCMGCSqGSIb3DQEJBDEWBBQRi/n9kfthAZdRyZKijIfWjHPOyDArBgsqhkiG9w0BCRACDDEcMBowGDAWBBRE5xMFRVajmd/v2Zzf5CvSbEm8HjANBgkqhkiG9w0BAQEFAASCAQCjCGfgYBaycZQcoc+nu1+briHzU5rHaFjcOyoIAoRQvViCHOBR6+NwQhC7hyWRVGlYQJxUrnJR+HeyuLWjGokY9+TkCq+2TAv8zAK/EyztTg+Xu2L3JSgVY6sQM+6U2We/4Jwsj/i6bG2CEFgStSbKqsEXsPvMJRx2RuIuNcG9i+Poexef2kPA+ZQSk4hGgk/3H8zdPfm00sy7LpWctkIXHoE4UbzBHKKs9rc8Kk5n2yO7+hNJz/Ayb0GruB0swsOZG8jSFWZF+CdpV9anFW/UUAwRLwdeo03NLZjzg0Cba3g3tieUubAkPKgKm/T5qwYKF2+kh/bVni+3sTHQ3Zs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1ACAAUABNAAAAAAAAAAAAAAAAAAAAAAAAAAAAAAAAAAAAAAAAAAAAAAAAAAAAAAAAAAAAAAAAAAAAAAAAAAAAAAAAAAAAAAAAAAAAAAAAAAAAAAAAAAAAAAAAAAAAAADoBwwAAAAdABYAD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1MjRaMCMGCSqGSIb3DQEJBDEWBBQAsKpXTNpCMHpVtNVlbooADOznxTArBgsqhkiG9w0BCRACDDEcMBowGDAWBBRE5xMFRVajmd/v2Zzf5CvSbEm8HjANBgkqhkiG9w0BAQEFAASCAQC5tEhFYYZ2B/gmH4CeQNuUcU6F3GvtLYCrVdkC2Us2AasUhPfeb9XTsypq5hTvG3RNyIwp10lGY66Q1EruYD8xG4Y4sSAWgl6RkaL5fvvZ+1MoU4lTdHqfsaV7HdxqPSqaC9wl/yMubeBHEuN2fYQq2ZTAQcAMMQE87k5GsNcaVHswOZnyoPdoubJcW6u/YcdXPBAAmfCiHOX6aXL5nEZr3ouU6MEQQcBC4KUUAeFbBpghuipDelQlj6yqFE0I4LDf7wUaosjICjhWNt2OGwSHxZDRgHEkUDJnYVCZ6E7ko/SqGtDni+VP5UAu0TQfH3q455Yx7xQrgrou4gawPvg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717E2928-E1BA-2C78-2193-E08394A06D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C5E3461C-B7E2-0853-DD8E-3FD240336F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R84"/>
  <sheetViews>
    <sheetView tabSelected="1" view="pageBreakPreview" topLeftCell="A57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8" width="9.140625" style="5" hidden="1" customWidth="1"/>
    <col min="19" max="19" width="0" style="5" hidden="1" customWidth="1"/>
    <col min="20" max="16384" width="9.140625" style="5"/>
  </cols>
  <sheetData>
    <row r="1" spans="1:10">
      <c r="C1" s="239"/>
      <c r="D1" s="449" t="s">
        <v>184</v>
      </c>
      <c r="E1" s="451">
        <v>7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v>11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78" t="s">
        <v>40</v>
      </c>
      <c r="B12" s="478"/>
      <c r="C12" s="478"/>
      <c r="D12" s="478"/>
      <c r="E12" s="478"/>
      <c r="F12" s="381"/>
    </row>
    <row r="13" spans="1:10" ht="20.45" customHeight="1">
      <c r="A13" s="479" t="s">
        <v>339</v>
      </c>
      <c r="B13" s="479"/>
      <c r="C13" s="479"/>
      <c r="D13" s="479"/>
      <c r="E13" s="479"/>
      <c r="F13" s="373" t="s">
        <v>195</v>
      </c>
    </row>
    <row r="14" spans="1:10" ht="18.75" customHeight="1">
      <c r="A14" s="480" t="s">
        <v>322</v>
      </c>
      <c r="B14" s="480"/>
      <c r="C14" s="480"/>
      <c r="D14" s="480"/>
      <c r="E14" s="480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87193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399"/>
      <c r="D18" s="406">
        <f>+D19+D20</f>
        <v>24</v>
      </c>
      <c r="E18" s="241"/>
      <c r="F18" s="149"/>
    </row>
    <row r="19" spans="1:6" s="378" customFormat="1">
      <c r="A19" s="374">
        <f>+A18+0.1</f>
        <v>2.1</v>
      </c>
      <c r="B19" s="375" t="s">
        <v>220</v>
      </c>
      <c r="C19" s="375"/>
      <c r="D19" s="376">
        <v>24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f>+A18+1</f>
        <v>3</v>
      </c>
      <c r="B21" s="13" t="s">
        <v>222</v>
      </c>
      <c r="C21" s="399"/>
      <c r="D21" s="406">
        <f>+D22+D23</f>
        <v>3530.7</v>
      </c>
      <c r="E21" s="241"/>
      <c r="F21" s="149"/>
    </row>
    <row r="22" spans="1:6" s="378" customFormat="1">
      <c r="A22" s="374">
        <f>+A21+0.1</f>
        <v>3.1</v>
      </c>
      <c r="B22" s="375" t="s">
        <v>223</v>
      </c>
      <c r="C22" s="375"/>
      <c r="D22" s="376">
        <v>939.7</v>
      </c>
      <c r="E22" s="377"/>
      <c r="F22" s="379"/>
    </row>
    <row r="23" spans="1:6" s="378" customFormat="1">
      <c r="A23" s="374">
        <f>+A22+0.1</f>
        <v>3.2</v>
      </c>
      <c r="B23" s="375" t="s">
        <v>224</v>
      </c>
      <c r="C23" s="375"/>
      <c r="D23" s="376">
        <v>2591</v>
      </c>
      <c r="E23" s="377"/>
      <c r="F23" s="379"/>
    </row>
    <row r="24" spans="1:6" ht="18.75" customHeight="1">
      <c r="A24" s="61">
        <f>+A21+1</f>
        <v>4</v>
      </c>
      <c r="B24" s="13" t="s">
        <v>225</v>
      </c>
      <c r="C24" s="399"/>
      <c r="D24" s="406">
        <f>+'Komunal '!N20</f>
        <v>19.5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9"/>
      <c r="D25" s="237">
        <v>3504.4</v>
      </c>
      <c r="E25" s="241"/>
      <c r="F25" s="149"/>
    </row>
    <row r="26" spans="1:6" ht="18.75" customHeight="1">
      <c r="A26" s="61">
        <f t="shared" ref="A26:A27" si="0">+A25+1</f>
        <v>6</v>
      </c>
      <c r="B26" s="13" t="s">
        <v>60</v>
      </c>
      <c r="C26" s="399"/>
      <c r="D26" s="406">
        <f>+'Komunal '!M28</f>
        <v>663.93074999999999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v>7</v>
      </c>
      <c r="B29" s="13" t="s">
        <v>121</v>
      </c>
      <c r="C29" s="399"/>
      <c r="D29" s="406">
        <f>SUM(D30:D31)</f>
        <v>2840</v>
      </c>
      <c r="E29" s="241"/>
      <c r="F29" s="149"/>
    </row>
    <row r="30" spans="1:6" s="378" customFormat="1">
      <c r="A30" s="374">
        <f>+A29+0.1</f>
        <v>7.1</v>
      </c>
      <c r="B30" s="375" t="s">
        <v>70</v>
      </c>
      <c r="C30" s="375"/>
      <c r="D30" s="408">
        <v>2840</v>
      </c>
      <c r="E30" s="377"/>
      <c r="F30" s="379"/>
    </row>
    <row r="31" spans="1:6" s="378" customFormat="1" hidden="1">
      <c r="A31" s="374">
        <f>+A30+0.1</f>
        <v>7.1999999999999993</v>
      </c>
      <c r="B31" s="375" t="s">
        <v>71</v>
      </c>
      <c r="C31" s="375"/>
      <c r="D31" s="376"/>
      <c r="E31" s="377"/>
      <c r="F31" s="379"/>
    </row>
    <row r="32" spans="1:6" ht="18.75" customHeight="1">
      <c r="A32" s="61">
        <f>+A29+1</f>
        <v>8</v>
      </c>
      <c r="B32" s="13" t="s">
        <v>9</v>
      </c>
      <c r="C32" s="399"/>
      <c r="D32" s="237">
        <v>70</v>
      </c>
      <c r="E32" s="241"/>
      <c r="F32" s="149" t="s">
        <v>324</v>
      </c>
    </row>
    <row r="33" spans="1:14" ht="18.75" hidden="1" customHeight="1">
      <c r="A33" s="61">
        <f>+A32+1</f>
        <v>9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97845.530749999991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70809.5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1840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4496.9184000000005</v>
      </c>
      <c r="E39" s="377"/>
      <c r="F39" s="379"/>
      <c r="G39" s="378" t="s">
        <v>216</v>
      </c>
    </row>
    <row r="40" spans="1:14">
      <c r="A40" s="61">
        <f>+A37+1</f>
        <v>2</v>
      </c>
      <c r="B40" s="13" t="s">
        <v>14</v>
      </c>
      <c r="C40" s="399"/>
      <c r="D40" s="406">
        <f>+'Snund ev finans. pastaci'!E12-'Dramakan hosqer'!C92</f>
        <v>14945.2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12251.400000000001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1978.8402899999999</v>
      </c>
      <c r="E41" s="241"/>
      <c r="F41" s="237">
        <f>+D41-'Komunal '!F27</f>
        <v>0</v>
      </c>
      <c r="L41" s="5">
        <f>+'Snund ev finans. pastaci'!E8+'Snund ev finans. pastaci'!E9</f>
        <v>12251.400000000001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2140.6999999999998</v>
      </c>
      <c r="E42" s="241"/>
      <c r="F42" s="237">
        <f>+D42-'Komunal '!J27</f>
        <v>0</v>
      </c>
      <c r="L42" s="84">
        <f>+L41+L40*0.8</f>
        <v>22052.520000000004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404.22895999999997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105.6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141.6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57.6</v>
      </c>
      <c r="E47" s="377"/>
      <c r="F47" s="379"/>
    </row>
    <row r="48" spans="1:14" s="378" customFormat="1" hidden="1">
      <c r="A48" s="374">
        <f>+A47+0.1</f>
        <v>8.1999999999999993</v>
      </c>
      <c r="B48" s="375" t="s">
        <v>20</v>
      </c>
      <c r="C48" s="375"/>
      <c r="D48" s="376"/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v>84</v>
      </c>
      <c r="E49" s="377"/>
      <c r="F49" s="379"/>
    </row>
    <row r="50" spans="1:11" ht="18.75" hidden="1" customHeight="1">
      <c r="A50" s="61">
        <f>+A46+1</f>
        <v>9</v>
      </c>
      <c r="B50" s="13" t="s">
        <v>22</v>
      </c>
      <c r="C50" s="399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399"/>
      <c r="D51" s="237">
        <v>1029</v>
      </c>
      <c r="E51" s="241"/>
      <c r="F51" s="149">
        <v>7</v>
      </c>
      <c r="G51" s="5" t="s">
        <v>182</v>
      </c>
      <c r="H51" s="5">
        <v>147</v>
      </c>
      <c r="I51" s="5" t="s">
        <v>183</v>
      </c>
      <c r="J51" s="5">
        <f>+F51*H51</f>
        <v>1029</v>
      </c>
    </row>
    <row r="52" spans="1:11" ht="18.75" customHeight="1">
      <c r="A52" s="61">
        <f t="shared" ref="A52:A71" si="2">+A51+1</f>
        <v>10</v>
      </c>
      <c r="B52" s="13" t="s">
        <v>23</v>
      </c>
      <c r="C52" s="399"/>
      <c r="D52" s="237">
        <v>195.3</v>
      </c>
      <c r="E52" s="241"/>
      <c r="F52" s="237">
        <f>+$F$51</f>
        <v>7</v>
      </c>
      <c r="G52" s="5" t="s">
        <v>182</v>
      </c>
      <c r="H52" s="5">
        <v>27.9</v>
      </c>
      <c r="I52" s="5" t="s">
        <v>183</v>
      </c>
      <c r="J52" s="5">
        <f>+F52*H52</f>
        <v>195.29999999999998</v>
      </c>
    </row>
    <row r="53" spans="1:11" ht="18.75" customHeight="1">
      <c r="A53" s="61">
        <f t="shared" si="2"/>
        <v>11</v>
      </c>
      <c r="B53" s="13" t="s">
        <v>72</v>
      </c>
      <c r="C53" s="399"/>
      <c r="D53" s="237">
        <v>240</v>
      </c>
      <c r="E53" s="241"/>
      <c r="F53" s="237">
        <f t="shared" ref="F53:F55" si="3">+$F$51</f>
        <v>7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9"/>
      <c r="D54" s="237">
        <v>690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399"/>
      <c r="D55" s="237">
        <v>58</v>
      </c>
      <c r="E55" s="241"/>
      <c r="F55" s="237">
        <f t="shared" si="3"/>
        <v>7</v>
      </c>
      <c r="G55" s="5" t="s">
        <v>182</v>
      </c>
      <c r="H55" s="5">
        <v>38.700000000000003</v>
      </c>
      <c r="I55" s="5" t="s">
        <v>183</v>
      </c>
      <c r="J55" s="5">
        <f>+F55*H55</f>
        <v>270.90000000000003</v>
      </c>
    </row>
    <row r="56" spans="1:11" ht="18.75" customHeight="1">
      <c r="A56" s="61">
        <f t="shared" si="2"/>
        <v>14</v>
      </c>
      <c r="B56" s="13" t="s">
        <v>118</v>
      </c>
      <c r="C56" s="399"/>
      <c r="D56" s="237">
        <f>-10+180</f>
        <v>170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399"/>
      <c r="D57" s="237">
        <v>200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399"/>
      <c r="D58" s="237">
        <v>162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399"/>
      <c r="D59" s="237"/>
      <c r="E59" s="241"/>
      <c r="F59" s="149"/>
    </row>
    <row r="60" spans="1:11" ht="18.75" customHeight="1">
      <c r="A60" s="61">
        <v>17</v>
      </c>
      <c r="B60" s="13" t="s">
        <v>51</v>
      </c>
      <c r="C60" s="399"/>
      <c r="D60" s="237">
        <f>+D26</f>
        <v>663.93074999999999</v>
      </c>
      <c r="E60" s="241"/>
      <c r="F60" s="149"/>
    </row>
    <row r="61" spans="1:11" ht="18.75" customHeight="1">
      <c r="A61" s="61">
        <f t="shared" si="2"/>
        <v>18</v>
      </c>
      <c r="B61" s="13" t="s">
        <v>43</v>
      </c>
      <c r="C61" s="399"/>
      <c r="D61" s="237">
        <v>125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399"/>
      <c r="D62" s="237">
        <v>60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399"/>
      <c r="D63" s="237">
        <v>107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399"/>
      <c r="D64" s="237">
        <v>3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399"/>
      <c r="D65" s="237">
        <v>2.6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399"/>
      <c r="D66" s="237"/>
      <c r="E66" s="241"/>
      <c r="F66" s="149"/>
    </row>
    <row r="67" spans="1:7" ht="18.75" customHeight="1">
      <c r="A67" s="61">
        <v>23</v>
      </c>
      <c r="B67" s="13" t="s">
        <v>61</v>
      </c>
      <c r="C67" s="399"/>
      <c r="D67" s="237">
        <v>24</v>
      </c>
      <c r="E67" s="241"/>
      <c r="F67" s="149"/>
    </row>
    <row r="68" spans="1:7" ht="18.75" hidden="1" customHeight="1">
      <c r="A68" s="61">
        <f t="shared" si="2"/>
        <v>24</v>
      </c>
      <c r="B68" s="13"/>
      <c r="C68" s="399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399"/>
      <c r="D69" s="237"/>
      <c r="E69" s="241"/>
      <c r="F69" s="149" t="s">
        <v>325</v>
      </c>
    </row>
    <row r="70" spans="1:7" ht="18.75" hidden="1" customHeight="1">
      <c r="A70" s="61">
        <f t="shared" si="2"/>
        <v>26</v>
      </c>
      <c r="B70" s="13" t="s">
        <v>213</v>
      </c>
      <c r="C70" s="399"/>
      <c r="D70" s="237"/>
      <c r="E70" s="241"/>
      <c r="F70" s="149"/>
    </row>
    <row r="71" spans="1:7" ht="18.75" hidden="1" customHeight="1">
      <c r="A71" s="61">
        <f t="shared" si="2"/>
        <v>27</v>
      </c>
      <c r="B71" s="13" t="s">
        <v>212</v>
      </c>
      <c r="C71" s="399"/>
      <c r="D71" s="237"/>
      <c r="E71" s="241"/>
      <c r="F71" s="149"/>
    </row>
    <row r="72" spans="1:7" ht="18.75" customHeight="1">
      <c r="A72" s="61">
        <v>24</v>
      </c>
      <c r="B72" s="13" t="s">
        <v>26</v>
      </c>
      <c r="C72" s="399"/>
      <c r="D72" s="237">
        <v>3520</v>
      </c>
      <c r="E72" s="241"/>
      <c r="F72" s="149"/>
    </row>
    <row r="73" spans="1:7" s="378" customFormat="1">
      <c r="A73" s="374">
        <f>+A72+0.1</f>
        <v>24.1</v>
      </c>
      <c r="B73" s="375" t="s">
        <v>75</v>
      </c>
      <c r="C73" s="375"/>
      <c r="D73" s="376">
        <f>+D72</f>
        <v>3520</v>
      </c>
      <c r="E73" s="377"/>
      <c r="F73" s="379"/>
    </row>
    <row r="74" spans="1:7">
      <c r="A74" s="61">
        <f>+A72+1</f>
        <v>25</v>
      </c>
      <c r="B74" s="13" t="s">
        <v>76</v>
      </c>
      <c r="C74" s="399"/>
      <c r="D74" s="237">
        <v>10</v>
      </c>
      <c r="E74" s="241"/>
      <c r="F74" s="149"/>
    </row>
    <row r="75" spans="1:7" hidden="1">
      <c r="A75" s="61">
        <f>+A74+1</f>
        <v>26</v>
      </c>
      <c r="B75" s="13" t="s">
        <v>65</v>
      </c>
      <c r="C75" s="399"/>
      <c r="D75" s="237"/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97845.5</v>
      </c>
      <c r="E76" s="404"/>
      <c r="F76" s="476">
        <f>+D34-D76</f>
        <v>3.074999999080319E-2</v>
      </c>
      <c r="G76" s="477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333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56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8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12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1" t="s">
        <v>40</v>
      </c>
      <c r="B13" s="481"/>
      <c r="C13" s="481"/>
      <c r="D13" s="481"/>
      <c r="E13" s="55"/>
      <c r="F13" s="29"/>
      <c r="G13" s="29"/>
      <c r="J13" s="42">
        <v>0</v>
      </c>
    </row>
    <row r="14" spans="1:10" s="5" customFormat="1" ht="20.25">
      <c r="A14" s="479" t="str">
        <f>+_xlfn.SINGLE('Ekamut-caxs'!A13)</f>
        <v xml:space="preserve">«Երևանի հ․38 մսուր-մանկապարտեզ» ՀՈԱԿ-ի </v>
      </c>
      <c r="B14" s="479"/>
      <c r="C14" s="479"/>
      <c r="D14" s="479"/>
      <c r="E14" s="56"/>
      <c r="F14" s="3"/>
      <c r="G14" s="3"/>
    </row>
    <row r="15" spans="1:10" s="5" customFormat="1" ht="18.75" customHeight="1">
      <c r="A15" s="480" t="s">
        <v>323</v>
      </c>
      <c r="B15" s="480"/>
      <c r="C15" s="480"/>
      <c r="D15" s="480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3793.4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3802.4</v>
      </c>
      <c r="D19" s="419"/>
      <c r="E19" s="482" t="s">
        <v>208</v>
      </c>
      <c r="F19" s="482"/>
      <c r="G19" s="144">
        <v>0</v>
      </c>
    </row>
    <row r="20" spans="1:7" s="42" customFormat="1" ht="17.25">
      <c r="A20" s="417" t="s">
        <v>10</v>
      </c>
      <c r="B20" s="418" t="s">
        <v>79</v>
      </c>
      <c r="C20" s="136">
        <f>SUM(C21:C22,C25,C29:C35)</f>
        <v>95036.030749999991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87193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24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24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3580.7</v>
      </c>
      <c r="D25" s="240"/>
      <c r="E25" s="55"/>
      <c r="F25" s="29"/>
      <c r="G25" s="29"/>
    </row>
    <row r="26" spans="1:7" s="395" customFormat="1" ht="15.75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939.7</v>
      </c>
      <c r="D26" s="392"/>
      <c r="E26" s="393"/>
      <c r="F26" s="394"/>
      <c r="G26" s="394"/>
    </row>
    <row r="27" spans="1:7" s="395" customFormat="1" ht="15.75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2591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3.3000000000000003</v>
      </c>
      <c r="B28" s="384" t="s">
        <v>250</v>
      </c>
      <c r="C28" s="386">
        <f>+C79</f>
        <v>50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3504.4</v>
      </c>
      <c r="D29" s="240"/>
      <c r="E29" s="55"/>
      <c r="F29" s="29"/>
      <c r="G29" s="29"/>
    </row>
    <row r="30" spans="1:7" s="42" customFormat="1" ht="18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663.93074999999999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6</v>
      </c>
      <c r="B34" s="244" t="str">
        <f>+'Ekamut-caxs'!B32</f>
        <v>Բանկի տոկոսից</v>
      </c>
      <c r="C34" s="134">
        <f>+'Ekamut-caxs'!D32</f>
        <v>70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7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96270.2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94315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70809.5</v>
      </c>
      <c r="D38" s="240"/>
      <c r="E38" s="55"/>
      <c r="F38" s="29"/>
      <c r="G38" s="29"/>
    </row>
    <row r="39" spans="1:7" s="395" customForma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1840</v>
      </c>
      <c r="D39" s="392"/>
      <c r="E39" s="393"/>
      <c r="F39" s="394"/>
      <c r="G39" s="394"/>
    </row>
    <row r="40" spans="1:7" s="395" customForma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4496.9184000000005</v>
      </c>
      <c r="D40" s="392"/>
      <c r="E40" s="393"/>
      <c r="F40" s="394"/>
      <c r="G40" s="394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14945.2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1978.8402899999999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2140.6999999999998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384.72896000000003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105.6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141.6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hidden="1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0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84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1029</v>
      </c>
      <c r="D52" s="240"/>
      <c r="E52" s="55"/>
      <c r="F52" s="29"/>
      <c r="G52" s="29"/>
    </row>
    <row r="53" spans="1:7" s="42" customFormat="1" ht="18" customHeight="1">
      <c r="A53" s="35">
        <f t="shared" ref="A53:A72" si="2">+A52+1</f>
        <v>10</v>
      </c>
      <c r="B53" s="244" t="str">
        <f>+'Ekamut-caxs'!B52</f>
        <v>Գրասենյակային ապրանքների գծով</v>
      </c>
      <c r="C53" s="135">
        <f>+'Ekamut-caxs'!D52</f>
        <v>195.3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240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690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58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170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200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162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v>17</v>
      </c>
      <c r="B61" s="244" t="str">
        <f>+'Ekamut-caxs'!B60</f>
        <v>Սպասարկման և կոմունալ համավճարների գծով</v>
      </c>
      <c r="C61" s="135">
        <f>+'Ekamut-caxs'!D60</f>
        <v>663.93074999999999</v>
      </c>
      <c r="D61" s="240"/>
      <c r="E61" s="55"/>
      <c r="F61" s="29"/>
      <c r="G61" s="29"/>
    </row>
    <row r="62" spans="1:7" s="42" customFormat="1" ht="18" customHeight="1">
      <c r="A62" s="35">
        <f t="shared" si="2"/>
        <v>18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60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2.6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7.25">
      <c r="A68" s="35">
        <f>+A66+1</f>
        <v>23</v>
      </c>
      <c r="B68" s="244" t="str">
        <f>+'Ekamut-caxs'!B67</f>
        <v>Վերապատրաստման գծով</v>
      </c>
      <c r="C68" s="135">
        <f>+'Ekamut-caxs'!D67</f>
        <v>24</v>
      </c>
      <c r="D68" s="240"/>
      <c r="E68" s="55"/>
      <c r="F68" s="29"/>
      <c r="G68" s="29"/>
    </row>
    <row r="69" spans="1:7" s="42" customFormat="1" ht="17.25" hidden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7.25" hidden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7.25" hidden="1">
      <c r="A71" s="35">
        <f t="shared" si="2"/>
        <v>26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7.25" hidden="1">
      <c r="A72" s="35">
        <f t="shared" si="2"/>
        <v>27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7.25">
      <c r="A73" s="35">
        <v>24</v>
      </c>
      <c r="B73" s="244" t="s">
        <v>34</v>
      </c>
      <c r="C73" s="135">
        <f>SUM(C74:C76)</f>
        <v>10</v>
      </c>
      <c r="D73" s="240"/>
      <c r="E73" s="55"/>
      <c r="F73" s="29"/>
      <c r="G73" s="29"/>
    </row>
    <row r="74" spans="1:7" s="395" customFormat="1" hidden="1">
      <c r="A74" s="383">
        <f>+A73+0.1</f>
        <v>24.1</v>
      </c>
      <c r="B74" s="384" t="s">
        <v>35</v>
      </c>
      <c r="C74" s="385"/>
      <c r="D74" s="392"/>
      <c r="E74" s="393"/>
      <c r="F74" s="394"/>
      <c r="G74" s="394"/>
    </row>
    <row r="75" spans="1:7" s="395" customFormat="1" hidden="1">
      <c r="A75" s="383">
        <f>+A74+0.1</f>
        <v>24.200000000000003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>
      <c r="A76" s="383">
        <v>24.1</v>
      </c>
      <c r="B76" s="384" t="s">
        <v>81</v>
      </c>
      <c r="C76" s="386">
        <f>+'Ekamut-caxs'!D74</f>
        <v>10</v>
      </c>
      <c r="D76" s="392"/>
      <c r="E76" s="393"/>
      <c r="F76" s="394"/>
      <c r="G76" s="394"/>
    </row>
    <row r="77" spans="1:7" s="42" customFormat="1" ht="17.25">
      <c r="A77" s="35">
        <v>25</v>
      </c>
      <c r="B77" s="244" t="s">
        <v>36</v>
      </c>
      <c r="C77" s="135">
        <f>+'Deb. ev kreditor'!D59-'Deb. ev kreditor'!D55</f>
        <v>9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50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50</v>
      </c>
      <c r="D80" s="240"/>
      <c r="E80" s="55"/>
      <c r="F80" s="29"/>
      <c r="G80" s="29"/>
    </row>
    <row r="81" spans="1:7" s="395" customFormat="1" ht="15.75" hidden="1" customHeight="1">
      <c r="A81" s="383">
        <f t="shared" ref="A81:A86" si="3">+A80+0.1</f>
        <v>1.1000000000000001</v>
      </c>
      <c r="B81" s="384" t="s">
        <v>83</v>
      </c>
      <c r="C81" s="385"/>
      <c r="D81" s="392"/>
      <c r="E81" s="393"/>
      <c r="F81" s="394"/>
      <c r="G81" s="394"/>
    </row>
    <row r="82" spans="1:7" s="395" customFormat="1" ht="15.75" hidden="1" customHeight="1">
      <c r="A82" s="383">
        <f t="shared" si="3"/>
        <v>1.2000000000000002</v>
      </c>
      <c r="B82" s="384" t="s">
        <v>84</v>
      </c>
      <c r="C82" s="385"/>
      <c r="D82" s="392"/>
      <c r="E82" s="393"/>
      <c r="F82" s="394"/>
      <c r="G82" s="394"/>
    </row>
    <row r="83" spans="1:7" s="395" customFormat="1" ht="15.75" customHeight="1">
      <c r="A83" s="383">
        <f>+A80+0.1</f>
        <v>1.1000000000000001</v>
      </c>
      <c r="B83" s="384" t="s">
        <v>85</v>
      </c>
      <c r="C83" s="385">
        <v>50</v>
      </c>
      <c r="D83" s="392"/>
      <c r="E83" s="393"/>
      <c r="F83" s="394"/>
      <c r="G83" s="394"/>
    </row>
    <row r="84" spans="1:7" s="395" customFormat="1" ht="15.75" hidden="1" customHeight="1">
      <c r="A84" s="383">
        <f t="shared" si="3"/>
        <v>1.2000000000000002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1.3000000000000003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1.4000000000000004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>
      <c r="A91" s="28" t="s">
        <v>55</v>
      </c>
      <c r="B91" s="418" t="s">
        <v>140</v>
      </c>
      <c r="C91" s="136">
        <f>SUM(C92:C93)</f>
        <v>1905.2</v>
      </c>
      <c r="D91" s="420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1905.2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2568.2307499999879</v>
      </c>
      <c r="D94" s="420"/>
      <c r="E94" s="482" t="s">
        <v>185</v>
      </c>
      <c r="F94" s="482"/>
      <c r="G94" s="145"/>
    </row>
    <row r="95" spans="1:7" s="43" customFormat="1" ht="30" customHeight="1">
      <c r="A95" s="421"/>
      <c r="B95" s="422"/>
      <c r="E95" s="427">
        <v>0</v>
      </c>
      <c r="F95" s="52"/>
      <c r="G95" s="52"/>
    </row>
    <row r="96" spans="1:7" s="5" customFormat="1" ht="17.25" hidden="1">
      <c r="B96" s="423" t="s">
        <v>2</v>
      </c>
      <c r="C96" s="234" t="s">
        <v>333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34" t="s">
        <v>328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201</v>
      </c>
      <c r="D101" s="253" t="s">
        <v>218</v>
      </c>
    </row>
    <row r="102" spans="1:7" ht="109.5" customHeight="1">
      <c r="B102" s="475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9"/>
  <sheetViews>
    <sheetView view="pageBreakPreview" topLeftCell="A14" zoomScaleSheetLayoutView="100" workbookViewId="0">
      <selection activeCell="D14" sqref="D1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3" t="s">
        <v>52</v>
      </c>
      <c r="B1" s="483"/>
      <c r="C1" s="483"/>
      <c r="D1" s="483"/>
      <c r="E1" s="483"/>
      <c r="F1" s="483"/>
    </row>
    <row r="2" spans="1:18" s="14" customFormat="1" ht="20.25">
      <c r="A2" s="479" t="str">
        <f>+'Ekamut-caxs'!A13:D13</f>
        <v xml:space="preserve">«Երևանի հ․38 մսուր-մանկապարտեզ» ՀՈԱԿ-ի </v>
      </c>
      <c r="B2" s="479"/>
      <c r="C2" s="479"/>
      <c r="D2" s="479"/>
      <c r="E2" s="479"/>
      <c r="F2" s="479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6" t="s">
        <v>259</v>
      </c>
      <c r="B3" s="486"/>
      <c r="C3" s="486"/>
      <c r="D3" s="486"/>
      <c r="E3" s="486"/>
      <c r="F3" s="486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SUM(C7:C8,C11,C14:C18,C21:C24)</f>
        <v>105171.2</v>
      </c>
      <c r="D6" s="147">
        <f>SUM(D7:D8,D11,D14:D18,D21:D24)</f>
        <v>97845.530749999991</v>
      </c>
      <c r="E6" s="147">
        <f t="shared" ref="E6:E65" si="0">D6-C6</f>
        <v>-7325.6692500000063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94161.600000000006</v>
      </c>
      <c r="D7" s="139">
        <f>+'Ekamut-caxs'!D17</f>
        <v>87193</v>
      </c>
      <c r="E7" s="139">
        <f t="shared" si="0"/>
        <v>-6968.6000000000058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24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24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3562.9</v>
      </c>
      <c r="D11" s="139">
        <f>SUM(D12:D13)</f>
        <v>3530.7</v>
      </c>
      <c r="E11" s="139">
        <f t="shared" si="0"/>
        <v>-32.200000000000273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1487.4</v>
      </c>
      <c r="D12" s="128">
        <f>+'Ekamut-caxs'!D22</f>
        <v>939.7</v>
      </c>
      <c r="E12" s="139">
        <f t="shared" si="0"/>
        <v>-547.70000000000005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2075.5</v>
      </c>
      <c r="D13" s="128">
        <f>+'Ekamut-caxs'!D23</f>
        <v>2591</v>
      </c>
      <c r="E13" s="139">
        <f t="shared" si="0"/>
        <v>515.5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3400</v>
      </c>
      <c r="D14" s="139">
        <f>+'Ekamut-caxs'!D25</f>
        <v>3504.4</v>
      </c>
      <c r="E14" s="139">
        <f t="shared" si="0"/>
        <v>104.40000000000009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0" si="1">+A14+1</f>
        <v>4</v>
      </c>
      <c r="B15" s="141" t="str">
        <f>+'Ekamut-caxs'!B26</f>
        <v>Սպասարկման և կոմունալ համավճարներից</v>
      </c>
      <c r="C15" s="140">
        <v>689.3</v>
      </c>
      <c r="D15" s="139">
        <f>+'Ekamut-caxs'!D26</f>
        <v>663.93074999999999</v>
      </c>
      <c r="E15" s="139">
        <f t="shared" si="0"/>
        <v>-25.369249999999965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3284.4</v>
      </c>
      <c r="D18" s="142">
        <f>SUM(D19:D20)</f>
        <v>2840</v>
      </c>
      <c r="E18" s="139">
        <f t="shared" si="0"/>
        <v>-444.40000000000009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3284.4</v>
      </c>
      <c r="D19" s="129">
        <f>+'Ekamut-caxs'!D30</f>
        <v>2840</v>
      </c>
      <c r="E19" s="129">
        <f t="shared" si="0"/>
        <v>-444.40000000000009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7</v>
      </c>
      <c r="B21" s="182" t="str">
        <f>+'Ekamut-caxs'!B32</f>
        <v>Բանկի տոկոսից</v>
      </c>
      <c r="C21" s="140">
        <v>20</v>
      </c>
      <c r="D21" s="138">
        <f>+'Ekamut-caxs'!D32</f>
        <v>70</v>
      </c>
      <c r="E21" s="138">
        <f t="shared" si="0"/>
        <v>50</v>
      </c>
      <c r="F21" s="128"/>
    </row>
    <row r="22" spans="1:18" s="32" customFormat="1" ht="17.25">
      <c r="A22" s="35">
        <v>8</v>
      </c>
      <c r="B22" s="182" t="s">
        <v>335</v>
      </c>
      <c r="C22" s="140">
        <v>29</v>
      </c>
      <c r="D22" s="138">
        <v>19.5</v>
      </c>
      <c r="E22" s="138">
        <f t="shared" si="0"/>
        <v>-9.5</v>
      </c>
      <c r="F22" s="128"/>
    </row>
    <row r="23" spans="1:18" s="32" customFormat="1" ht="17.25" hidden="1">
      <c r="A23" s="35"/>
      <c r="B23" s="182"/>
      <c r="C23" s="140"/>
      <c r="D23" s="138"/>
      <c r="E23" s="138"/>
      <c r="F23" s="128"/>
    </row>
    <row r="24" spans="1:18" s="32" customFormat="1" ht="17.25" hidden="1">
      <c r="A24" s="35">
        <f>+A21+1</f>
        <v>8</v>
      </c>
      <c r="B24" s="182" t="str">
        <f>+'Ekamut-caxs'!B33</f>
        <v>Այլ եկամուտներ</v>
      </c>
      <c r="C24" s="140"/>
      <c r="D24" s="138">
        <f>+'Ekamut-caxs'!D33</f>
        <v>0</v>
      </c>
      <c r="E24" s="138">
        <f>D24-C24</f>
        <v>0</v>
      </c>
      <c r="F24" s="138"/>
      <c r="G24" s="32" t="s">
        <v>286</v>
      </c>
    </row>
    <row r="25" spans="1:18" s="14" customFormat="1" ht="17.25">
      <c r="A25" s="36" t="s">
        <v>10</v>
      </c>
      <c r="B25" s="34" t="s">
        <v>135</v>
      </c>
      <c r="C25" s="148">
        <f>SUM(C26,C29:C35,C39:C61,C63:C64)</f>
        <v>105171.20000000001</v>
      </c>
      <c r="D25" s="148">
        <f>SUM(D26,D29:D35,D39:D61,D63:D64)</f>
        <v>97845.5</v>
      </c>
      <c r="E25" s="147">
        <f t="shared" si="0"/>
        <v>-7325.7000000000116</v>
      </c>
      <c r="F25" s="18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8" s="33" customFormat="1" ht="17.25">
      <c r="A26" s="35">
        <v>1</v>
      </c>
      <c r="B26" s="182" t="str">
        <f>+'Ekamut-caxs'!B37</f>
        <v>Աշխատավարձի գծով, որից՝</v>
      </c>
      <c r="C26" s="140">
        <v>71484.800000000003</v>
      </c>
      <c r="D26" s="142">
        <f>+'Ekamut-caxs'!D37</f>
        <v>70809.5</v>
      </c>
      <c r="E26" s="139">
        <f t="shared" si="0"/>
        <v>-675.30000000000291</v>
      </c>
      <c r="F26" s="128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18" s="78" customFormat="1">
      <c r="A27" s="19">
        <f>+A26+0.1</f>
        <v>1.1000000000000001</v>
      </c>
      <c r="B27" s="82" t="str">
        <f>+'Ekamut-caxs'!B38</f>
        <v>վճարովի ծառայության գծով</v>
      </c>
      <c r="C27" s="128">
        <v>1700</v>
      </c>
      <c r="D27" s="143">
        <f>+'Ekamut-caxs'!D38</f>
        <v>1840</v>
      </c>
      <c r="E27" s="129">
        <f>D27-C27</f>
        <v>140</v>
      </c>
      <c r="F27" s="128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</row>
    <row r="28" spans="1:18" s="77" customFormat="1">
      <c r="A28" s="19">
        <f>+A27+0.1</f>
        <v>1.2000000000000002</v>
      </c>
      <c r="B28" s="197" t="str">
        <f>+'Ekamut-caxs'!B39</f>
        <v>պարգևատրման գծով</v>
      </c>
      <c r="C28" s="128"/>
      <c r="D28" s="128">
        <f>+'Ekamut-caxs'!D39</f>
        <v>4496.9184000000005</v>
      </c>
      <c r="E28" s="130">
        <f>D28-C28</f>
        <v>4496.9184000000005</v>
      </c>
      <c r="F28" s="130"/>
    </row>
    <row r="29" spans="1:18" s="33" customFormat="1" ht="17.25">
      <c r="A29" s="35">
        <f>+A26+1</f>
        <v>2</v>
      </c>
      <c r="B29" s="141" t="str">
        <f>+'Ekamut-caxs'!B40</f>
        <v>Սննդի գծով</v>
      </c>
      <c r="C29" s="140">
        <v>21536.1</v>
      </c>
      <c r="D29" s="142">
        <f>+'Ekamut-caxs'!D40</f>
        <v>14945.2</v>
      </c>
      <c r="E29" s="139">
        <f t="shared" si="0"/>
        <v>-6590.8999999999978</v>
      </c>
      <c r="F29" s="251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>+A29+1</f>
        <v>3</v>
      </c>
      <c r="B30" s="141" t="str">
        <f>+'Ekamut-caxs'!B41</f>
        <v>Ջեռուցման գծով</v>
      </c>
      <c r="C30" s="140">
        <v>1883.1</v>
      </c>
      <c r="D30" s="142">
        <f>+'Ekamut-caxs'!D41</f>
        <v>1978.8402899999999</v>
      </c>
      <c r="E30" s="139">
        <f t="shared" si="0"/>
        <v>95.740289999999959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ref="A31:A35" si="2">+A30+1</f>
        <v>4</v>
      </c>
      <c r="B31" s="141" t="str">
        <f>+'Ekamut-caxs'!B42</f>
        <v>Էլեկտրաէներգիայի գծով</v>
      </c>
      <c r="C31" s="140">
        <v>2193.1999999999998</v>
      </c>
      <c r="D31" s="142">
        <f>+'Ekamut-caxs'!D42</f>
        <v>2140.6999999999998</v>
      </c>
      <c r="E31" s="139">
        <f t="shared" si="0"/>
        <v>-52.5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5</v>
      </c>
      <c r="B32" s="141" t="str">
        <f>+'Ekamut-caxs'!B43</f>
        <v>Ջրմուղ-կոյուղու գծով</v>
      </c>
      <c r="C32" s="140">
        <v>599.79999999999995</v>
      </c>
      <c r="D32" s="142">
        <f>+'Ekamut-caxs'!D43</f>
        <v>404.22895999999997</v>
      </c>
      <c r="E32" s="139">
        <f t="shared" si="0"/>
        <v>-195.57103999999998</v>
      </c>
      <c r="F32" s="128"/>
      <c r="G32" s="85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6</v>
      </c>
      <c r="B33" s="141" t="str">
        <f>+'Ekamut-caxs'!B44</f>
        <v>Աղբահանության գծով</v>
      </c>
      <c r="C33" s="140">
        <v>105.6</v>
      </c>
      <c r="D33" s="142">
        <f>+'Ekamut-caxs'!D44</f>
        <v>105.6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7</v>
      </c>
      <c r="B34" s="141" t="str">
        <f>+'Ekamut-caxs'!B45</f>
        <v>Ախտաբանության գծով</v>
      </c>
      <c r="C34" s="140">
        <v>60</v>
      </c>
      <c r="D34" s="142">
        <f>+'Ekamut-caxs'!D45</f>
        <v>60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s="33" customFormat="1" ht="17.25">
      <c r="A35" s="35">
        <f t="shared" si="2"/>
        <v>8</v>
      </c>
      <c r="B35" s="141" t="str">
        <f>+'Ekamut-caxs'!B46</f>
        <v>Կապի գծով, այդ թվում`</v>
      </c>
      <c r="C35" s="142">
        <f>SUM(C36:C38)</f>
        <v>141.6</v>
      </c>
      <c r="D35" s="142">
        <f>SUM(D36:D38)</f>
        <v>141.6</v>
      </c>
      <c r="E35" s="139">
        <f t="shared" si="0"/>
        <v>0</v>
      </c>
      <c r="F35" s="128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>
      <c r="A36" s="19">
        <f t="shared" ref="A36:A38" si="3">+A35+0.1</f>
        <v>8.1</v>
      </c>
      <c r="B36" s="183" t="str">
        <f>+'Ekamut-caxs'!B47</f>
        <v>բաժանորդային վճար</v>
      </c>
      <c r="C36" s="128">
        <v>57.6</v>
      </c>
      <c r="D36" s="143">
        <f>+'Ekamut-caxs'!D47</f>
        <v>57.6</v>
      </c>
      <c r="E36" s="129">
        <f t="shared" si="0"/>
        <v>0</v>
      </c>
      <c r="F36" s="128"/>
    </row>
    <row r="37" spans="1:18" hidden="1">
      <c r="A37" s="19">
        <f t="shared" si="3"/>
        <v>8.1999999999999993</v>
      </c>
      <c r="B37" s="183" t="str">
        <f>+'Ekamut-caxs'!B48</f>
        <v>րոպեավճար</v>
      </c>
      <c r="C37" s="128">
        <v>0</v>
      </c>
      <c r="D37" s="143">
        <f>+'Ekamut-caxs'!D48</f>
        <v>0</v>
      </c>
      <c r="E37" s="129">
        <f t="shared" si="0"/>
        <v>0</v>
      </c>
      <c r="F37" s="128"/>
    </row>
    <row r="38" spans="1:18">
      <c r="A38" s="19">
        <f t="shared" si="3"/>
        <v>8.2999999999999989</v>
      </c>
      <c r="B38" s="183" t="str">
        <f>+'Ekamut-caxs'!B49</f>
        <v>ինտերնետ կապ</v>
      </c>
      <c r="C38" s="128">
        <v>84</v>
      </c>
      <c r="D38" s="143">
        <f>+'Ekamut-caxs'!D49</f>
        <v>84</v>
      </c>
      <c r="E38" s="129">
        <f t="shared" si="0"/>
        <v>0</v>
      </c>
      <c r="F38" s="128"/>
    </row>
    <row r="39" spans="1:18" s="33" customFormat="1" ht="17.25" hidden="1">
      <c r="A39" s="35">
        <f>+A35+1</f>
        <v>9</v>
      </c>
      <c r="B39" s="141" t="str">
        <f>+'Ekamut-caxs'!B50</f>
        <v>Բանկային ծառայության գծով</v>
      </c>
      <c r="C39" s="140"/>
      <c r="D39" s="142">
        <f>+'Ekamut-caxs'!D50</f>
        <v>0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v>9</v>
      </c>
      <c r="B40" s="141" t="str">
        <f>+'Ekamut-caxs'!B51</f>
        <v>Տնտեսական ապրանքների գծով</v>
      </c>
      <c r="C40" s="140">
        <v>1029</v>
      </c>
      <c r="D40" s="142">
        <f>+'Ekamut-caxs'!D51</f>
        <v>1029</v>
      </c>
      <c r="E40" s="139">
        <f t="shared" si="0"/>
        <v>0</v>
      </c>
      <c r="F40" s="128"/>
      <c r="G40" s="5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ref="A41:A60" si="4">+A40+1</f>
        <v>10</v>
      </c>
      <c r="B41" s="141" t="str">
        <f>+'Ekamut-caxs'!B52</f>
        <v>Գրասենյակային ապրանքների գծով</v>
      </c>
      <c r="C41" s="140">
        <v>195.3</v>
      </c>
      <c r="D41" s="142">
        <f>+'Ekamut-caxs'!D52</f>
        <v>195.3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11</v>
      </c>
      <c r="B42" s="141" t="str">
        <f>+'Ekamut-caxs'!B53</f>
        <v>Փոքրարժեք կամ արագամաշ առարկաների գծով</v>
      </c>
      <c r="C42" s="140">
        <v>240</v>
      </c>
      <c r="D42" s="142">
        <f>+'Ekamut-caxs'!D53</f>
        <v>240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12</v>
      </c>
      <c r="B43" s="141" t="str">
        <f>+'Ekamut-caxs'!B54</f>
        <v>Ուսումնական նյութերի գծով</v>
      </c>
      <c r="C43" s="140">
        <v>890</v>
      </c>
      <c r="D43" s="142">
        <f>+'Ekamut-caxs'!D54</f>
        <v>690</v>
      </c>
      <c r="E43" s="139">
        <f t="shared" si="0"/>
        <v>-200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27">
      <c r="A44" s="35">
        <f t="shared" si="4"/>
        <v>13</v>
      </c>
      <c r="B44" s="141" t="str">
        <f>+'Ekamut-caxs'!B55</f>
        <v>Դեղորայքի գծով</v>
      </c>
      <c r="C44" s="140">
        <v>30</v>
      </c>
      <c r="D44" s="142">
        <f>+'Ekamut-caxs'!D55</f>
        <v>58</v>
      </c>
      <c r="E44" s="139">
        <f>D44-C44</f>
        <v>28</v>
      </c>
      <c r="F44" s="128" t="s">
        <v>337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14</v>
      </c>
      <c r="B45" s="141" t="str">
        <f>+'Ekamut-caxs'!B56</f>
        <v>Բուժ.ծառայության գծով</v>
      </c>
      <c r="C45" s="140">
        <v>180</v>
      </c>
      <c r="D45" s="142">
        <f>+'Ekamut-caxs'!D56</f>
        <v>170</v>
      </c>
      <c r="E45" s="139">
        <f t="shared" si="0"/>
        <v>-10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15</v>
      </c>
      <c r="B46" s="141" t="str">
        <f>+'Ekamut-caxs'!B57</f>
        <v>Ընթացիկ վերանորոգման գծով</v>
      </c>
      <c r="C46" s="138">
        <v>180</v>
      </c>
      <c r="D46" s="142">
        <f>+'Ekamut-caxs'!D57</f>
        <v>200</v>
      </c>
      <c r="E46" s="139">
        <f t="shared" si="0"/>
        <v>20</v>
      </c>
      <c r="F46" s="128" t="s">
        <v>338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27">
      <c r="A47" s="35">
        <f t="shared" si="4"/>
        <v>16</v>
      </c>
      <c r="B47" s="141" t="str">
        <f>+'Ekamut-caxs'!B58</f>
        <v>Ջեռուցման համակարգի սպասարկման գծով</v>
      </c>
      <c r="C47" s="138">
        <v>100</v>
      </c>
      <c r="D47" s="142">
        <f>+'Ekamut-caxs'!D58</f>
        <v>162</v>
      </c>
      <c r="E47" s="139">
        <f>D47-C47</f>
        <v>62</v>
      </c>
      <c r="F47" s="128" t="s">
        <v>336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17</v>
      </c>
      <c r="B48" s="141" t="str">
        <f>+'Ekamut-caxs'!B59</f>
        <v>Կաթսայատան սպասարկման գծով</v>
      </c>
      <c r="C48" s="138"/>
      <c r="D48" s="142">
        <f>+'Ekamut-caxs'!D59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17</v>
      </c>
      <c r="B49" s="141" t="str">
        <f>+'Ekamut-caxs'!B60</f>
        <v>Սպասարկման և կոմունալ համավճարների գծով</v>
      </c>
      <c r="C49" s="138">
        <v>689.3</v>
      </c>
      <c r="D49" s="142">
        <f>+'Ekamut-caxs'!D60</f>
        <v>663.93074999999999</v>
      </c>
      <c r="E49" s="139">
        <f>D49-C49</f>
        <v>-25.369249999999965</v>
      </c>
      <c r="F49" s="13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1" t="str">
        <f>+'Ekamut-caxs'!B61</f>
        <v>Գնումների համակարգողի ծառայության գծով</v>
      </c>
      <c r="C50" s="140">
        <v>125</v>
      </c>
      <c r="D50" s="142">
        <f>+'Ekamut-caxs'!D61</f>
        <v>125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19</v>
      </c>
      <c r="B51" s="141" t="str">
        <f>+'Ekamut-caxs'!B62</f>
        <v>Համակարգիչների տեխնիկական սպասարկման գծով</v>
      </c>
      <c r="C51" s="140">
        <v>60</v>
      </c>
      <c r="D51" s="142">
        <f>+'Ekamut-caxs'!D62</f>
        <v>60</v>
      </c>
      <c r="E51" s="139">
        <f t="shared" si="0"/>
        <v>0</v>
      </c>
      <c r="F51" s="12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41" t="str">
        <f>+'Ekamut-caxs'!B63</f>
        <v>Համակարգչային ծրագրի և կայքի սպասարկման գծով</v>
      </c>
      <c r="C52" s="138">
        <v>107</v>
      </c>
      <c r="D52" s="142">
        <f>+'Ekamut-caxs'!D63</f>
        <v>107</v>
      </c>
      <c r="E52" s="139">
        <f t="shared" si="0"/>
        <v>0</v>
      </c>
      <c r="F52" s="128"/>
      <c r="G52" s="5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21</v>
      </c>
      <c r="B53" s="141" t="str">
        <f>+'Ekamut-caxs'!B64</f>
        <v>էլ․ստորագրության գծով</v>
      </c>
      <c r="C53" s="138">
        <v>3</v>
      </c>
      <c r="D53" s="142">
        <f>+'Ekamut-caxs'!D64</f>
        <v>3</v>
      </c>
      <c r="E53" s="139">
        <f t="shared" ref="E53:E64" si="5">D53-C53</f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22</v>
      </c>
      <c r="B54" s="141" t="str">
        <f>+'Ekamut-caxs'!B65</f>
        <v>Հայտարարության գծով</v>
      </c>
      <c r="C54" s="138">
        <v>30</v>
      </c>
      <c r="D54" s="142">
        <f>+'Ekamut-caxs'!D65</f>
        <v>2.6</v>
      </c>
      <c r="E54" s="139">
        <f t="shared" si="5"/>
        <v>-27.4</v>
      </c>
      <c r="F54" s="12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 hidden="1">
      <c r="A55" s="35">
        <f t="shared" si="4"/>
        <v>23</v>
      </c>
      <c r="B55" s="141" t="str">
        <f>+'Ekamut-caxs'!B66</f>
        <v>Բաժանորդագրության գծով</v>
      </c>
      <c r="C55" s="138"/>
      <c r="D55" s="142">
        <f>+'Ekamut-caxs'!D66</f>
        <v>0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3" customFormat="1" ht="17.25">
      <c r="A56" s="35">
        <v>23</v>
      </c>
      <c r="B56" s="141" t="str">
        <f>+'Ekamut-caxs'!B67</f>
        <v>Վերապատրաստման գծով</v>
      </c>
      <c r="C56" s="138">
        <v>24</v>
      </c>
      <c r="D56" s="142">
        <f>+'Ekamut-caxs'!D67</f>
        <v>24</v>
      </c>
      <c r="E56" s="139">
        <f t="shared" si="5"/>
        <v>0</v>
      </c>
      <c r="F56" s="138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1:18" s="32" customFormat="1" ht="17.25" hidden="1">
      <c r="A57" s="35">
        <f t="shared" si="4"/>
        <v>24</v>
      </c>
      <c r="B57" s="182">
        <f>+'Ekamut-caxs'!B68</f>
        <v>0</v>
      </c>
      <c r="C57" s="138"/>
      <c r="D57" s="140">
        <f>+'Ekamut-caxs'!D68</f>
        <v>0</v>
      </c>
      <c r="E57" s="138">
        <f t="shared" si="5"/>
        <v>0</v>
      </c>
      <c r="F57" s="138"/>
    </row>
    <row r="58" spans="1:18" s="32" customFormat="1" ht="17.25" hidden="1">
      <c r="A58" s="35">
        <f t="shared" si="4"/>
        <v>25</v>
      </c>
      <c r="B58" s="182">
        <f>+'Ekamut-caxs'!B69</f>
        <v>0</v>
      </c>
      <c r="C58" s="138"/>
      <c r="D58" s="140">
        <f>+'Ekamut-caxs'!D69</f>
        <v>0</v>
      </c>
      <c r="E58" s="138">
        <f t="shared" si="5"/>
        <v>0</v>
      </c>
      <c r="F58" s="138"/>
      <c r="G58" s="32" t="s">
        <v>287</v>
      </c>
    </row>
    <row r="59" spans="1:18" s="32" customFormat="1" ht="17.25" hidden="1">
      <c r="A59" s="35">
        <f t="shared" si="4"/>
        <v>26</v>
      </c>
      <c r="B59" s="182" t="str">
        <f>+'Ekamut-caxs'!B70</f>
        <v>Դուրսգրվող գույքի վերագնահատման գծով</v>
      </c>
      <c r="C59" s="138"/>
      <c r="D59" s="140">
        <f>+'Ekamut-caxs'!D70</f>
        <v>0</v>
      </c>
      <c r="E59" s="138">
        <f>D59-C59</f>
        <v>0</v>
      </c>
      <c r="F59" s="250"/>
    </row>
    <row r="60" spans="1:18" s="32" customFormat="1" ht="17.25" hidden="1">
      <c r="A60" s="35">
        <f t="shared" si="4"/>
        <v>27</v>
      </c>
      <c r="B60" s="182" t="str">
        <f>+'Ekamut-caxs'!B71</f>
        <v>Կրակմարիչների լիցքավորում</v>
      </c>
      <c r="C60" s="138"/>
      <c r="D60" s="140">
        <f>+'Ekamut-caxs'!D71</f>
        <v>0</v>
      </c>
      <c r="E60" s="138">
        <f>D60-C60</f>
        <v>0</v>
      </c>
      <c r="F60" s="138"/>
    </row>
    <row r="61" spans="1:18" s="33" customFormat="1" ht="17.25">
      <c r="A61" s="35">
        <v>24</v>
      </c>
      <c r="B61" s="141" t="str">
        <f>+'Ekamut-caxs'!B72</f>
        <v>Հիմնական միջոցների մաշվածության գծով, որից՝</v>
      </c>
      <c r="C61" s="138">
        <v>3284.4</v>
      </c>
      <c r="D61" s="142">
        <f>+'Ekamut-caxs'!D72</f>
        <v>3520</v>
      </c>
      <c r="E61" s="139">
        <f t="shared" si="5"/>
        <v>235.59999999999991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>
      <c r="A62" s="19">
        <f>+A61+1</f>
        <v>25</v>
      </c>
      <c r="B62" s="183" t="str">
        <f>+'Ekamut-caxs'!B73</f>
        <v>պայմանով (անհատույց) ստացված</v>
      </c>
      <c r="C62" s="130">
        <v>3284.8</v>
      </c>
      <c r="D62" s="143">
        <f>+'Ekamut-caxs'!D73</f>
        <v>3520</v>
      </c>
      <c r="E62" s="129">
        <f t="shared" si="5"/>
        <v>235.19999999999982</v>
      </c>
      <c r="F62" s="130"/>
      <c r="G62" s="79"/>
    </row>
    <row r="63" spans="1:18" s="33" customFormat="1" ht="17.25" hidden="1">
      <c r="A63" s="35">
        <f>+A61+1</f>
        <v>25</v>
      </c>
      <c r="B63" s="141" t="str">
        <f>+'Ekamut-caxs'!B74</f>
        <v xml:space="preserve">Չփոխհատուցվող հարկերի գծով </v>
      </c>
      <c r="C63" s="138"/>
      <c r="D63" s="142">
        <f>+'Ekamut-caxs'!D74</f>
        <v>10</v>
      </c>
      <c r="E63" s="139">
        <f t="shared" si="5"/>
        <v>10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33" customFormat="1" ht="17.25" hidden="1">
      <c r="A64" s="35">
        <f>+A63+1</f>
        <v>26</v>
      </c>
      <c r="B64" s="141" t="str">
        <f>+'Ekamut-caxs'!B75</f>
        <v>Այլ ծախսերի գծով</v>
      </c>
      <c r="C64" s="138"/>
      <c r="D64" s="142">
        <f>+'Ekamut-caxs'!D75</f>
        <v>0</v>
      </c>
      <c r="E64" s="139">
        <f t="shared" si="5"/>
        <v>0</v>
      </c>
      <c r="F64" s="138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24" customFormat="1" ht="17.25">
      <c r="A65" s="18"/>
      <c r="B65" s="198" t="s">
        <v>77</v>
      </c>
      <c r="C65" s="147">
        <f>C6-C25</f>
        <v>0</v>
      </c>
      <c r="D65" s="147">
        <f>D6-D25</f>
        <v>3.074999999080319E-2</v>
      </c>
      <c r="E65" s="147">
        <f t="shared" si="0"/>
        <v>3.074999999080319E-2</v>
      </c>
      <c r="F65" s="180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s="24" customFormat="1" ht="14.25">
      <c r="A66" s="25"/>
      <c r="B66" s="199"/>
      <c r="C66" s="26"/>
      <c r="D66" s="26"/>
      <c r="E66" s="26"/>
      <c r="F66" s="26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</row>
    <row r="67" spans="1:18" ht="24.75" customHeight="1">
      <c r="B67" s="212" t="s">
        <v>2</v>
      </c>
      <c r="C67" s="213"/>
      <c r="D67" s="485" t="str">
        <f>+'Ekamut-caxs'!D78</f>
        <v>Լ.Բաբաջանյան</v>
      </c>
      <c r="E67" s="485"/>
      <c r="F67" s="65"/>
    </row>
    <row r="68" spans="1:18" ht="9.75" customHeight="1">
      <c r="B68" s="214"/>
      <c r="C68" s="215"/>
      <c r="D68" s="484" t="s">
        <v>5</v>
      </c>
      <c r="E68" s="484"/>
      <c r="F68" s="151"/>
    </row>
    <row r="69" spans="1:18" ht="24.75" customHeight="1">
      <c r="B69" s="212" t="s">
        <v>6</v>
      </c>
      <c r="C69" s="213"/>
      <c r="D69" s="485" t="str">
        <f>+'Ekamut-caxs'!D80</f>
        <v>Վ.Մայիլյան</v>
      </c>
      <c r="E69" s="485"/>
      <c r="F69" s="65"/>
    </row>
    <row r="70" spans="1:18" ht="11.25" customHeight="1">
      <c r="B70" s="216"/>
      <c r="C70" s="215"/>
      <c r="D70" s="484" t="s">
        <v>5</v>
      </c>
      <c r="E70" s="484"/>
      <c r="F70" s="151"/>
    </row>
    <row r="71" spans="1:18" s="11" customFormat="1">
      <c r="A71" s="16"/>
      <c r="B71" s="217" t="s">
        <v>1</v>
      </c>
      <c r="C71" s="215"/>
      <c r="D71" s="215"/>
      <c r="E71" s="215"/>
      <c r="F71" s="12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  <row r="89" spans="1:2" s="11" customFormat="1">
      <c r="A89" s="60"/>
      <c r="B89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4" zoomScaleSheetLayoutView="100" workbookViewId="0">
      <selection activeCell="D14" sqref="D1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3" t="s">
        <v>78</v>
      </c>
      <c r="B1" s="483"/>
      <c r="C1" s="483"/>
      <c r="D1" s="483"/>
      <c r="E1" s="483"/>
      <c r="F1" s="483"/>
    </row>
    <row r="2" spans="1:20" s="14" customFormat="1" ht="20.25">
      <c r="A2" s="479" t="str">
        <f>+'Ekamut-caxs'!A13:D13</f>
        <v xml:space="preserve">«Երևանի հ․38 մսուր-մանկապարտեզ» ՀՈԱԿ-ի </v>
      </c>
      <c r="B2" s="479"/>
      <c r="C2" s="479"/>
      <c r="D2" s="479"/>
      <c r="E2" s="479"/>
      <c r="F2" s="479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6" t="s">
        <v>260</v>
      </c>
      <c r="B3" s="486"/>
      <c r="C3" s="486"/>
      <c r="D3" s="486"/>
      <c r="E3" s="486"/>
      <c r="F3" s="486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3802.4</v>
      </c>
      <c r="D6" s="131">
        <f>+C6</f>
        <v>3802.4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SUM(C8,C16:C22,C9,C12)</f>
        <v>101857.8</v>
      </c>
      <c r="D7" s="136">
        <f>SUM(D8:D9,D12,D16:D22)</f>
        <v>95036.030749999991</v>
      </c>
      <c r="E7" s="136">
        <f>D7-C7</f>
        <v>-6821.7692500000121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94161.600000000006</v>
      </c>
      <c r="D8" s="135">
        <f>+'Dramakan hosqer'!C21</f>
        <v>87193</v>
      </c>
      <c r="E8" s="135">
        <f>D8-C8</f>
        <v>-6968.6000000000058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24</v>
      </c>
      <c r="D9" s="135">
        <f>SUM(D10:D11)</f>
        <v>24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24</v>
      </c>
      <c r="D10" s="386">
        <f>+'Dramakan hosqer'!C23</f>
        <v>24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3562.9</v>
      </c>
      <c r="D12" s="135">
        <f>SUM(D13:D15)</f>
        <v>3580.7</v>
      </c>
      <c r="E12" s="135">
        <f t="shared" si="1"/>
        <v>17.799999999999727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>
        <v>1487.4</v>
      </c>
      <c r="D13" s="386">
        <f>+'Dramakan hosqer'!C26</f>
        <v>939.7</v>
      </c>
      <c r="E13" s="387">
        <f t="shared" si="1"/>
        <v>-547.70000000000005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3.2</v>
      </c>
      <c r="B14" s="384" t="str">
        <f>+'Dramakan hosqer'!B27</f>
        <v>զինծառայողների երեխաների գծով</v>
      </c>
      <c r="C14" s="385">
        <v>2075.5</v>
      </c>
      <c r="D14" s="386">
        <f>+'Dramakan hosqer'!C27</f>
        <v>2591</v>
      </c>
      <c r="E14" s="387">
        <f t="shared" si="1"/>
        <v>515.5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/>
      <c r="D15" s="386">
        <f>+'Dramakan hosqer'!C28</f>
        <v>50</v>
      </c>
      <c r="E15" s="387">
        <f t="shared" si="1"/>
        <v>50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3400</v>
      </c>
      <c r="D16" s="135">
        <f>+'Dramakan hosqer'!C29</f>
        <v>3504.4</v>
      </c>
      <c r="E16" s="135">
        <f t="shared" si="1"/>
        <v>104.40000000000009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689.3</v>
      </c>
      <c r="D17" s="135">
        <f>+'Dramakan hosqer'!C30</f>
        <v>663.93074999999999</v>
      </c>
      <c r="E17" s="135">
        <f t="shared" si="0"/>
        <v>-25.369249999999965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6</v>
      </c>
      <c r="B21" s="181" t="str">
        <f>+'Dramakan hosqer'!B34</f>
        <v>Բանկի տոկոսից</v>
      </c>
      <c r="C21" s="134">
        <v>20</v>
      </c>
      <c r="D21" s="135">
        <f>+'Dramakan hosqer'!C34</f>
        <v>70</v>
      </c>
      <c r="E21" s="135">
        <f>D21-C21</f>
        <v>50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7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102138.70000000001</v>
      </c>
      <c r="D23" s="136">
        <f>+D24+D66+D78</f>
        <v>96270.2</v>
      </c>
      <c r="E23" s="136">
        <f t="shared" si="0"/>
        <v>-5868.5000000000146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101866.80000000002</v>
      </c>
      <c r="D24" s="136">
        <f>SUM(D25,D28:D34,D38:D60,D64:D65)</f>
        <v>94315</v>
      </c>
      <c r="E24" s="136">
        <f t="shared" si="0"/>
        <v>-7551.8000000000175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71484.800000000003</v>
      </c>
      <c r="D25" s="135">
        <f>+'Dramakan hosqer'!C38</f>
        <v>70809.5</v>
      </c>
      <c r="E25" s="135">
        <f t="shared" si="0"/>
        <v>-675.30000000000291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1700</v>
      </c>
      <c r="D26" s="386">
        <f>+'Dramakan hosqer'!C39</f>
        <v>1840</v>
      </c>
      <c r="E26" s="387">
        <f t="shared" si="0"/>
        <v>140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4496.9184000000005</v>
      </c>
      <c r="E27" s="387">
        <f t="shared" si="0"/>
        <v>4496.9184000000005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21536.1</v>
      </c>
      <c r="D28" s="135">
        <f>+'Dramakan hosqer'!C41</f>
        <v>14945.2</v>
      </c>
      <c r="E28" s="135">
        <f t="shared" si="0"/>
        <v>-6590.8999999999978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1883.1</v>
      </c>
      <c r="D29" s="135">
        <f>+'Dramakan hosqer'!C42</f>
        <v>1978.8402899999999</v>
      </c>
      <c r="E29" s="135">
        <f t="shared" si="0"/>
        <v>95.740289999999959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2193.1999999999998</v>
      </c>
      <c r="D30" s="135">
        <f>+'Dramakan hosqer'!C43</f>
        <v>2140.6999999999998</v>
      </c>
      <c r="E30" s="135">
        <f t="shared" si="0"/>
        <v>-52.5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570.79999999999995</v>
      </c>
      <c r="D31" s="135">
        <f>+'Dramakan hosqer'!C44</f>
        <v>384.72896000000003</v>
      </c>
      <c r="E31" s="135">
        <f t="shared" si="0"/>
        <v>-186.07103999999993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105.6</v>
      </c>
      <c r="D32" s="135">
        <f>+'Dramakan hosqer'!C45</f>
        <v>105.6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5">
        <f>SUM(C35:C37)</f>
        <v>141.6</v>
      </c>
      <c r="D34" s="135">
        <f>SUM(D35:D37)</f>
        <v>141.6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hidden="1" customHeight="1">
      <c r="A36" s="383">
        <f t="shared" si="4"/>
        <v>8.1999999999999993</v>
      </c>
      <c r="B36" s="384" t="str">
        <f>+'Dramakan hosqer'!B49</f>
        <v>րոպեավճար</v>
      </c>
      <c r="C36" s="385"/>
      <c r="D36" s="386">
        <f>+'Dramakan hosqer'!C49</f>
        <v>0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84</v>
      </c>
      <c r="D37" s="386">
        <f>+'Dramakan hosqer'!C50</f>
        <v>84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1029</v>
      </c>
      <c r="D39" s="135">
        <f>+'Dramakan hosqer'!C52</f>
        <v>1029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195.3</v>
      </c>
      <c r="D40" s="135">
        <f>+'Dramakan hosqer'!C53</f>
        <v>195.3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240</v>
      </c>
      <c r="D41" s="135">
        <f>+'Dramakan hosqer'!C54</f>
        <v>240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890</v>
      </c>
      <c r="D42" s="135">
        <f>+'Dramakan hosqer'!C55</f>
        <v>690</v>
      </c>
      <c r="E42" s="135">
        <f t="shared" si="0"/>
        <v>-200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30</v>
      </c>
      <c r="D43" s="135">
        <f>+'Dramakan hosqer'!C56</f>
        <v>58</v>
      </c>
      <c r="E43" s="135">
        <f t="shared" si="0"/>
        <v>28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180</v>
      </c>
      <c r="D44" s="135">
        <f>+'Dramakan hosqer'!C57</f>
        <v>170</v>
      </c>
      <c r="E44" s="135">
        <f t="shared" si="0"/>
        <v>-10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180</v>
      </c>
      <c r="D45" s="135">
        <f>+'Dramakan hosqer'!C58</f>
        <v>200</v>
      </c>
      <c r="E45" s="135">
        <f t="shared" si="0"/>
        <v>20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100</v>
      </c>
      <c r="D46" s="135">
        <f>+'Dramakan hosqer'!C59</f>
        <v>162</v>
      </c>
      <c r="E46" s="135">
        <f t="shared" si="0"/>
        <v>62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v>17</v>
      </c>
      <c r="B48" s="181" t="str">
        <f>+'Dramakan hosqer'!B61</f>
        <v>Սպասարկման և կոմունալ համավճարների գծով</v>
      </c>
      <c r="C48" s="134">
        <v>689.3</v>
      </c>
      <c r="D48" s="135">
        <f>+'Dramakan hosqer'!C61</f>
        <v>663.93074999999999</v>
      </c>
      <c r="E48" s="135">
        <f t="shared" si="0"/>
        <v>-25.369249999999965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60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30</v>
      </c>
      <c r="D53" s="135">
        <f>+'Dramakan hosqer'!C66</f>
        <v>2.6</v>
      </c>
      <c r="E53" s="135">
        <f t="shared" si="0"/>
        <v>-27.4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24</v>
      </c>
      <c r="D55" s="135">
        <f>+'Dramakan hosqer'!C68</f>
        <v>24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24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26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27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28</v>
      </c>
      <c r="B60" s="181" t="str">
        <f>+'Dramakan hosqer'!B73</f>
        <v>Հարկային պարտավորությունների գծով, այդ թվում՝</v>
      </c>
      <c r="C60" s="134"/>
      <c r="D60" s="135">
        <f>SUM(D61:D63)</f>
        <v>10</v>
      </c>
      <c r="E60" s="135">
        <f>D60-C60</f>
        <v>10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28.1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28.200000000000003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si="6"/>
        <v>28.300000000000004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10</v>
      </c>
      <c r="E63" s="387">
        <f t="shared" si="0"/>
        <v>10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v>24</v>
      </c>
      <c r="B64" s="181" t="str">
        <f>+'Dramakan hosqer'!B77</f>
        <v>Կրեդիտորական պարտքի մարման գծով</v>
      </c>
      <c r="C64" s="134">
        <v>9</v>
      </c>
      <c r="D64" s="135">
        <f>+'Dramakan hosqer'!C77</f>
        <v>9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25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50</v>
      </c>
      <c r="D66" s="136">
        <f>+D67+D74</f>
        <v>50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50</v>
      </c>
      <c r="D67" s="135">
        <f>SUM(D68:D73)</f>
        <v>50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hidden="1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hidden="1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/>
      <c r="D69" s="386">
        <f>+'Dramakan hosqer'!C82</f>
        <v>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>
        <v>50</v>
      </c>
      <c r="D70" s="386">
        <f>+'Dramakan hosqer'!C83</f>
        <v>50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>
      <c r="A78" s="81" t="s">
        <v>55</v>
      </c>
      <c r="B78" s="9" t="s">
        <v>140</v>
      </c>
      <c r="C78" s="136">
        <f>SUM(C79:C80)</f>
        <v>221.9</v>
      </c>
      <c r="D78" s="136">
        <f>SUM(D79:D80)</f>
        <v>1905.2</v>
      </c>
      <c r="E78" s="136">
        <f t="shared" si="7"/>
        <v>1683.3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221.9</v>
      </c>
      <c r="D79" s="135">
        <f>+'Dramakan hosqer'!C92</f>
        <v>1905.2</v>
      </c>
      <c r="E79" s="134">
        <f>D79-C79</f>
        <v>1683.3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3521.4999999999854</v>
      </c>
      <c r="D81" s="136">
        <f>D6+D7-D23</f>
        <v>2568.2307499999879</v>
      </c>
      <c r="E81" s="136">
        <f t="shared" si="7"/>
        <v>-953.26924999999756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8" t="str">
        <f>+'Ekamut-caxs'!D78</f>
        <v>Լ.Բաբաջանյան</v>
      </c>
      <c r="E83" s="485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7" t="s">
        <v>91</v>
      </c>
      <c r="E84" s="487"/>
      <c r="F84" s="153"/>
    </row>
    <row r="85" spans="1:20" s="11" customFormat="1" ht="22.5" customHeight="1">
      <c r="A85" s="12"/>
      <c r="B85" s="220" t="s">
        <v>6</v>
      </c>
      <c r="C85" s="215"/>
      <c r="D85" s="485" t="str">
        <f>+'Ekamut-caxs'!D80</f>
        <v>Վ.Մայիլյան</v>
      </c>
      <c r="E85" s="485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7" t="s">
        <v>91</v>
      </c>
      <c r="E86" s="487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3" workbookViewId="0">
      <selection activeCell="D14" sqref="D1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9" t="s">
        <v>66</v>
      </c>
      <c r="B1" s="489"/>
      <c r="C1" s="489"/>
      <c r="D1" s="489"/>
      <c r="E1" s="489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0" t="str">
        <f>+'Ekamut-caxs'!A13:D13</f>
        <v xml:space="preserve">«Երևանի հ․38 մսուր-մանկապարտեզ» ՀՈԱԿ-ի </v>
      </c>
      <c r="B2" s="491"/>
      <c r="C2" s="491"/>
      <c r="D2" s="491"/>
      <c r="E2" s="491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2" t="s">
        <v>143</v>
      </c>
      <c r="B3" s="492"/>
      <c r="C3" s="492"/>
      <c r="D3" s="492"/>
      <c r="E3" s="49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3" t="s">
        <v>244</v>
      </c>
      <c r="B4" s="493"/>
      <c r="C4" s="493"/>
      <c r="D4" s="493"/>
      <c r="E4" s="493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4" t="s">
        <v>148</v>
      </c>
      <c r="B7" s="495"/>
      <c r="C7" s="495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219.89999999999998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>
        <v>134.1</v>
      </c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28.1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57.7</v>
      </c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 hidden="1">
      <c r="A25" s="102">
        <v>2.7</v>
      </c>
      <c r="B25" s="104" t="s">
        <v>160</v>
      </c>
      <c r="C25" s="102" t="s">
        <v>161</v>
      </c>
      <c r="D25" s="22"/>
      <c r="E25" s="22"/>
    </row>
    <row r="26" spans="1:22" hidden="1">
      <c r="A26" s="102">
        <v>2.8</v>
      </c>
      <c r="B26" s="104" t="s">
        <v>160</v>
      </c>
      <c r="C26" s="102" t="s">
        <v>162</v>
      </c>
      <c r="D26" s="22"/>
      <c r="E26" s="22"/>
    </row>
    <row r="27" spans="1:22" hidden="1">
      <c r="A27" s="102">
        <v>2.9</v>
      </c>
      <c r="B27" s="103" t="s">
        <v>163</v>
      </c>
      <c r="C27" s="102" t="s">
        <v>164</v>
      </c>
      <c r="D27" s="22"/>
      <c r="E27" s="22"/>
    </row>
    <row r="28" spans="1:22" hidden="1">
      <c r="A28" s="108">
        <v>2.1</v>
      </c>
      <c r="B28" s="104" t="s">
        <v>165</v>
      </c>
      <c r="C28" s="102" t="s">
        <v>166</v>
      </c>
      <c r="D28" s="22"/>
      <c r="E28" s="22"/>
    </row>
    <row r="29" spans="1:22" hidden="1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219.89999999999998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4" t="s">
        <v>173</v>
      </c>
      <c r="B35" s="495"/>
      <c r="C35" s="495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/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8.9</v>
      </c>
      <c r="E37" s="22"/>
    </row>
    <row r="38" spans="1:22" hidden="1">
      <c r="A38" s="102">
        <v>1.3</v>
      </c>
      <c r="B38" s="103" t="s">
        <v>154</v>
      </c>
      <c r="C38" s="102" t="s">
        <v>155</v>
      </c>
      <c r="D38" s="22"/>
      <c r="E38" s="22"/>
    </row>
    <row r="39" spans="1:22" hidden="1">
      <c r="A39" s="102">
        <v>1.4</v>
      </c>
      <c r="B39" s="104" t="s">
        <v>156</v>
      </c>
      <c r="C39" s="105" t="s">
        <v>157</v>
      </c>
      <c r="D39" s="22"/>
      <c r="E39" s="22"/>
    </row>
    <row r="40" spans="1:22" hidden="1">
      <c r="A40" s="102">
        <v>1.5</v>
      </c>
      <c r="B40" s="104"/>
      <c r="C40" s="102" t="s">
        <v>158</v>
      </c>
      <c r="D40" s="22"/>
      <c r="E40" s="22"/>
    </row>
    <row r="41" spans="1:22" hidden="1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 hidden="1">
      <c r="A42" s="102">
        <v>1.7</v>
      </c>
      <c r="B42" s="104"/>
      <c r="C42" s="102" t="s">
        <v>181</v>
      </c>
      <c r="D42" s="22"/>
      <c r="E42" s="22"/>
    </row>
    <row r="43" spans="1:22" hidden="1">
      <c r="A43" s="102">
        <v>1.8</v>
      </c>
      <c r="B43" s="104"/>
      <c r="C43" s="106" t="s">
        <v>180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>
        <v>0.1</v>
      </c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465.8</v>
      </c>
      <c r="E54" s="22"/>
      <c r="F54" s="150">
        <f>SUM(D36:D53)</f>
        <v>9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465.8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474.8</v>
      </c>
      <c r="E59" s="119"/>
      <c r="F59" s="331">
        <f>+D59-D55</f>
        <v>9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B61" s="471"/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3802.4</v>
      </c>
      <c r="D62" s="496" t="s">
        <v>176</v>
      </c>
      <c r="E62" s="497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8" t="str">
        <f>+'Ekamut-caxs'!D78</f>
        <v>Լ.Բաբաջանյան</v>
      </c>
      <c r="E64" s="49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9" t="s">
        <v>91</v>
      </c>
      <c r="E65" s="49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8" t="str">
        <f>+'Ekamut-caxs'!D80</f>
        <v>Վ.Մայիլյան</v>
      </c>
      <c r="E66" s="49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0" t="s">
        <v>91</v>
      </c>
      <c r="E67" s="50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D14" sqref="D1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3" t="s">
        <v>66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</row>
    <row r="2" spans="1:15" s="258" customFormat="1" ht="21.75" customHeight="1">
      <c r="A2" s="502" t="str">
        <f>+'Ekamut-caxs'!A13</f>
        <v xml:space="preserve">«Երևանի հ․38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</row>
    <row r="3" spans="1:15" s="258" customFormat="1" ht="21" customHeight="1">
      <c r="A3" s="502" t="s">
        <v>92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</row>
    <row r="4" spans="1:15" ht="21" customHeight="1"/>
    <row r="5" spans="1:15" s="263" customFormat="1" ht="19.5" customHeight="1">
      <c r="A5" s="508" t="s">
        <v>113</v>
      </c>
      <c r="B5" s="508" t="s">
        <v>93</v>
      </c>
      <c r="C5" s="509" t="s">
        <v>94</v>
      </c>
      <c r="D5" s="509"/>
      <c r="E5" s="509"/>
      <c r="F5" s="509"/>
      <c r="G5" s="509" t="s">
        <v>95</v>
      </c>
      <c r="H5" s="509"/>
      <c r="I5" s="509"/>
      <c r="J5" s="509"/>
      <c r="K5" s="509" t="s">
        <v>133</v>
      </c>
      <c r="L5" s="509"/>
      <c r="M5" s="509"/>
      <c r="N5" s="509"/>
      <c r="O5" s="509"/>
    </row>
    <row r="6" spans="1:15" s="265" customFormat="1" ht="51" customHeight="1">
      <c r="A6" s="508"/>
      <c r="B6" s="508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463">
        <v>5266</v>
      </c>
      <c r="D7" s="464">
        <v>756724</v>
      </c>
      <c r="E7" s="463">
        <v>5089</v>
      </c>
      <c r="F7" s="269">
        <f>IF((E7&lt;10000), E7*143.7, E7*107.1)</f>
        <v>731289.29999999993</v>
      </c>
      <c r="G7" s="465">
        <v>4744</v>
      </c>
      <c r="H7" s="466">
        <v>244371</v>
      </c>
      <c r="I7" s="268">
        <v>5402</v>
      </c>
      <c r="J7" s="269">
        <v>281289</v>
      </c>
      <c r="K7" s="465">
        <v>332</v>
      </c>
      <c r="L7" s="268">
        <v>148</v>
      </c>
      <c r="M7" s="270">
        <f>+L7*200.47</f>
        <v>29669.56</v>
      </c>
      <c r="N7" s="271">
        <f>+L7*7.94904</f>
        <v>1176.4579200000001</v>
      </c>
      <c r="O7" s="270">
        <f>+N7+M7</f>
        <v>30846.017920000002</v>
      </c>
    </row>
    <row r="8" spans="1:15" ht="19.5" customHeight="1">
      <c r="A8" s="266">
        <v>2</v>
      </c>
      <c r="B8" s="267" t="s">
        <v>97</v>
      </c>
      <c r="C8" s="463">
        <v>4872</v>
      </c>
      <c r="D8" s="464">
        <v>700106</v>
      </c>
      <c r="E8" s="463">
        <v>3668</v>
      </c>
      <c r="F8" s="269">
        <f t="shared" ref="F8:F18" si="0">IF((E8&lt;10000), E8*143.7, E8*107.1)</f>
        <v>527091.6</v>
      </c>
      <c r="G8" s="463">
        <v>4406</v>
      </c>
      <c r="H8" s="464">
        <v>226449</v>
      </c>
      <c r="I8" s="268">
        <v>4821</v>
      </c>
      <c r="J8" s="269">
        <v>251040</v>
      </c>
      <c r="K8" s="463">
        <v>257</v>
      </c>
      <c r="L8" s="268">
        <v>165</v>
      </c>
      <c r="M8" s="270">
        <f t="shared" ref="M8:M18" si="1">+L8*200.47</f>
        <v>33077.550000000003</v>
      </c>
      <c r="N8" s="271">
        <f t="shared" ref="N8:N18" si="2">+L8*7.94904</f>
        <v>1311.5916</v>
      </c>
      <c r="O8" s="270">
        <f t="shared" ref="O8:O18" si="3">+N8+M8</f>
        <v>34389.141600000003</v>
      </c>
    </row>
    <row r="9" spans="1:15" ht="19.5" customHeight="1">
      <c r="A9" s="266">
        <v>3</v>
      </c>
      <c r="B9" s="267" t="s">
        <v>98</v>
      </c>
      <c r="C9" s="463">
        <v>1548</v>
      </c>
      <c r="D9" s="464">
        <v>222448</v>
      </c>
      <c r="E9" s="463">
        <v>2926</v>
      </c>
      <c r="F9" s="269">
        <f t="shared" si="0"/>
        <v>420466.19999999995</v>
      </c>
      <c r="G9" s="463">
        <v>3572</v>
      </c>
      <c r="H9" s="464">
        <v>187188</v>
      </c>
      <c r="I9" s="268">
        <v>3392</v>
      </c>
      <c r="J9" s="269">
        <v>177357</v>
      </c>
      <c r="K9" s="463">
        <v>232</v>
      </c>
      <c r="L9" s="268">
        <v>196</v>
      </c>
      <c r="M9" s="270">
        <f t="shared" si="1"/>
        <v>39292.120000000003</v>
      </c>
      <c r="N9" s="271">
        <f t="shared" si="2"/>
        <v>1558.0118400000001</v>
      </c>
      <c r="O9" s="270">
        <f t="shared" si="3"/>
        <v>40850.131840000002</v>
      </c>
    </row>
    <row r="10" spans="1:15" ht="19.5" customHeight="1">
      <c r="A10" s="266">
        <v>4</v>
      </c>
      <c r="B10" s="267" t="s">
        <v>99</v>
      </c>
      <c r="C10" s="463">
        <v>574</v>
      </c>
      <c r="D10" s="464">
        <v>82484</v>
      </c>
      <c r="E10" s="463">
        <v>610</v>
      </c>
      <c r="F10" s="269">
        <f t="shared" si="0"/>
        <v>87657</v>
      </c>
      <c r="G10" s="463">
        <v>2844</v>
      </c>
      <c r="H10" s="464">
        <v>149726</v>
      </c>
      <c r="I10" s="268">
        <v>2982</v>
      </c>
      <c r="J10" s="269">
        <v>157361</v>
      </c>
      <c r="K10" s="463">
        <v>251</v>
      </c>
      <c r="L10" s="268">
        <v>243</v>
      </c>
      <c r="M10" s="270">
        <f t="shared" si="1"/>
        <v>48714.21</v>
      </c>
      <c r="N10" s="271">
        <f t="shared" si="2"/>
        <v>1931.61672</v>
      </c>
      <c r="O10" s="270">
        <f t="shared" si="3"/>
        <v>50645.826719999997</v>
      </c>
    </row>
    <row r="11" spans="1:15" ht="19.5" customHeight="1">
      <c r="A11" s="266">
        <v>5</v>
      </c>
      <c r="B11" s="267" t="s">
        <v>100</v>
      </c>
      <c r="C11" s="463"/>
      <c r="D11" s="464"/>
      <c r="E11" s="463"/>
      <c r="F11" s="269">
        <f t="shared" si="0"/>
        <v>0</v>
      </c>
      <c r="G11" s="463">
        <v>2782</v>
      </c>
      <c r="H11" s="464">
        <v>145998</v>
      </c>
      <c r="I11" s="268">
        <v>2589</v>
      </c>
      <c r="J11" s="269">
        <v>136489</v>
      </c>
      <c r="K11" s="463">
        <v>465</v>
      </c>
      <c r="L11" s="268">
        <v>148</v>
      </c>
      <c r="M11" s="270">
        <f t="shared" si="1"/>
        <v>29669.56</v>
      </c>
      <c r="N11" s="271">
        <f t="shared" si="2"/>
        <v>1176.4579200000001</v>
      </c>
      <c r="O11" s="270">
        <f t="shared" si="3"/>
        <v>30846.017920000002</v>
      </c>
    </row>
    <row r="12" spans="1:15" ht="19.5" customHeight="1">
      <c r="A12" s="266">
        <v>6</v>
      </c>
      <c r="B12" s="267" t="s">
        <v>101</v>
      </c>
      <c r="C12" s="463"/>
      <c r="D12" s="464"/>
      <c r="E12" s="463"/>
      <c r="F12" s="269">
        <f t="shared" si="0"/>
        <v>0</v>
      </c>
      <c r="G12" s="463">
        <v>2721</v>
      </c>
      <c r="H12" s="464">
        <v>142801</v>
      </c>
      <c r="I12" s="268">
        <v>2430</v>
      </c>
      <c r="J12" s="269">
        <v>127839</v>
      </c>
      <c r="K12" s="463">
        <v>226</v>
      </c>
      <c r="L12" s="268">
        <v>254</v>
      </c>
      <c r="M12" s="270">
        <f t="shared" si="1"/>
        <v>50919.38</v>
      </c>
      <c r="N12" s="271">
        <f t="shared" si="2"/>
        <v>2019.0561600000001</v>
      </c>
      <c r="O12" s="270">
        <f t="shared" si="3"/>
        <v>52938.436159999997</v>
      </c>
    </row>
    <row r="13" spans="1:15" ht="19.5" customHeight="1">
      <c r="A13" s="266">
        <v>7</v>
      </c>
      <c r="B13" s="267" t="s">
        <v>102</v>
      </c>
      <c r="C13" s="463"/>
      <c r="D13" s="464"/>
      <c r="E13" s="463"/>
      <c r="F13" s="269">
        <f t="shared" si="0"/>
        <v>0</v>
      </c>
      <c r="G13" s="463">
        <v>2328</v>
      </c>
      <c r="H13" s="464">
        <v>121894</v>
      </c>
      <c r="I13" s="268">
        <v>2225</v>
      </c>
      <c r="J13" s="269">
        <v>116803</v>
      </c>
      <c r="K13" s="463">
        <v>325</v>
      </c>
      <c r="L13" s="268">
        <v>204</v>
      </c>
      <c r="M13" s="270">
        <f t="shared" si="1"/>
        <v>40895.879999999997</v>
      </c>
      <c r="N13" s="271">
        <f t="shared" si="2"/>
        <v>1621.6041600000001</v>
      </c>
      <c r="O13" s="270">
        <f t="shared" si="3"/>
        <v>42517.48416</v>
      </c>
    </row>
    <row r="14" spans="1:15" ht="19.5" customHeight="1">
      <c r="A14" s="266">
        <v>8</v>
      </c>
      <c r="B14" s="272" t="s">
        <v>103</v>
      </c>
      <c r="C14" s="463"/>
      <c r="D14" s="464"/>
      <c r="E14" s="463">
        <v>15</v>
      </c>
      <c r="F14" s="269">
        <f t="shared" si="0"/>
        <v>2155.5</v>
      </c>
      <c r="G14" s="463">
        <v>2233</v>
      </c>
      <c r="H14" s="464">
        <v>116401</v>
      </c>
      <c r="I14" s="268">
        <v>2098</v>
      </c>
      <c r="J14" s="269">
        <v>110035</v>
      </c>
      <c r="K14" s="463">
        <v>292</v>
      </c>
      <c r="L14" s="268">
        <v>287</v>
      </c>
      <c r="M14" s="270">
        <f t="shared" si="1"/>
        <v>57534.89</v>
      </c>
      <c r="N14" s="271">
        <f t="shared" si="2"/>
        <v>2281.3744799999999</v>
      </c>
      <c r="O14" s="270">
        <f t="shared" si="3"/>
        <v>59816.264479999998</v>
      </c>
    </row>
    <row r="15" spans="1:15" ht="19.5" customHeight="1">
      <c r="A15" s="266">
        <v>9</v>
      </c>
      <c r="B15" s="272" t="s">
        <v>104</v>
      </c>
      <c r="C15" s="463"/>
      <c r="D15" s="464"/>
      <c r="E15" s="463"/>
      <c r="F15" s="269">
        <f t="shared" si="0"/>
        <v>0</v>
      </c>
      <c r="G15" s="463">
        <v>2598</v>
      </c>
      <c r="H15" s="464">
        <v>136130</v>
      </c>
      <c r="I15" s="268">
        <v>2721</v>
      </c>
      <c r="J15" s="269">
        <v>143572</v>
      </c>
      <c r="K15" s="463">
        <v>296</v>
      </c>
      <c r="L15" s="268">
        <v>200</v>
      </c>
      <c r="M15" s="270">
        <f t="shared" si="1"/>
        <v>40094</v>
      </c>
      <c r="N15" s="271">
        <f t="shared" si="2"/>
        <v>1589.808</v>
      </c>
      <c r="O15" s="270">
        <f t="shared" si="3"/>
        <v>41683.807999999997</v>
      </c>
    </row>
    <row r="16" spans="1:15" ht="19.5" customHeight="1">
      <c r="A16" s="266">
        <v>10</v>
      </c>
      <c r="B16" s="272" t="s">
        <v>105</v>
      </c>
      <c r="C16" s="463">
        <v>67</v>
      </c>
      <c r="D16" s="464">
        <v>9628</v>
      </c>
      <c r="E16" s="463">
        <v>695</v>
      </c>
      <c r="F16" s="269">
        <f t="shared" si="0"/>
        <v>99871.499999999985</v>
      </c>
      <c r="G16" s="463">
        <v>3356</v>
      </c>
      <c r="H16" s="464">
        <v>176861</v>
      </c>
      <c r="I16" s="467">
        <v>3214</v>
      </c>
      <c r="J16" s="468">
        <v>170003</v>
      </c>
      <c r="K16" s="465">
        <v>437</v>
      </c>
      <c r="L16" s="467">
        <v>122</v>
      </c>
      <c r="M16" s="270">
        <f t="shared" si="1"/>
        <v>24457.34</v>
      </c>
      <c r="N16" s="271">
        <f t="shared" si="2"/>
        <v>969.78287999999998</v>
      </c>
      <c r="O16" s="270">
        <f t="shared" si="3"/>
        <v>25427.122879999999</v>
      </c>
    </row>
    <row r="17" spans="1:15" ht="19.5" customHeight="1">
      <c r="A17" s="266">
        <v>11</v>
      </c>
      <c r="B17" s="272" t="s">
        <v>106</v>
      </c>
      <c r="C17" s="463">
        <v>1394</v>
      </c>
      <c r="D17" s="464">
        <v>200318</v>
      </c>
      <c r="E17" s="268">
        <f>+C17</f>
        <v>1394</v>
      </c>
      <c r="F17" s="269">
        <f t="shared" si="0"/>
        <v>200317.8</v>
      </c>
      <c r="G17" s="463">
        <v>4010</v>
      </c>
      <c r="H17" s="464">
        <v>211070</v>
      </c>
      <c r="I17" s="268">
        <f>+G17</f>
        <v>4010</v>
      </c>
      <c r="J17" s="269">
        <f t="shared" ref="J17:J18" si="4">+I17*53.48</f>
        <v>214454.8</v>
      </c>
      <c r="K17" s="463">
        <v>344</v>
      </c>
      <c r="L17" s="268">
        <f>+K7</f>
        <v>332</v>
      </c>
      <c r="M17" s="270">
        <f t="shared" si="1"/>
        <v>66556.039999999994</v>
      </c>
      <c r="N17" s="271">
        <f t="shared" si="2"/>
        <v>2639.0812799999999</v>
      </c>
      <c r="O17" s="270">
        <f t="shared" si="3"/>
        <v>69195.121279999992</v>
      </c>
    </row>
    <row r="18" spans="1:15" ht="19.5" customHeight="1">
      <c r="A18" s="266">
        <v>12</v>
      </c>
      <c r="B18" s="272" t="s">
        <v>107</v>
      </c>
      <c r="C18" s="463">
        <v>3242</v>
      </c>
      <c r="D18" s="464">
        <v>465875</v>
      </c>
      <c r="E18" s="268">
        <f>+C18</f>
        <v>3242</v>
      </c>
      <c r="F18" s="269">
        <f t="shared" si="0"/>
        <v>465875.39999999997</v>
      </c>
      <c r="G18" s="463">
        <v>4758</v>
      </c>
      <c r="H18" s="464">
        <v>248896</v>
      </c>
      <c r="I18" s="268">
        <f>+G18</f>
        <v>4758</v>
      </c>
      <c r="J18" s="269">
        <f t="shared" si="4"/>
        <v>254457.84</v>
      </c>
      <c r="K18" s="463">
        <v>159</v>
      </c>
      <c r="L18" s="268">
        <f>+K18</f>
        <v>159</v>
      </c>
      <c r="M18" s="270">
        <f t="shared" si="1"/>
        <v>31874.73</v>
      </c>
      <c r="N18" s="271">
        <f t="shared" si="2"/>
        <v>1263.8973599999999</v>
      </c>
      <c r="O18" s="270">
        <f t="shared" si="3"/>
        <v>33138.627359999999</v>
      </c>
    </row>
    <row r="19" spans="1:15" ht="32.25" customHeight="1">
      <c r="A19" s="274"/>
      <c r="B19" s="262" t="s">
        <v>89</v>
      </c>
      <c r="C19" s="275">
        <f t="shared" ref="C19:K19" si="5">SUM(C7:C18)</f>
        <v>16963</v>
      </c>
      <c r="D19" s="276">
        <f t="shared" si="5"/>
        <v>2437583</v>
      </c>
      <c r="E19" s="275">
        <f t="shared" si="5"/>
        <v>17639</v>
      </c>
      <c r="F19" s="276">
        <f>SUM(F7:F18)</f>
        <v>2534724.2999999998</v>
      </c>
      <c r="G19" s="275">
        <f>SUM(G7:G18)</f>
        <v>40352</v>
      </c>
      <c r="H19" s="276">
        <f>SUM(H7:H18)</f>
        <v>2107785</v>
      </c>
      <c r="I19" s="275">
        <f>SUM(I7:I18)</f>
        <v>40642</v>
      </c>
      <c r="J19" s="276">
        <f>SUM(J7:J18)</f>
        <v>2140700.64</v>
      </c>
      <c r="K19" s="275">
        <f t="shared" si="5"/>
        <v>3616</v>
      </c>
      <c r="L19" s="275">
        <f>SUM(L7:L18)</f>
        <v>2458</v>
      </c>
      <c r="M19" s="276">
        <f>SUM(M7:M18)</f>
        <v>492755.26</v>
      </c>
      <c r="N19" s="277">
        <f>SUM(N7:N18)</f>
        <v>19538.740320000001</v>
      </c>
      <c r="O19" s="276">
        <f>SUM(O7:O18)</f>
        <v>512294.00031999993</v>
      </c>
    </row>
    <row r="20" spans="1:15" ht="21.75" customHeight="1">
      <c r="B20" s="278"/>
      <c r="C20" s="279"/>
      <c r="D20" s="280"/>
      <c r="E20" s="279"/>
      <c r="F20" s="280">
        <f>ROUND(F19/1000,1)</f>
        <v>2534.6999999999998</v>
      </c>
      <c r="G20" s="279"/>
      <c r="H20" s="280"/>
      <c r="I20" s="279"/>
      <c r="J20" s="280">
        <f>ROUND(J19/1000,1)</f>
        <v>2140.6999999999998</v>
      </c>
      <c r="K20" s="279"/>
      <c r="L20" s="279"/>
      <c r="M20" s="280">
        <f>ROUND(M19/1000,1)</f>
        <v>492.8</v>
      </c>
      <c r="N20" s="280">
        <f t="shared" ref="N20:O20" si="6">ROUND(N19/1000,1)</f>
        <v>19.5</v>
      </c>
      <c r="O20" s="280">
        <f t="shared" si="6"/>
        <v>512.29999999999995</v>
      </c>
    </row>
    <row r="21" spans="1:15" ht="33.75" customHeight="1" thickBot="1">
      <c r="B21" s="506" t="s">
        <v>236</v>
      </c>
      <c r="C21" s="506"/>
      <c r="D21" s="506"/>
      <c r="E21" s="281"/>
      <c r="F21" s="282"/>
      <c r="H21" s="281"/>
      <c r="M21" s="280"/>
    </row>
    <row r="22" spans="1:15" s="258" customFormat="1" ht="34.5" customHeight="1" thickBo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469" t="s">
        <v>334</v>
      </c>
      <c r="C23" s="470">
        <v>21.93</v>
      </c>
      <c r="D23" s="273" t="s">
        <v>237</v>
      </c>
      <c r="E23" s="273" t="s">
        <v>237</v>
      </c>
      <c r="F23" s="291">
        <f>F20*C23/100</f>
        <v>555.85970999999995</v>
      </c>
      <c r="G23" s="292"/>
      <c r="H23" s="273" t="s">
        <v>237</v>
      </c>
      <c r="I23" s="273" t="s">
        <v>237</v>
      </c>
      <c r="J23" s="293"/>
      <c r="K23" s="292"/>
      <c r="L23" s="273" t="s">
        <v>237</v>
      </c>
      <c r="M23" s="291">
        <f>M20*C23/100</f>
        <v>108.07104</v>
      </c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5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8" customFormat="1" ht="24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555.85970999999995</v>
      </c>
      <c r="G26" s="308" t="s">
        <v>237</v>
      </c>
      <c r="H26" s="276" t="s">
        <v>237</v>
      </c>
      <c r="I26" s="276" t="s">
        <v>237</v>
      </c>
      <c r="J26" s="307">
        <f>SUM(J23:J25)</f>
        <v>0</v>
      </c>
      <c r="K26" s="308" t="s">
        <v>237</v>
      </c>
      <c r="L26" s="276" t="s">
        <v>237</v>
      </c>
      <c r="M26" s="309">
        <f>SUM(M23:M25)</f>
        <v>108.07104</v>
      </c>
      <c r="N26" s="305" t="s">
        <v>237</v>
      </c>
      <c r="O26" s="310" t="s">
        <v>237</v>
      </c>
    </row>
    <row r="27" spans="1:15" s="258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1978.8402899999999</v>
      </c>
      <c r="G27" s="315" t="s">
        <v>237</v>
      </c>
      <c r="H27" s="313" t="s">
        <v>237</v>
      </c>
      <c r="I27" s="313" t="s">
        <v>237</v>
      </c>
      <c r="J27" s="314">
        <f>J20-J26</f>
        <v>2140.6999999999998</v>
      </c>
      <c r="K27" s="315" t="s">
        <v>237</v>
      </c>
      <c r="L27" s="313" t="s">
        <v>237</v>
      </c>
      <c r="M27" s="316">
        <f>M20-M26</f>
        <v>384.72896000000003</v>
      </c>
      <c r="N27" s="311" t="s">
        <v>237</v>
      </c>
      <c r="O27" s="314">
        <f>+O20-M26</f>
        <v>404.22895999999997</v>
      </c>
    </row>
    <row r="28" spans="1:15" s="258" customFormat="1" ht="25.5" customHeight="1" thickBot="1">
      <c r="B28" s="317"/>
      <c r="F28" s="472"/>
      <c r="J28" s="318" t="s">
        <v>139</v>
      </c>
      <c r="K28" s="319"/>
      <c r="L28" s="319"/>
      <c r="M28" s="320">
        <f>+F26+J26+M26</f>
        <v>663.93074999999999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502" t="s">
        <v>2</v>
      </c>
      <c r="D30" s="502"/>
      <c r="E30" s="259"/>
      <c r="F30" s="259"/>
      <c r="G30" s="507"/>
      <c r="H30" s="507"/>
      <c r="I30" s="321"/>
      <c r="J30" s="504" t="s">
        <v>333</v>
      </c>
      <c r="K30" s="504"/>
      <c r="M30" s="282"/>
    </row>
    <row r="31" spans="1:15" s="258" customFormat="1">
      <c r="C31" s="322"/>
      <c r="D31" s="322"/>
      <c r="E31" s="323"/>
      <c r="F31" s="323"/>
      <c r="G31" s="505" t="s">
        <v>90</v>
      </c>
      <c r="H31" s="505"/>
      <c r="I31" s="324"/>
      <c r="J31" s="505" t="s">
        <v>108</v>
      </c>
      <c r="K31" s="505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04"/>
      <c r="H32" s="504"/>
      <c r="I32" s="326"/>
      <c r="J32" s="504" t="s">
        <v>328</v>
      </c>
      <c r="K32" s="504"/>
    </row>
    <row r="33" spans="3:13" s="258" customFormat="1">
      <c r="C33" s="281"/>
      <c r="D33" s="281"/>
      <c r="G33" s="505" t="s">
        <v>90</v>
      </c>
      <c r="H33" s="505"/>
      <c r="I33" s="324"/>
      <c r="J33" s="505" t="s">
        <v>108</v>
      </c>
      <c r="K33" s="505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501" t="s">
        <v>205</v>
      </c>
      <c r="J36" s="501"/>
      <c r="K36" s="330"/>
      <c r="L36" s="501" t="s">
        <v>240</v>
      </c>
      <c r="M36" s="501"/>
    </row>
    <row r="37" spans="3:13">
      <c r="C37" s="328"/>
      <c r="D37" s="328"/>
      <c r="E37" s="501" t="s">
        <v>204</v>
      </c>
      <c r="F37" s="501"/>
      <c r="I37" s="501"/>
      <c r="J37" s="501"/>
      <c r="K37" s="330"/>
      <c r="L37" s="501"/>
      <c r="M37" s="501"/>
    </row>
    <row r="38" spans="3:13">
      <c r="C38" s="328"/>
      <c r="D38" s="328"/>
      <c r="E38" s="501"/>
      <c r="F38" s="50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4" t="s">
        <v>66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</row>
    <row r="2" spans="1:18" s="13" customFormat="1" ht="20.25">
      <c r="A2" s="479" t="str">
        <f>+'Ekamut-caxs'!A13</f>
        <v xml:space="preserve">«Երևանի հ․38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8" ht="17.25">
      <c r="A3" s="492" t="s">
        <v>252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193"/>
      <c r="Q3" s="193"/>
      <c r="R3" s="193"/>
    </row>
    <row r="4" spans="1:18" ht="16.5">
      <c r="O4" s="207" t="s">
        <v>0</v>
      </c>
    </row>
    <row r="5" spans="1:18" ht="13.5" customHeight="1">
      <c r="A5" s="516" t="s">
        <v>141</v>
      </c>
      <c r="B5" s="516" t="s">
        <v>67</v>
      </c>
      <c r="C5" s="371"/>
      <c r="D5" s="371"/>
      <c r="E5" s="517" t="s">
        <v>278</v>
      </c>
      <c r="F5" s="518"/>
      <c r="G5" s="518"/>
      <c r="H5" s="518"/>
      <c r="I5" s="518"/>
      <c r="J5" s="518"/>
      <c r="K5" s="518"/>
      <c r="L5" s="518"/>
      <c r="M5" s="518"/>
      <c r="N5" s="519"/>
      <c r="O5" s="515" t="s">
        <v>142</v>
      </c>
    </row>
    <row r="6" spans="1:18" ht="106.5" customHeight="1">
      <c r="A6" s="516"/>
      <c r="B6" s="516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5"/>
    </row>
    <row r="7" spans="1:18" ht="27.75" customHeight="1">
      <c r="A7" s="154">
        <v>1</v>
      </c>
      <c r="B7" s="185" t="s">
        <v>189</v>
      </c>
      <c r="C7" s="186">
        <v>47380.9</v>
      </c>
      <c r="D7" s="186">
        <v>5600.5</v>
      </c>
      <c r="E7" s="186">
        <v>11242.2</v>
      </c>
      <c r="F7" s="186"/>
      <c r="G7" s="186">
        <f>IF(F7&gt;0,C15, 0)</f>
        <v>0</v>
      </c>
      <c r="H7" s="186">
        <v>124</v>
      </c>
      <c r="I7" s="249">
        <v>119</v>
      </c>
      <c r="J7" s="186"/>
      <c r="K7" s="249">
        <v>1840</v>
      </c>
      <c r="L7" s="186"/>
      <c r="M7" s="186">
        <v>4496.9184000000005</v>
      </c>
      <c r="N7" s="186"/>
      <c r="O7" s="187">
        <f>ROUND(SUM(C7:N7),1)</f>
        <v>70803.5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70809.5</v>
      </c>
    </row>
    <row r="10" spans="1:18" s="156" customFormat="1" ht="18.75" customHeight="1">
      <c r="B10" s="257">
        <v>5621.1</v>
      </c>
      <c r="C10" s="158">
        <f>+B10*2</f>
        <v>11242.2</v>
      </c>
      <c r="D10" s="158"/>
      <c r="E10" s="158"/>
      <c r="F10" s="159"/>
      <c r="G10" s="159"/>
      <c r="H10" s="159"/>
      <c r="I10" s="256">
        <v>7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2"/>
      <c r="M11" s="522"/>
      <c r="N11" s="522"/>
      <c r="O11" s="167"/>
    </row>
    <row r="12" spans="1:18" s="156" customFormat="1" ht="69" customHeight="1">
      <c r="B12" s="512" t="s">
        <v>197</v>
      </c>
      <c r="C12" s="513"/>
      <c r="D12" s="166"/>
      <c r="E12" s="166"/>
      <c r="F12" s="473"/>
      <c r="H12" s="126"/>
      <c r="I12" s="126"/>
      <c r="J12" s="512" t="s">
        <v>198</v>
      </c>
      <c r="K12" s="513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0"/>
      <c r="F17" s="510"/>
      <c r="G17" s="227"/>
      <c r="H17" s="227"/>
      <c r="I17" s="520" t="str">
        <f>+'Ekamut-caxs'!D78</f>
        <v>Լ.Բաբաջանյան</v>
      </c>
      <c r="J17" s="520"/>
      <c r="K17" s="520"/>
      <c r="L17" s="176"/>
      <c r="M17" s="176"/>
    </row>
    <row r="18" spans="2:13" s="177" customFormat="1" ht="17.25" customHeight="1">
      <c r="B18" s="228"/>
      <c r="C18" s="229"/>
      <c r="D18" s="229"/>
      <c r="E18" s="511" t="s">
        <v>90</v>
      </c>
      <c r="F18" s="511"/>
      <c r="G18" s="230"/>
      <c r="H18" s="231"/>
      <c r="I18" s="521" t="s">
        <v>91</v>
      </c>
      <c r="J18" s="521"/>
      <c r="K18" s="521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0"/>
      <c r="F19" s="510"/>
      <c r="G19" s="233"/>
      <c r="H19" s="233"/>
      <c r="I19" s="520" t="str">
        <f>+'Ekamut-caxs'!D80</f>
        <v>Վ.Մայիլյան</v>
      </c>
      <c r="J19" s="520"/>
      <c r="K19" s="520"/>
      <c r="L19" s="176"/>
      <c r="M19" s="176"/>
    </row>
    <row r="20" spans="2:13" s="177" customFormat="1" ht="18.75" customHeight="1">
      <c r="B20" s="229"/>
      <c r="C20" s="229"/>
      <c r="D20" s="229"/>
      <c r="E20" s="511" t="s">
        <v>90</v>
      </c>
      <c r="F20" s="511"/>
      <c r="G20" s="230"/>
      <c r="H20" s="231"/>
      <c r="I20" s="521" t="s">
        <v>91</v>
      </c>
      <c r="J20" s="521"/>
      <c r="K20" s="521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D14" sqref="D14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5" t="s">
        <v>66</v>
      </c>
      <c r="B1" s="525"/>
      <c r="C1" s="525"/>
      <c r="D1" s="525"/>
    </row>
    <row r="2" spans="1:4" ht="24.75" customHeight="1">
      <c r="A2" s="526" t="str">
        <f>+'Ekamut-caxs'!A13:D13</f>
        <v xml:space="preserve">«Երևանի հ․38 մսուր-մանկապարտեզ» ՀՈԱԿ-ի </v>
      </c>
      <c r="B2" s="526"/>
      <c r="C2" s="526"/>
      <c r="D2" s="526"/>
    </row>
    <row r="3" spans="1:4" ht="39.75" customHeight="1">
      <c r="A3" s="526" t="s">
        <v>276</v>
      </c>
      <c r="B3" s="526"/>
      <c r="C3" s="526"/>
      <c r="D3" s="526"/>
    </row>
    <row r="6" spans="1:4" ht="60" customHeight="1">
      <c r="A6" s="334" t="s">
        <v>3</v>
      </c>
      <c r="B6" s="47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0</v>
      </c>
      <c r="D7" s="335">
        <f>SUM(D8:D12)</f>
        <v>0</v>
      </c>
    </row>
    <row r="8" spans="1:4" ht="16.5" customHeight="1">
      <c r="A8" s="337">
        <v>1.1000000000000001</v>
      </c>
      <c r="B8" s="338" t="s">
        <v>124</v>
      </c>
      <c r="C8" s="337"/>
      <c r="D8" s="337"/>
    </row>
    <row r="9" spans="1:4" ht="16.5" customHeight="1">
      <c r="A9" s="337">
        <v>1.2</v>
      </c>
      <c r="B9" s="338" t="s">
        <v>125</v>
      </c>
      <c r="C9" s="337"/>
      <c r="D9" s="337"/>
    </row>
    <row r="10" spans="1:4" ht="16.5" customHeight="1">
      <c r="A10" s="337">
        <v>1.3</v>
      </c>
      <c r="B10" s="338" t="s">
        <v>126</v>
      </c>
      <c r="C10" s="337"/>
      <c r="D10" s="337"/>
    </row>
    <row r="11" spans="1:4" ht="16.5" customHeight="1">
      <c r="A11" s="337">
        <v>1.4</v>
      </c>
      <c r="B11" s="338" t="s">
        <v>292</v>
      </c>
      <c r="C11" s="337"/>
      <c r="D11" s="337"/>
    </row>
    <row r="12" spans="1:4" ht="16.5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1</v>
      </c>
      <c r="D13" s="335">
        <f>SUM(D14:D18)</f>
        <v>30</v>
      </c>
    </row>
    <row r="14" spans="1:4" ht="16.5" customHeight="1">
      <c r="A14" s="337">
        <v>2.1</v>
      </c>
      <c r="B14" s="338" t="s">
        <v>295</v>
      </c>
      <c r="C14" s="337">
        <v>1</v>
      </c>
      <c r="D14" s="337">
        <v>30</v>
      </c>
    </row>
    <row r="15" spans="1:4" ht="16.5" customHeight="1">
      <c r="A15" s="337">
        <v>2.2000000000000002</v>
      </c>
      <c r="B15" s="338" t="s">
        <v>127</v>
      </c>
      <c r="C15" s="337"/>
      <c r="D15" s="337"/>
    </row>
    <row r="16" spans="1:4" ht="16.5" customHeight="1">
      <c r="A16" s="337">
        <v>2.2999999999999998</v>
      </c>
      <c r="B16" s="338" t="s">
        <v>296</v>
      </c>
      <c r="C16" s="337"/>
      <c r="D16" s="337"/>
    </row>
    <row r="17" spans="1:4" ht="16.5" customHeight="1">
      <c r="A17" s="337">
        <v>2.4</v>
      </c>
      <c r="B17" s="338" t="s">
        <v>297</v>
      </c>
      <c r="C17" s="337"/>
      <c r="D17" s="337"/>
    </row>
    <row r="18" spans="1:4" ht="16.5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3</v>
      </c>
      <c r="D19" s="335">
        <f>SUM(D20:D24)</f>
        <v>90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129</v>
      </c>
      <c r="C21" s="337">
        <v>1</v>
      </c>
      <c r="D21" s="337">
        <v>30</v>
      </c>
    </row>
    <row r="22" spans="1:4" ht="16.5" customHeight="1">
      <c r="A22" s="337">
        <v>3.3</v>
      </c>
      <c r="B22" s="338" t="s">
        <v>130</v>
      </c>
      <c r="C22" s="337">
        <v>1</v>
      </c>
      <c r="D22" s="337">
        <v>30</v>
      </c>
    </row>
    <row r="23" spans="1:4" ht="16.5" customHeight="1">
      <c r="A23" s="337">
        <v>3.4</v>
      </c>
      <c r="B23" s="338" t="s">
        <v>300</v>
      </c>
      <c r="C23" s="337"/>
      <c r="D23" s="337"/>
    </row>
    <row r="24" spans="1:4" ht="16.5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3</v>
      </c>
      <c r="D25" s="335">
        <f>SUM(D26:D30)</f>
        <v>99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33</v>
      </c>
    </row>
    <row r="27" spans="1:4" ht="16.5" customHeight="1">
      <c r="A27" s="337">
        <v>4.2</v>
      </c>
      <c r="B27" s="338" t="s">
        <v>131</v>
      </c>
      <c r="C27" s="337">
        <v>1</v>
      </c>
      <c r="D27" s="337">
        <v>33</v>
      </c>
    </row>
    <row r="28" spans="1:4" ht="16.5" customHeight="1">
      <c r="A28" s="337">
        <v>4.3</v>
      </c>
      <c r="B28" s="338" t="s">
        <v>304</v>
      </c>
      <c r="C28" s="337">
        <v>1</v>
      </c>
      <c r="D28" s="337">
        <v>33</v>
      </c>
    </row>
    <row r="29" spans="1:4" ht="16.5" customHeight="1">
      <c r="A29" s="337">
        <v>4.4000000000000004</v>
      </c>
      <c r="B29" s="338" t="s">
        <v>305</v>
      </c>
      <c r="C29" s="337"/>
      <c r="D29" s="337"/>
    </row>
    <row r="30" spans="1:4" ht="16.5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7</v>
      </c>
      <c r="D31" s="335">
        <f>D7+D13+D19+D25</f>
        <v>219</v>
      </c>
    </row>
    <row r="34" spans="2:4" ht="17.25">
      <c r="B34" s="430" t="s">
        <v>2</v>
      </c>
      <c r="C34" s="523" t="str">
        <f>+'Ekamut-caxs'!D78</f>
        <v>Լ.Բաբաջանյան</v>
      </c>
      <c r="D34" s="523"/>
    </row>
    <row r="35" spans="2:4" ht="15.75" customHeight="1">
      <c r="B35" s="431" t="s">
        <v>4</v>
      </c>
      <c r="C35" s="524" t="s">
        <v>5</v>
      </c>
      <c r="D35" s="524"/>
    </row>
    <row r="36" spans="2:4" ht="27" customHeight="1">
      <c r="B36" s="31" t="s">
        <v>6</v>
      </c>
      <c r="C36" s="523" t="str">
        <f>+'Ekamut-caxs'!D80</f>
        <v>Վ.Մայիլյան</v>
      </c>
      <c r="D36" s="523"/>
    </row>
    <row r="37" spans="2:4">
      <c r="C37" s="524" t="s">
        <v>5</v>
      </c>
      <c r="D37" s="524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2" workbookViewId="0">
      <selection activeCell="D14" sqref="D1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9" t="s">
        <v>66</v>
      </c>
      <c r="B1" s="489"/>
      <c r="C1" s="489"/>
      <c r="D1" s="489"/>
      <c r="E1" s="489"/>
    </row>
    <row r="2" spans="1:13" ht="23.25" customHeight="1">
      <c r="A2" s="492" t="str">
        <f>+'Ekamut-caxs'!A13</f>
        <v xml:space="preserve">«Երևանի հ․38 մսուր-մանկապարտեզ» ՀՈԱԿ-ի </v>
      </c>
      <c r="B2" s="492"/>
      <c r="C2" s="492"/>
      <c r="D2" s="492"/>
      <c r="E2" s="492"/>
    </row>
    <row r="3" spans="1:13" ht="28.5" customHeight="1">
      <c r="A3" s="492" t="s">
        <v>273</v>
      </c>
      <c r="B3" s="492"/>
      <c r="C3" s="492"/>
      <c r="D3" s="492"/>
      <c r="E3" s="492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v>57824.7</v>
      </c>
      <c r="D8" s="130">
        <v>2413.6</v>
      </c>
      <c r="E8" s="130">
        <v>10643.2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>
        <v>8415.2000000000007</v>
      </c>
      <c r="D9" s="130">
        <v>363.6</v>
      </c>
      <c r="E9" s="130">
        <v>1608.2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 t="s">
        <v>237</v>
      </c>
      <c r="D10" s="447">
        <v>363.6</v>
      </c>
      <c r="E10" s="448">
        <f>+M10</f>
        <v>2299.5</v>
      </c>
      <c r="F10" s="353">
        <v>11</v>
      </c>
      <c r="G10" s="354">
        <v>219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2299.5</v>
      </c>
    </row>
    <row r="11" spans="1:13" s="358" customFormat="1" ht="35.25" customHeight="1" thickBot="1">
      <c r="A11" s="350">
        <v>4</v>
      </c>
      <c r="B11" s="351" t="s">
        <v>272</v>
      </c>
      <c r="C11" s="352" t="s">
        <v>237</v>
      </c>
      <c r="D11" s="447">
        <v>363.6</v>
      </c>
      <c r="E11" s="448">
        <f>+M11</f>
        <v>2299.5</v>
      </c>
      <c r="F11" s="353">
        <v>12</v>
      </c>
      <c r="G11" s="359">
        <v>219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2299.5</v>
      </c>
    </row>
    <row r="12" spans="1:13" s="83" customFormat="1" ht="31.5" customHeight="1">
      <c r="A12" s="121"/>
      <c r="B12" s="362" t="s">
        <v>268</v>
      </c>
      <c r="C12" s="363">
        <f>ROUND(SUM(C8:C11),1)</f>
        <v>66239.899999999994</v>
      </c>
      <c r="D12" s="363">
        <f>ROUND(SUM(D8:D11),1)</f>
        <v>3504.4</v>
      </c>
      <c r="E12" s="363">
        <f>ROUND(SUM(E8:E11),1)</f>
        <v>16850.400000000001</v>
      </c>
    </row>
    <row r="13" spans="1:13">
      <c r="C13" s="471"/>
    </row>
    <row r="14" spans="1:13" ht="51" customHeight="1">
      <c r="B14" s="529" t="s">
        <v>269</v>
      </c>
      <c r="C14" s="529"/>
      <c r="D14" s="529"/>
      <c r="E14" s="529"/>
    </row>
    <row r="19" spans="2:5" ht="20.25" customHeight="1">
      <c r="B19" s="76" t="s">
        <v>2</v>
      </c>
      <c r="C19" s="76"/>
      <c r="D19" s="527" t="str">
        <f>+'Ekamut-caxs'!D78</f>
        <v>Լ.Բաբաջանյան</v>
      </c>
      <c r="E19" s="527"/>
    </row>
    <row r="20" spans="2:5" ht="18.75" customHeight="1">
      <c r="B20" s="76" t="s">
        <v>4</v>
      </c>
      <c r="D20" s="528" t="s">
        <v>5</v>
      </c>
      <c r="E20" s="528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7" t="str">
        <f>+'Ekamut-caxs'!D80</f>
        <v>Վ.Մայիլյան</v>
      </c>
      <c r="E22" s="527"/>
    </row>
    <row r="23" spans="2:5" ht="23.25" customHeight="1">
      <c r="D23" s="528" t="s">
        <v>5</v>
      </c>
      <c r="E23" s="528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D14" sqref="D1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2" t="s">
        <v>66</v>
      </c>
      <c r="B1" s="532"/>
      <c r="C1" s="532"/>
      <c r="D1" s="532"/>
      <c r="E1" s="532"/>
      <c r="F1" s="532"/>
    </row>
    <row r="2" spans="1:8" ht="23.25" customHeight="1">
      <c r="A2" s="490" t="str">
        <f>+'Ekamut-caxs'!A13</f>
        <v xml:space="preserve">«Երևանի հ․38 մսուր-մանկապարտեզ» ՀՈԱԿ-ի </v>
      </c>
      <c r="B2" s="490"/>
      <c r="C2" s="490"/>
      <c r="D2" s="490"/>
      <c r="E2" s="490"/>
      <c r="F2" s="490"/>
    </row>
    <row r="3" spans="1:8" ht="40.5" customHeight="1">
      <c r="A3" s="490" t="s">
        <v>314</v>
      </c>
      <c r="B3" s="490"/>
      <c r="C3" s="490"/>
      <c r="D3" s="490"/>
      <c r="E3" s="490"/>
      <c r="F3" s="490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308</v>
      </c>
      <c r="C8" s="130">
        <v>5</v>
      </c>
      <c r="D8" s="130">
        <v>6.5</v>
      </c>
      <c r="E8" s="130">
        <f>+D8*C8</f>
        <v>32.5</v>
      </c>
      <c r="F8" s="128" t="s">
        <v>331</v>
      </c>
      <c r="G8" s="437"/>
    </row>
    <row r="9" spans="1:8" ht="35.25" customHeight="1">
      <c r="A9" s="435">
        <f>+A8+1</f>
        <v>2</v>
      </c>
      <c r="B9" s="436" t="s">
        <v>309</v>
      </c>
      <c r="C9" s="130">
        <v>1</v>
      </c>
      <c r="D9" s="130">
        <v>120</v>
      </c>
      <c r="E9" s="130">
        <f t="shared" ref="E9:E13" si="0">+D9*C9</f>
        <v>120</v>
      </c>
      <c r="F9" s="128" t="s">
        <v>331</v>
      </c>
      <c r="G9" s="437"/>
    </row>
    <row r="10" spans="1:8" ht="35.25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 t="s">
        <v>332</v>
      </c>
      <c r="C11" s="130">
        <v>1</v>
      </c>
      <c r="D11" s="130">
        <v>150</v>
      </c>
      <c r="E11" s="130">
        <f t="shared" si="0"/>
        <v>150</v>
      </c>
      <c r="F11" s="128" t="s">
        <v>331</v>
      </c>
      <c r="G11" s="437"/>
    </row>
    <row r="12" spans="1:8" ht="35.25" customHeight="1">
      <c r="A12" s="435">
        <f t="shared" si="1"/>
        <v>5</v>
      </c>
      <c r="B12" s="436" t="s">
        <v>329</v>
      </c>
      <c r="C12" s="130">
        <v>2</v>
      </c>
      <c r="D12" s="130">
        <v>30</v>
      </c>
      <c r="E12" s="130">
        <f t="shared" si="0"/>
        <v>60</v>
      </c>
      <c r="F12" s="128" t="s">
        <v>331</v>
      </c>
      <c r="G12" s="437"/>
    </row>
    <row r="13" spans="1:8" ht="35.25" customHeight="1">
      <c r="A13" s="435">
        <f t="shared" si="1"/>
        <v>6</v>
      </c>
      <c r="B13" s="436" t="s">
        <v>330</v>
      </c>
      <c r="C13" s="130">
        <v>2</v>
      </c>
      <c r="D13" s="130">
        <v>20</v>
      </c>
      <c r="E13" s="130">
        <f t="shared" si="0"/>
        <v>40</v>
      </c>
      <c r="F13" s="128" t="s">
        <v>331</v>
      </c>
      <c r="G13" s="437"/>
    </row>
    <row r="14" spans="1:8" ht="35.25" customHeight="1">
      <c r="A14" s="435">
        <f t="shared" si="1"/>
        <v>7</v>
      </c>
      <c r="B14" s="436" t="s">
        <v>317</v>
      </c>
      <c r="C14" s="130">
        <v>2</v>
      </c>
      <c r="D14" s="130">
        <v>161.19999999999999</v>
      </c>
      <c r="E14" s="446">
        <f>IF(IF((C17+C18)-SUM(E8:E13)&gt;0,(C17+C18)-SUM(E8:E13),0)&lt;=161.2*2*9,IF((C17+C18)-SUM(E8:E13)&gt;0,(C17+C18)-SUM(E8:E13),0), 161.2*2*9)</f>
        <v>0</v>
      </c>
      <c r="F14" s="130"/>
      <c r="G14" s="461">
        <v>2</v>
      </c>
      <c r="H14" s="462" t="s">
        <v>320</v>
      </c>
    </row>
    <row r="15" spans="1:8" s="23" customFormat="1" ht="31.5" customHeight="1">
      <c r="A15" s="438"/>
      <c r="B15" s="439" t="s">
        <v>268</v>
      </c>
      <c r="C15" s="439">
        <f t="shared" ref="C15:F15" si="2">SUM(C8:C14)</f>
        <v>13</v>
      </c>
      <c r="D15" s="439">
        <f t="shared" si="2"/>
        <v>487.7</v>
      </c>
      <c r="E15" s="439">
        <f t="shared" si="2"/>
        <v>402.5</v>
      </c>
      <c r="F15" s="439">
        <f t="shared" si="2"/>
        <v>0</v>
      </c>
      <c r="G15" s="27">
        <f>+C17+C18-E15</f>
        <v>-402.5</v>
      </c>
    </row>
    <row r="17" spans="2:6" ht="28.5">
      <c r="B17" s="440" t="s">
        <v>315</v>
      </c>
      <c r="C17" s="441">
        <v>0</v>
      </c>
    </row>
    <row r="18" spans="2:6" ht="22.5" customHeight="1">
      <c r="B18" s="440" t="s">
        <v>316</v>
      </c>
      <c r="C18" s="445"/>
      <c r="D18" s="444" t="s">
        <v>319</v>
      </c>
    </row>
    <row r="21" spans="2:6" ht="20.25" customHeight="1">
      <c r="B21" s="13" t="s">
        <v>2</v>
      </c>
      <c r="C21" s="13"/>
      <c r="D21" s="530" t="str">
        <f>+'Ekamut-caxs'!D78</f>
        <v>Լ.Բաբաջանյան</v>
      </c>
      <c r="E21" s="530"/>
      <c r="F21" s="530"/>
    </row>
    <row r="22" spans="2:6" ht="18.75" customHeight="1">
      <c r="B22" s="13" t="s">
        <v>4</v>
      </c>
      <c r="D22" s="531" t="s">
        <v>5</v>
      </c>
      <c r="E22" s="531"/>
      <c r="F22" s="531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30" t="str">
        <f>+'Ekamut-caxs'!D80</f>
        <v>Վ.Մայիլյան</v>
      </c>
      <c r="E24" s="530"/>
      <c r="F24" s="530"/>
    </row>
    <row r="25" spans="2:6" ht="23.25" customHeight="1">
      <c r="D25" s="531" t="s">
        <v>5</v>
      </c>
      <c r="E25" s="531"/>
      <c r="F25" s="531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https://mul2.yerevan.am/tasks/1972414/oneclick?token=c469689137ed452715c9313388de73f3</cp:keywords>
  <cp:lastModifiedBy>Lusine Petrosyan</cp:lastModifiedBy>
  <cp:lastPrinted>2024-11-10T16:33:50Z</cp:lastPrinted>
  <dcterms:created xsi:type="dcterms:W3CDTF">1996-10-14T23:33:28Z</dcterms:created>
  <dcterms:modified xsi:type="dcterms:W3CDTF">2024-12-29T18:14:23Z</dcterms:modified>
</cp:coreProperties>
</file>