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4229AA-D542-426A-86BA-DBAB43A4E45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39" i="19"/>
  <c r="D57" i="19"/>
  <c r="E8" i="22"/>
  <c r="A72" i="7"/>
  <c r="A73" i="7"/>
  <c r="A76" i="7" s="1"/>
  <c r="A74" i="7"/>
  <c r="A77" i="7" s="1"/>
  <c r="A75" i="7"/>
  <c r="A71" i="7"/>
  <c r="A67" i="7"/>
  <c r="A62" i="7"/>
  <c r="A28" i="7"/>
  <c r="D22" i="9"/>
  <c r="A21" i="19"/>
  <c r="B73" i="10"/>
  <c r="L17" i="20" l="1"/>
  <c r="I17" i="20"/>
  <c r="E17" i="20"/>
  <c r="C58" i="7" l="1"/>
  <c r="D73" i="10" l="1"/>
  <c r="E73" i="10" s="1"/>
  <c r="C12" i="21" l="1"/>
  <c r="C12" i="10" l="1"/>
  <c r="C9" i="10"/>
  <c r="C7" i="10" s="1"/>
  <c r="C33" i="9"/>
  <c r="C11" i="9"/>
  <c r="D10" i="9" l="1"/>
  <c r="D9" i="9"/>
  <c r="D13" i="9"/>
  <c r="D12" i="9"/>
  <c r="E9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G7" i="11"/>
  <c r="O7" i="11" s="1"/>
  <c r="L41" i="19"/>
  <c r="L40" i="19"/>
  <c r="C11" i="7"/>
  <c r="C10" i="7"/>
  <c r="D1" i="7"/>
  <c r="D7" i="7"/>
  <c r="D6" i="10"/>
  <c r="A77" i="10"/>
  <c r="A78" i="10" s="1"/>
  <c r="A76" i="10"/>
  <c r="B15" i="10"/>
  <c r="A68" i="10"/>
  <c r="A70" i="10" s="1"/>
  <c r="A71" i="10" s="1"/>
  <c r="A72" i="10" s="1"/>
  <c r="C92" i="7"/>
  <c r="C88" i="7"/>
  <c r="C80" i="7"/>
  <c r="C79" i="7" l="1"/>
  <c r="L42" i="1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6" i="7"/>
  <c r="A27" i="7" s="1"/>
  <c r="A12" i="9"/>
  <c r="A10" i="9"/>
  <c r="A13" i="9" s="1"/>
  <c r="A29" i="7"/>
  <c r="A11" i="9"/>
  <c r="A14" i="9" s="1"/>
  <c r="A24" i="19"/>
  <c r="A25" i="19" s="1"/>
  <c r="A29" i="19" s="1"/>
  <c r="A30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9" i="7"/>
  <c r="A90" i="7" s="1"/>
  <c r="A91" i="7" s="1"/>
  <c r="A81" i="7"/>
  <c r="A82" i="7" s="1"/>
  <c r="A83" i="7" s="1"/>
  <c r="A84" i="7" s="1"/>
  <c r="A85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4" i="10"/>
  <c r="B75" i="10"/>
  <c r="B76" i="10"/>
  <c r="B77" i="10"/>
  <c r="B78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9" i="9" l="1"/>
  <c r="A20" i="9" s="1"/>
  <c r="A22" i="9" s="1"/>
  <c r="A17" i="9"/>
  <c r="A32" i="7"/>
  <c r="A33" i="7" s="1"/>
  <c r="A34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1" i="19"/>
  <c r="A32" i="19"/>
  <c r="A33" i="19" s="1"/>
  <c r="A47" i="7" l="1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5" i="9" s="1"/>
  <c r="A56" i="9" s="1"/>
  <c r="A58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8" i="7" s="1"/>
  <c r="A69" i="7" s="1"/>
  <c r="A70" i="7" s="1"/>
  <c r="B27" i="10"/>
  <c r="A59" i="19" l="1"/>
  <c r="A60" i="19" s="1"/>
  <c r="A61" i="19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65" i="10"/>
  <c r="A67" i="19"/>
  <c r="A68" i="19" l="1"/>
  <c r="A70" i="19"/>
  <c r="A72" i="19" s="1"/>
  <c r="C28" i="7"/>
  <c r="A69" i="19" l="1"/>
  <c r="A71" i="19"/>
  <c r="D15" i="10"/>
  <c r="D12" i="10" s="1"/>
  <c r="E12" i="10" s="1"/>
  <c r="C25" i="7"/>
  <c r="A73" i="19"/>
  <c r="A74" i="19"/>
  <c r="F5" i="10"/>
  <c r="C67" i="7"/>
  <c r="E15" i="10" l="1"/>
  <c r="I19" i="11"/>
  <c r="I17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4" i="10"/>
  <c r="D81" i="10"/>
  <c r="D80" i="10"/>
  <c r="D78" i="10"/>
  <c r="D77" i="10"/>
  <c r="D76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9" i="10"/>
  <c r="C75" i="10" l="1"/>
  <c r="C66" i="10" s="1"/>
  <c r="D75" i="10"/>
  <c r="D66" i="10" s="1"/>
  <c r="E76" i="10"/>
  <c r="E75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1" i="10"/>
  <c r="E80" i="10"/>
  <c r="E74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9" i="10" l="1"/>
  <c r="C23" i="10" s="1"/>
  <c r="E78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2" i="10" l="1"/>
  <c r="E66" i="10"/>
  <c r="E77" i="10"/>
  <c r="E79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5" i="7" s="1"/>
  <c r="D28" i="10"/>
  <c r="D23" i="9" l="1"/>
  <c r="E23" i="9" s="1"/>
  <c r="E28" i="10"/>
  <c r="D24" i="10"/>
  <c r="D63" i="9" l="1"/>
  <c r="E63" i="9" s="1"/>
  <c r="D23" i="10"/>
  <c r="E24" i="10"/>
  <c r="E23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<sst xmlns="http://schemas.openxmlformats.org/spreadsheetml/2006/main" count="583" uniqueCount="337">
  <si>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</si>
  <si>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</si>
  <si>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</si>
  <si>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</si>
  <si>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</si>
  <si>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</si>
  <si>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</si>
  <si>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</si>
  <si>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</si>
  <si>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</si>
  <si>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</si>
  <si>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</si>
  <si>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</si>
  <si>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</si>
  <si>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</si>
  <si>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</si>
  <si>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</si>
  <si>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</si>
  <si>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</si>
  <si>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</si>
  <si>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</si>
  <si>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</si>
  <si>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</si>
  <si>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</si>
  <si>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</si>
  <si>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</si>
  <si>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</si>
  <si>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</si>
  <si>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</si>
  <si>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</si>
  <si>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</si>
  <si>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</si>
  <si>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</si>
  <si>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</si>
  <si>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</si>
  <si>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</si>
  <si>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</si>
  <si>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</si>
  <si>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</si>
  <si>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</si>
  <si>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</si>
  <si>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</si>
  <si>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</si>
  <si>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</si>
  <si>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</si>
  <si>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</si>
  <si>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</si>
  <si>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</si>
  <si>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</si>
  <si>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</si>
  <si>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</si>
  <si>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</si>
  <si>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</si>
  <si>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</si>
  <si>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</si>
  <si>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</si>
  <si>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</si>
  <si>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</si>
  <si>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</si>
  <si>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</si>
  <si>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</si>
  <si>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</si>
  <si>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</si>
  <si>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</si>
  <si>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</si>
  <si>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</si>
  <si>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</si>
  <si>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</si>
  <si>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</si>
  <si>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</si>
  <si>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</si>
  <si>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</si>
  <si>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</si>
  <si>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</si>
  <si>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</si>
  <si>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</si>
  <si>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</si>
  <si>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</si>
  <si>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</si>
  <si>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</si>
  <si>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</si>
  <si>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</si>
  <si>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</si>
  <si>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</si>
  <si>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</si>
  <si>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</si>
  <si>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</si>
  <si>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</si>
  <si>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</si>
  <si>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</si>
  <si>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</si>
  <si>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</si>
  <si>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</si>
  <si>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</si>
  <si>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</si>
  <si>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</si>
  <si>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</si>
  <si>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</si>
  <si>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</si>
  <si>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</si>
  <si>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</si>
  <si>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</si>
  <si>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</si>
  <si>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</si>
  <si>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</si>
  <si>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</si>
  <si>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</si>
  <si>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</si>
  <si>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</si>
  <si>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</si>
  <si>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</si>
  <si>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</si>
  <si>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</si>
  <si>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</si>
  <si>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</si>
  <si>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</si>
  <si>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</si>
  <si>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</si>
  <si>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</si>
  <si>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</si>
  <si>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</si>
  <si>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</si>
  <si>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</si>
  <si>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</si>
  <si>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</si>
  <si>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</si>
  <si>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</si>
  <si>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</si>
  <si>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</si>
  <si>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</si>
  <si>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</si>
  <si>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</si>
  <si>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</si>
  <si>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</si>
  <si>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</si>
  <si>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</si>
  <si>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</si>
  <si>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</si>
  <si>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</si>
  <si>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</si>
  <si>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</si>
  <si>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</si>
  <si>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</si>
  <si>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</si>
  <si>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</si>
  <si>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</si>
  <si>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</si>
  <si>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</si>
  <si>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</si>
  <si>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</si>
  <si>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</si>
  <si>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</si>
  <si>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</si>
  <si>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</si>
  <si>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</si>
  <si>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</si>
  <si>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</si>
  <si>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</si>
  <si>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</si>
  <si>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</si>
  <si>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</si>
  <si>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</si>
  <si>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</si>
  <si>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</si>
  <si>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</si>
  <si>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</si>
  <si>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</si>
  <si>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</si>
  <si>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</si>
  <si>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</si>
  <si>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</si>
  <si>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</si>
  <si>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</si>
  <si>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</si>
  <si>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</si>
  <si>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</si>
  <si>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</si>
  <si>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</si>
  <si>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</si>
  <si>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</si>
  <si>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</si>
  <si>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</si>
  <si>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</si>
  <si>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</si>
  <si>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</si>
  <si>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</si>
  <si>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</si>
  <si>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</si>
  <si>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</si>
  <si>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</si>
  <si>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</si>
  <si>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</si>
  <si>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</si>
  <si>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</si>
  <si>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</si>
  <si>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</si>
  <si>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</si>
  <si>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</si>
  <si>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</si>
  <si>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</si>
  <si>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</si>
  <si>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</si>
  <si>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</si>
  <si>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</si>
  <si>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</si>
  <si>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</si>
  <si>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</si>
  <si>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</si>
  <si>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</si>
  <si>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</si>
  <si>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</si>
  <si>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</si>
  <si>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</si>
  <si>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</si>
  <si>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</si>
  <si>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</si>
  <si>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</si>
  <si>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</si>
  <si>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</si>
  <si>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</si>
  <si>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</si>
  <si>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</si>
  <si>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</si>
  <si>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</si>
  <si>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</si>
  <si>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</si>
  <si>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</si>
  <si>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</si>
  <si>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</si>
  <si>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</si>
  <si>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</si>
  <si>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</si>
  <si>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</si>
  <si>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</si>
  <si>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</si>
  <si>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</si>
  <si>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</si>
  <si>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</si>
  <si>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</si>
  <si>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</si>
  <si>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</si>
  <si>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</si>
  <si>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</si>
  <si>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</si>
  <si>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</si>
  <si>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</si>
  <si>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</si>
  <si>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</si>
  <si>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</si>
  <si>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</si>
  <si>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</si>
  <si>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</si>
  <si>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</si>
  <si>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</si>
  <si>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</si>
  <si>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</si>
  <si>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</si>
  <si>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</si>
  <si>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</si>
  <si>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</si>
  <si>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</si>
  <si>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</si>
  <si>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</si>
  <si>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</si>
  <si>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</si>
  <si>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</si>
  <si>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</si>
  <si>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</si>
  <si>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</si>
  <si>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</si>
  <si>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</si>
  <si>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</si>
  <si>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</si>
  <si>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</si>
  <si>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</si>
  <si>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</si>
  <si>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</si>
  <si>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</si>
  <si>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</si>
  <si>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</si>
  <si>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</si>
  <si>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</si>
  <si>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</si>
  <si>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</si>
  <si>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</si>
  <si>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</si>
  <si>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</si>
  <si>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</si>
  <si>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</si>
  <si>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</si>
  <si>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</si>
  <si>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</si>
  <si>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</si>
  <si>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</si>
  <si>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</si>
  <si>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</si>
  <si>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</si>
  <si>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</si>
  <si>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</si>
  <si>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</si>
  <si>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</si>
  <si>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</si>
  <si>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</si>
  <si>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</si>
  <si>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</si>
  <si>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</si>
  <si>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</si>
  <si>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</si>
  <si>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</si>
  <si>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</si>
  <si>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</si>
  <si>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</si>
  <si>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</si>
  <si>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</si>
  <si>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</si>
  <si>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</si>
  <si>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</si>
  <si>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</si>
  <si>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</si>
  <si>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</si>
  <si>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</si>
  <si>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</si>
  <si>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</si>
  <si>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</si>
  <si>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</si>
  <si>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</si>
  <si>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 xml:space="preserve">«Երևանի հ․37 մսուր-մանկապարտեզ» ՀՈԱԿ-ի </t>
  </si>
  <si>
    <t>Լ..Փանոսյան</t>
  </si>
  <si>
    <t>Ա. Մեսրոպյան</t>
  </si>
  <si>
    <t>Սուբսիդիա  ջրամատակարարման  գծով</t>
  </si>
  <si>
    <t>Բուժ/ զննում</t>
  </si>
  <si>
    <t>Ոռոգման ջրի գծով</t>
  </si>
  <si>
    <t>Ոռոգման ցանցի անցկացում</t>
  </si>
  <si>
    <t>Ներառական երեխաների համար հարմարությունների ստեղծում
Կաթսաների վերանորոգում</t>
  </si>
  <si>
    <t>ԿԱՊԿՈՒ</t>
  </si>
  <si>
    <t>Ներառական երեխաների համար +81.0 ազդանշանային համակարգի նորոգում, ունեն թույլտվություն</t>
  </si>
  <si>
    <t>համակարգչային տեխնիկա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</si>
</sst>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0" fontId="63" fillId="25" borderId="0" xfId="0" applyFont="1" applyFill="1" applyAlignment="1" applyProtection="1">
      <alignment horizontal="left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" fontId="40" fillId="24" borderId="0" xfId="62" applyNumberFormat="1" applyFont="1" applyFill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20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MDNaMCMGCSqGSIb3DQEJBDEWBBSJlyviAst8aGLY/9Lv1JSxXoZ8+jArBgsqhkiG9w0BCRACDDEcMBowGDAWBBRE5xMFRVajmd/v2Zzf5CvSbEm8HjANBgkqhkiG9w0BAQEFAASCAQBvo7g/uZBi+i1Rqixd3kppitHJZvMe8GbE5mB8Q0oSsF6EcmZGgreoMxf8rjF1EFTc+bma0r/BoZiFMqP1Gawf0qp0HQLdunadOvvmsrSwbKW5HwRL8pdDRYYBpAthvij4nJxc9WciFXQHhr604WBuKcBTRzS+VnIEb0nA1tLuh1t/K9Kob5FcMRxYmJIbRudMt/LcRxKfj3BVx0Bd171vTOpi5q9J62/tuXA16AVSNUh43htLbDV4ip1CvlFvTONsk+OiYovziFldQS3pwKREJetEi/QdSoC0gTSjOv42YGxPWOjOGhENeHen5ZN6h778vgQmeoSnrmvcjmojIx7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MDBaMCMGCSqGSIb3DQEJBDEWBBTu3DLTOQx7iHwHNcBOg7zmoc3CtzArBgsqhkiG9w0BCRACDDEcMBowGDAWBBRE5xMFRVajmd/v2Zzf5CvSbEm8HjANBgkqhkiG9w0BAQEFAASCAQAKG5rOSfNQiFzQW47ht1NZRwAMxTPglh1PqXTuLLFfDdKr03DQcfHY/fNvGHMc4WdhCoOZLnMqd6tiRpWyaD/yZVdDdTkJGC0GuE1H53C6k2EI/PBtZ5jCDu9+2bCEwIx2jMPuutGHrflQvrz3hCXClUHnu58rB/oAX7M8R/uIgLJziVTxn5tqwgdZeOW27uqF/yEY86AntJMFftLt1IP/PoUFRBW2a0ngZOZ+Z5t71953dAdPq9GjfQyJDexifUV1SHOnySZYUR7dYMXGw01XDryWb/Ma6M112sCbXdFcdkwYq0EN2l53mX0gsIDXOQtSE/7j3UL+pmlrHNl0dsZ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627BF0C-5285-65E6-2772-236E983FB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A7FFCEB-628D-73F4-9CAD-56D3CC5740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7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1" t="s">
        <v>183</v>
      </c>
      <c r="E1" s="453">
        <v>5</v>
      </c>
    </row>
    <row r="2" spans="1:10">
      <c r="C2" s="239"/>
      <c r="D2" s="451" t="s">
        <v>39</v>
      </c>
      <c r="E2" s="39"/>
    </row>
    <row r="3" spans="1:10">
      <c r="C3" s="239"/>
      <c r="D3" s="451" t="s">
        <v>208</v>
      </c>
      <c r="E3" s="39"/>
    </row>
    <row r="4" spans="1:10" s="29" customFormat="1" ht="24.75" customHeight="1">
      <c r="B4" s="245"/>
      <c r="C4" s="245"/>
      <c r="D4" s="451" t="s">
        <v>246</v>
      </c>
      <c r="E4" s="39"/>
      <c r="F4" s="55"/>
    </row>
    <row r="5" spans="1:10" s="29" customFormat="1" ht="20.25" customHeight="1">
      <c r="B5" s="245"/>
      <c r="C5" s="5"/>
      <c r="D5" s="451" t="s">
        <v>209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278</v>
      </c>
      <c r="E7" s="453">
        <v>9</v>
      </c>
    </row>
    <row r="8" spans="1:10" ht="20.25" customHeight="1">
      <c r="C8" s="239"/>
      <c r="D8" s="451" t="s">
        <v>279</v>
      </c>
      <c r="E8" s="239"/>
    </row>
    <row r="9" spans="1:10" ht="20.25" customHeight="1">
      <c r="C9" s="239"/>
      <c r="D9" s="451" t="s">
        <v>280</v>
      </c>
      <c r="E9" s="239"/>
    </row>
    <row r="10" spans="1:10" ht="20.25" customHeight="1">
      <c r="C10" s="236"/>
      <c r="D10" s="452" t="s">
        <v>287</v>
      </c>
      <c r="E10" s="236"/>
    </row>
    <row r="11" spans="1:10" ht="20.25" customHeight="1">
      <c r="C11" s="236"/>
      <c r="D11" s="451" t="s">
        <v>288</v>
      </c>
      <c r="E11" s="236"/>
    </row>
    <row r="12" spans="1:10" ht="20.25">
      <c r="A12" s="480" t="s">
        <v>40</v>
      </c>
      <c r="B12" s="480"/>
      <c r="C12" s="480"/>
      <c r="D12" s="480"/>
      <c r="E12" s="480"/>
      <c r="F12" s="384"/>
    </row>
    <row r="13" spans="1:10" ht="20.45" customHeight="1">
      <c r="A13" s="481" t="s">
        <v>326</v>
      </c>
      <c r="B13" s="481"/>
      <c r="C13" s="481"/>
      <c r="D13" s="481"/>
      <c r="E13" s="481"/>
      <c r="F13" s="376" t="s">
        <v>194</v>
      </c>
    </row>
    <row r="14" spans="1:10" ht="18.75" customHeight="1">
      <c r="A14" s="482" t="s">
        <v>321</v>
      </c>
      <c r="B14" s="482"/>
      <c r="C14" s="482"/>
      <c r="D14" s="482"/>
      <c r="E14" s="482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99021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2"/>
      <c r="D18" s="409">
        <f>+D19+D20</f>
        <v>0</v>
      </c>
      <c r="E18" s="241"/>
      <c r="F18" s="149"/>
    </row>
    <row r="19" spans="1:6" s="381" customFormat="1" ht="13.5" hidden="1" customHeight="1">
      <c r="A19" s="377">
        <f>+A18+0.1</f>
        <v>2.1</v>
      </c>
      <c r="B19" s="378" t="s">
        <v>219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customHeight="1">
      <c r="A21" s="61">
        <f>+A17+1</f>
        <v>2</v>
      </c>
      <c r="B21" s="13" t="s">
        <v>221</v>
      </c>
      <c r="C21" s="402"/>
      <c r="D21" s="409">
        <f>+D22+D23</f>
        <v>8402</v>
      </c>
      <c r="E21" s="241"/>
      <c r="F21" s="149"/>
    </row>
    <row r="22" spans="1:6" s="381" customFormat="1">
      <c r="A22" s="377">
        <f>+A21+0.1</f>
        <v>2.1</v>
      </c>
      <c r="B22" s="378" t="s">
        <v>222</v>
      </c>
      <c r="C22" s="378"/>
      <c r="D22" s="379">
        <v>4230.1000000000004</v>
      </c>
      <c r="E22" s="380"/>
      <c r="F22" s="382"/>
    </row>
    <row r="23" spans="1:6" s="381" customFormat="1">
      <c r="A23" s="377">
        <f>+A22+0.1</f>
        <v>2.2000000000000002</v>
      </c>
      <c r="B23" s="378" t="s">
        <v>223</v>
      </c>
      <c r="C23" s="378"/>
      <c r="D23" s="379">
        <v>4171.8999999999996</v>
      </c>
      <c r="E23" s="380"/>
      <c r="F23" s="382"/>
    </row>
    <row r="24" spans="1:6" ht="18.75" customHeight="1">
      <c r="A24" s="61">
        <f>+A21+1</f>
        <v>3</v>
      </c>
      <c r="B24" s="13" t="s">
        <v>224</v>
      </c>
      <c r="C24" s="402"/>
      <c r="D24" s="409">
        <f>+'Komunal '!N20</f>
        <v>13.6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2"/>
      <c r="D25" s="237">
        <v>1594.9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f>+A25+1</f>
        <v>5</v>
      </c>
      <c r="B29" s="13" t="s">
        <v>120</v>
      </c>
      <c r="C29" s="402"/>
      <c r="D29" s="409">
        <f>SUM(D30:D31)</f>
        <v>2791.9</v>
      </c>
      <c r="E29" s="241"/>
      <c r="F29" s="149"/>
    </row>
    <row r="30" spans="1:6" s="381" customFormat="1" ht="15.75" customHeight="1">
      <c r="A30" s="377">
        <f>+A29+0.1</f>
        <v>5.0999999999999996</v>
      </c>
      <c r="B30" s="378" t="s">
        <v>69</v>
      </c>
      <c r="C30" s="378"/>
      <c r="D30" s="411">
        <f>+D73</f>
        <v>2791.9</v>
      </c>
      <c r="E30" s="380"/>
      <c r="F30" s="382"/>
    </row>
    <row r="31" spans="1:6" s="381" customFormat="1" hidden="1">
      <c r="A31" s="377">
        <f>+A30+0.1</f>
        <v>5.1999999999999993</v>
      </c>
      <c r="B31" s="378" t="s">
        <v>70</v>
      </c>
      <c r="C31" s="378"/>
      <c r="D31" s="379"/>
      <c r="E31" s="380"/>
      <c r="F31" s="382"/>
    </row>
    <row r="32" spans="1:6" ht="18.75" hidden="1" customHeight="1">
      <c r="A32" s="61">
        <f>+A29+1</f>
        <v>6</v>
      </c>
      <c r="B32" s="13" t="s">
        <v>9</v>
      </c>
      <c r="C32" s="402"/>
      <c r="D32" s="237"/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27</v>
      </c>
      <c r="C34" s="405"/>
      <c r="D34" s="410">
        <f>SUM(D17:D18,D21,D24:D29,D32:D33)</f>
        <v>111823.4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134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79241.600000000006</v>
      </c>
      <c r="E37" s="241"/>
      <c r="F37" s="149"/>
    </row>
    <row r="38" spans="1:14" s="381" customFormat="1">
      <c r="A38" s="377">
        <f>+A37+0.1</f>
        <v>1.1000000000000001</v>
      </c>
      <c r="B38" s="378" t="s">
        <v>115</v>
      </c>
      <c r="C38" s="378"/>
      <c r="D38" s="379">
        <v>797.5</v>
      </c>
      <c r="E38" s="380"/>
      <c r="F38" s="382"/>
    </row>
    <row r="39" spans="1:14" s="381" customFormat="1">
      <c r="A39" s="377">
        <f>+A38+0.1</f>
        <v>1.2000000000000002</v>
      </c>
      <c r="B39" s="378" t="s">
        <v>248</v>
      </c>
      <c r="C39" s="378"/>
      <c r="D39" s="379">
        <f>+Ashkhatavardz!M7</f>
        <v>4870.3616000000002</v>
      </c>
      <c r="E39" s="380"/>
      <c r="F39" s="382"/>
      <c r="G39" s="381" t="s">
        <v>215</v>
      </c>
    </row>
    <row r="40" spans="1:14">
      <c r="A40" s="61">
        <f>+A37+1</f>
        <v>2</v>
      </c>
      <c r="B40" s="13" t="s">
        <v>14</v>
      </c>
      <c r="C40" s="402"/>
      <c r="D40" s="409">
        <f>+'Snund ev finans. pastaci'!E12</f>
        <v>17555.400000000001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13145.4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3107.5</v>
      </c>
      <c r="E41" s="241"/>
      <c r="F41" s="237">
        <f>+D41-'Komunal '!F27</f>
        <v>0</v>
      </c>
      <c r="L41" s="5">
        <f>+'Snund ev finans. pastaci'!E8+'Snund ev finans. pastaci'!E9</f>
        <v>13145.4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1662.6</v>
      </c>
      <c r="E42" s="241"/>
      <c r="F42" s="237">
        <f>+D42-'Komunal '!J27</f>
        <v>0</v>
      </c>
      <c r="L42" s="84">
        <f>+L41+L40*0.8</f>
        <v>23661.72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357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7">
        <v>84.5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2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83.5</v>
      </c>
      <c r="E46" s="241"/>
      <c r="F46" s="149"/>
    </row>
    <row r="47" spans="1:14" s="381" customFormat="1">
      <c r="A47" s="377">
        <f>+A46+0.1</f>
        <v>8.1</v>
      </c>
      <c r="B47" s="378" t="s">
        <v>19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25.9</v>
      </c>
      <c r="E48" s="380"/>
      <c r="F48" s="382"/>
    </row>
    <row r="49" spans="1:11" s="381" customFormat="1" hidden="1">
      <c r="A49" s="377">
        <f>+A48+0.1</f>
        <v>8.2999999999999989</v>
      </c>
      <c r="B49" s="378" t="s">
        <v>21</v>
      </c>
      <c r="C49" s="378"/>
      <c r="D49" s="379">
        <v>0</v>
      </c>
      <c r="E49" s="380"/>
      <c r="F49" s="382"/>
    </row>
    <row r="50" spans="1:11" ht="18.75" hidden="1" customHeight="1">
      <c r="A50" s="61">
        <f>+A46+1</f>
        <v>9</v>
      </c>
      <c r="B50" s="13" t="s">
        <v>22</v>
      </c>
      <c r="C50" s="402"/>
      <c r="D50" s="237">
        <v>0</v>
      </c>
      <c r="E50" s="241"/>
      <c r="F50" s="149" t="s">
        <v>240</v>
      </c>
    </row>
    <row r="51" spans="1:11" ht="18.75" customHeight="1">
      <c r="A51" s="61">
        <f>+A46+1</f>
        <v>9</v>
      </c>
      <c r="B51" s="13" t="s">
        <v>28</v>
      </c>
      <c r="C51" s="402"/>
      <c r="D51" s="237">
        <v>1176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69" si="2">+A51+1</f>
        <v>10</v>
      </c>
      <c r="B52" s="13" t="s">
        <v>23</v>
      </c>
      <c r="C52" s="402"/>
      <c r="D52" s="237">
        <v>400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71</v>
      </c>
      <c r="C53" s="402"/>
      <c r="D53" s="237">
        <v>600</v>
      </c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2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2"/>
      <c r="D55" s="237">
        <v>30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117</v>
      </c>
      <c r="C56" s="402"/>
      <c r="D56" s="237">
        <v>150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2"/>
      <c r="D57" s="237">
        <f>1160+167+81</f>
        <v>1408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2"/>
      <c r="D58" s="237">
        <v>176.8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2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2"/>
      <c r="D62" s="467">
        <v>24.6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2"/>
      <c r="D63" s="468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2"/>
      <c r="D64" s="468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2"/>
      <c r="D65" s="468">
        <v>35</v>
      </c>
      <c r="E65" s="241"/>
      <c r="F65" s="149"/>
    </row>
    <row r="66" spans="1:7" ht="18.75" customHeight="1">
      <c r="A66" s="61">
        <f t="shared" si="2"/>
        <v>22</v>
      </c>
      <c r="B66" s="13" t="s">
        <v>331</v>
      </c>
      <c r="C66" s="402"/>
      <c r="D66" s="237">
        <v>50</v>
      </c>
      <c r="E66" s="241"/>
      <c r="F66" s="149"/>
    </row>
    <row r="67" spans="1:7" ht="18" customHeight="1">
      <c r="A67" s="61">
        <f t="shared" si="2"/>
        <v>23</v>
      </c>
      <c r="B67" s="13" t="s">
        <v>60</v>
      </c>
      <c r="C67" s="402"/>
      <c r="D67" s="237">
        <v>48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2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2"/>
      <c r="D69" s="237"/>
      <c r="E69" s="241"/>
      <c r="F69" s="149" t="s">
        <v>324</v>
      </c>
    </row>
    <row r="70" spans="1:7" ht="18.75" customHeight="1">
      <c r="A70" s="61">
        <f>+A67+1</f>
        <v>24</v>
      </c>
      <c r="B70" s="13" t="s">
        <v>212</v>
      </c>
      <c r="C70" s="402"/>
      <c r="D70" s="237">
        <v>200</v>
      </c>
      <c r="E70" s="241"/>
      <c r="F70" s="149"/>
    </row>
    <row r="71" spans="1:7" ht="18.75" hidden="1" customHeight="1">
      <c r="A71" s="61">
        <f t="shared" ref="A71" si="4">+A68+1</f>
        <v>25</v>
      </c>
      <c r="B71" s="13" t="s">
        <v>211</v>
      </c>
      <c r="C71" s="402"/>
      <c r="D71" s="237"/>
      <c r="E71" s="241"/>
      <c r="F71" s="149"/>
    </row>
    <row r="72" spans="1:7" ht="18.75" customHeight="1">
      <c r="A72" s="61">
        <f>+A70+1</f>
        <v>25</v>
      </c>
      <c r="B72" s="13" t="s">
        <v>26</v>
      </c>
      <c r="C72" s="402"/>
      <c r="D72" s="468">
        <v>3097.4</v>
      </c>
      <c r="E72" s="241"/>
      <c r="F72" s="149"/>
    </row>
    <row r="73" spans="1:7" s="381" customFormat="1">
      <c r="A73" s="377">
        <f>+A72+0.1</f>
        <v>25.1</v>
      </c>
      <c r="B73" s="378" t="s">
        <v>74</v>
      </c>
      <c r="C73" s="378"/>
      <c r="D73" s="470">
        <f>-157+2948.9</f>
        <v>2791.9</v>
      </c>
      <c r="E73" s="380"/>
      <c r="F73" s="382"/>
    </row>
    <row r="74" spans="1:7" hidden="1">
      <c r="A74" s="61">
        <f>+A72+1</f>
        <v>26</v>
      </c>
      <c r="B74" s="13" t="s">
        <v>75</v>
      </c>
      <c r="C74" s="402"/>
      <c r="D74" s="237"/>
      <c r="E74" s="241"/>
      <c r="F74" s="149"/>
    </row>
    <row r="75" spans="1:7">
      <c r="A75" s="61">
        <v>26</v>
      </c>
      <c r="B75" s="13" t="s">
        <v>64</v>
      </c>
      <c r="C75" s="402"/>
      <c r="D75" s="237">
        <v>1530.5</v>
      </c>
      <c r="E75" s="241"/>
      <c r="F75" s="149"/>
    </row>
    <row r="76" spans="1:7">
      <c r="A76" s="29"/>
      <c r="B76" s="84" t="s">
        <v>29</v>
      </c>
      <c r="C76" s="405"/>
      <c r="D76" s="410">
        <f>SUM(D37,D40:D46,D50:D72,D74:D75)</f>
        <v>111823.40000000001</v>
      </c>
      <c r="E76" s="407"/>
      <c r="F76" s="478">
        <f>+D34-D76</f>
        <v>0</v>
      </c>
      <c r="G76" s="479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3"/>
  <sheetViews>
    <sheetView view="pageBreakPreview" topLeftCell="A49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4" t="s">
        <v>183</v>
      </c>
      <c r="D1" s="455">
        <f>+'Ekamut-caxs'!E1+1</f>
        <v>6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208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246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209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2"/>
      <c r="C7" s="458" t="s">
        <v>278</v>
      </c>
      <c r="D7" s="455">
        <f>+'Ekamut-caxs'!E7+1</f>
        <v>10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280</v>
      </c>
      <c r="D9" s="461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3" t="s">
        <v>40</v>
      </c>
      <c r="B13" s="483"/>
      <c r="C13" s="483"/>
      <c r="D13" s="483"/>
      <c r="E13" s="55"/>
      <c r="F13" s="29"/>
      <c r="G13" s="29"/>
    </row>
    <row r="14" spans="1:10" s="5" customFormat="1" ht="20.25" customHeight="1">
      <c r="A14" s="481" t="s">
        <v>326</v>
      </c>
      <c r="B14" s="481"/>
      <c r="C14" s="481"/>
      <c r="D14" s="481"/>
      <c r="E14" s="477"/>
      <c r="F14" s="3"/>
      <c r="G14" s="3"/>
    </row>
    <row r="15" spans="1:10" s="5" customFormat="1" ht="18.75" customHeight="1">
      <c r="A15" s="482" t="s">
        <v>322</v>
      </c>
      <c r="B15" s="482"/>
      <c r="C15" s="482"/>
      <c r="D15" s="482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0">
        <f>+C19-C77</f>
        <v>1621</v>
      </c>
      <c r="G18" s="146" t="s">
        <v>206</v>
      </c>
    </row>
    <row r="19" spans="1:7" s="42" customFormat="1" ht="40.9" customHeight="1" thickBot="1">
      <c r="A19" s="420" t="s">
        <v>7</v>
      </c>
      <c r="B19" s="421" t="s">
        <v>31</v>
      </c>
      <c r="C19" s="136">
        <f>+'Dramakani hamematakan'!D6</f>
        <v>4317</v>
      </c>
      <c r="D19" s="422"/>
      <c r="E19" s="484" t="s">
        <v>207</v>
      </c>
      <c r="F19" s="484"/>
      <c r="G19" s="144"/>
    </row>
    <row r="20" spans="1:7" s="42" customFormat="1" ht="17.25">
      <c r="A20" s="420" t="s">
        <v>10</v>
      </c>
      <c r="B20" s="421" t="s">
        <v>78</v>
      </c>
      <c r="C20" s="136">
        <f>SUM(C21:C22,C25,C29:C35)</f>
        <v>109267.9</v>
      </c>
      <c r="D20" s="423"/>
      <c r="E20" s="55"/>
      <c r="F20" s="29"/>
      <c r="G20" s="29"/>
    </row>
    <row r="21" spans="1:7" s="42" customFormat="1" ht="16.5" customHeight="1">
      <c r="A21" s="35">
        <v>1</v>
      </c>
      <c r="B21" s="244" t="str">
        <f>+'Ekamut-caxs'!B17</f>
        <v>Սուբսիդիայից</v>
      </c>
      <c r="C21" s="135">
        <f>+'Ekamut-caxs'!D17</f>
        <v>99021</v>
      </c>
      <c r="D21" s="240"/>
      <c r="E21" s="55"/>
      <c r="F21" s="29"/>
      <c r="G21" s="29"/>
    </row>
    <row r="22" spans="1:7" s="42" customFormat="1" ht="0.75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8652</v>
      </c>
      <c r="D25" s="240"/>
      <c r="E25" s="55"/>
      <c r="F25" s="29"/>
      <c r="G25" s="29"/>
    </row>
    <row r="26" spans="1:7" s="398" customFormat="1" ht="15.75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4230.1000000000004</v>
      </c>
      <c r="D26" s="395"/>
      <c r="E26" s="396"/>
      <c r="F26" s="397"/>
      <c r="G26" s="397"/>
    </row>
    <row r="27" spans="1:7" s="398" customFormat="1" ht="15.75" hidden="1" customHeight="1">
      <c r="A27" s="386">
        <f>+A26+0.1</f>
        <v>2.2000000000000002</v>
      </c>
      <c r="B27" s="387" t="str">
        <f>+'Ekamut-caxs'!B23</f>
        <v>զինծառայողների երեխաների գծով</v>
      </c>
      <c r="C27" s="389">
        <f>+'Ekamut-caxs'!D23</f>
        <v>4171.8999999999996</v>
      </c>
      <c r="D27" s="395"/>
      <c r="E27" s="396"/>
      <c r="F27" s="397"/>
      <c r="G27" s="397"/>
    </row>
    <row r="28" spans="1:7" s="398" customFormat="1" ht="15.75" customHeight="1">
      <c r="A28" s="386">
        <f>+A26+0.1</f>
        <v>2.2000000000000002</v>
      </c>
      <c r="B28" s="387" t="s">
        <v>249</v>
      </c>
      <c r="C28" s="389">
        <f>+C79</f>
        <v>250</v>
      </c>
      <c r="D28" s="395"/>
      <c r="E28" s="396"/>
      <c r="F28" s="397"/>
      <c r="G28" s="397"/>
    </row>
    <row r="29" spans="1:7" s="42" customFormat="1" ht="17.25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1594.9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>
        <v>0</v>
      </c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33</v>
      </c>
      <c r="B36" s="421" t="s">
        <v>79</v>
      </c>
      <c r="C36" s="136">
        <f>C37+C79+C92</f>
        <v>110127.90000000001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109877.90000000001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79241.600000000006</v>
      </c>
      <c r="D38" s="240"/>
      <c r="E38" s="55"/>
      <c r="F38" s="29"/>
      <c r="G38" s="29"/>
    </row>
    <row r="39" spans="1:7" s="398" customForma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797.5</v>
      </c>
      <c r="D39" s="395"/>
      <c r="E39" s="396"/>
      <c r="F39" s="397"/>
      <c r="G39" s="397"/>
    </row>
    <row r="40" spans="1:7" s="398" customForma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4870.3616000000002</v>
      </c>
      <c r="D40" s="395"/>
      <c r="E40" s="396"/>
      <c r="F40" s="397"/>
      <c r="G40" s="397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17555.400000000001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3107.5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1662.6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343.4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84.5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83.5</v>
      </c>
      <c r="D47" s="240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25.9</v>
      </c>
      <c r="D49" s="395"/>
      <c r="E49" s="396"/>
      <c r="F49" s="397"/>
      <c r="G49" s="397"/>
    </row>
    <row r="50" spans="1:7" s="398" customFormat="1" ht="15.75" hidden="1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0" si="2">+A52+1</f>
        <v>10</v>
      </c>
      <c r="B53" s="244" t="str">
        <f>+'Ekamut-caxs'!B52</f>
        <v>Գրասենյակային ապրանքների գծով</v>
      </c>
      <c r="C53" s="135">
        <f>+'Ekamut-caxs'!D52</f>
        <v>400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1408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176.8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24.6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35</v>
      </c>
      <c r="D66" s="240"/>
      <c r="E66" s="55"/>
      <c r="F66" s="29"/>
      <c r="G66" s="29"/>
    </row>
    <row r="67" spans="1:7" s="42" customFormat="1" ht="17.25">
      <c r="A67" s="35">
        <f>+A64+1</f>
        <v>20</v>
      </c>
      <c r="B67" s="244" t="str">
        <f>+'Ekamut-caxs'!B66</f>
        <v>Ոռոգման ջրի գծով</v>
      </c>
      <c r="C67" s="135">
        <f>+'Ekamut-caxs'!D66</f>
        <v>50</v>
      </c>
      <c r="D67" s="240"/>
      <c r="E67" s="55"/>
      <c r="F67" s="29"/>
      <c r="G67" s="29"/>
    </row>
    <row r="68" spans="1:7" s="42" customFormat="1" ht="18" customHeight="1">
      <c r="A68" s="35">
        <f t="shared" si="2"/>
        <v>21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0.75" hidden="1" customHeight="1">
      <c r="A69" s="35">
        <f t="shared" si="2"/>
        <v>22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 hidden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>
      <c r="A71" s="35">
        <f>+A68+1</f>
        <v>22</v>
      </c>
      <c r="B71" s="244" t="str">
        <f>+'Ekamut-caxs'!B70</f>
        <v>Դուրսգրվող գույքի վերագնահատման գծով</v>
      </c>
      <c r="C71" s="135">
        <f>+'Ekamut-caxs'!D70</f>
        <v>200</v>
      </c>
      <c r="D71" s="240"/>
      <c r="E71" s="55" t="s">
        <v>289</v>
      </c>
      <c r="F71" s="29"/>
      <c r="G71" s="29"/>
    </row>
    <row r="72" spans="1:7" s="42" customFormat="1" ht="0.75" hidden="1" customHeight="1">
      <c r="A72" s="35">
        <f t="shared" ref="A72:A77" si="3">+A69+1</f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 hidden="1">
      <c r="A73" s="35">
        <f t="shared" si="3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8" customFormat="1" ht="16.5" hidden="1">
      <c r="A74" s="35">
        <f t="shared" si="3"/>
        <v>23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6.5" hidden="1">
      <c r="A75" s="35">
        <f t="shared" si="3"/>
        <v>24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6.5" hidden="1">
      <c r="A76" s="35">
        <f t="shared" si="3"/>
        <v>25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5" customHeight="1">
      <c r="A77" s="35">
        <f t="shared" si="3"/>
        <v>24</v>
      </c>
      <c r="B77" s="244" t="s">
        <v>36</v>
      </c>
      <c r="C77" s="135">
        <f>+'Deb. ev kreditor'!D59-'Deb. ev kreditor'!D55</f>
        <v>2696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C80+C88</f>
        <v>250</v>
      </c>
      <c r="D79" s="423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SUM(C81:C87)</f>
        <v>250</v>
      </c>
      <c r="D80" s="240"/>
      <c r="E80" s="55"/>
      <c r="F80" s="29"/>
      <c r="G80" s="29"/>
    </row>
    <row r="81" spans="1:7" s="398" customFormat="1" ht="15.75" hidden="1" customHeight="1">
      <c r="A81" s="386">
        <f t="shared" ref="A81:A85" si="4">+A80+0.1</f>
        <v>1.1000000000000001</v>
      </c>
      <c r="B81" s="387" t="s">
        <v>82</v>
      </c>
      <c r="C81" s="388"/>
      <c r="D81" s="395"/>
      <c r="E81" s="469"/>
      <c r="F81" s="397"/>
      <c r="G81" s="397"/>
    </row>
    <row r="82" spans="1:7" s="398" customFormat="1" ht="15.75" hidden="1" customHeight="1">
      <c r="A82" s="386">
        <f t="shared" si="4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4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4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4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customHeight="1">
      <c r="A86" s="386">
        <v>1.1000000000000001</v>
      </c>
      <c r="B86" s="387" t="s">
        <v>336</v>
      </c>
      <c r="C86" s="388">
        <v>250</v>
      </c>
      <c r="D86" s="395"/>
      <c r="E86" s="396"/>
      <c r="F86" s="397"/>
      <c r="G86" s="397"/>
    </row>
    <row r="87" spans="1:7" s="398" customFormat="1" ht="14.25" hidden="1" customHeight="1">
      <c r="A87" s="386"/>
      <c r="B87" s="387"/>
      <c r="C87" s="388"/>
      <c r="D87" s="395"/>
      <c r="E87" s="396"/>
      <c r="F87" s="397"/>
      <c r="G87" s="397"/>
    </row>
    <row r="88" spans="1:7" s="42" customFormat="1" ht="0.75" hidden="1" customHeight="1">
      <c r="A88" s="35">
        <v>2</v>
      </c>
      <c r="B88" s="244" t="s">
        <v>86</v>
      </c>
      <c r="C88" s="135">
        <f>SUM(C89:C91)</f>
        <v>0</v>
      </c>
      <c r="D88" s="395"/>
      <c r="E88" s="58"/>
      <c r="F88" s="51"/>
      <c r="G88" s="51"/>
    </row>
    <row r="89" spans="1:7" s="398" customFormat="1" ht="15.75" hidden="1" customHeight="1">
      <c r="A89" s="386">
        <f>+A88+0.1</f>
        <v>2.1</v>
      </c>
      <c r="B89" s="387" t="s">
        <v>58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2.2000000000000002</v>
      </c>
      <c r="B90" s="387" t="s">
        <v>57</v>
      </c>
      <c r="C90" s="388"/>
      <c r="D90" s="395"/>
      <c r="E90" s="396"/>
      <c r="F90" s="397"/>
      <c r="G90" s="397"/>
    </row>
    <row r="91" spans="1:7" s="398" customFormat="1" ht="15.75" hidden="1" customHeight="1">
      <c r="A91" s="386">
        <f>+A90+0.1</f>
        <v>2.3000000000000003</v>
      </c>
      <c r="B91" s="387" t="s">
        <v>47</v>
      </c>
      <c r="C91" s="388"/>
      <c r="D91" s="395"/>
      <c r="E91" s="396"/>
      <c r="F91" s="397"/>
      <c r="G91" s="397"/>
    </row>
    <row r="92" spans="1:7" s="43" customFormat="1" ht="34.5" hidden="1">
      <c r="A92" s="28" t="s">
        <v>54</v>
      </c>
      <c r="B92" s="421" t="s">
        <v>139</v>
      </c>
      <c r="C92" s="136">
        <f>SUM(C93:C94)</f>
        <v>0</v>
      </c>
      <c r="D92" s="395"/>
      <c r="E92" s="59"/>
      <c r="F92" s="52"/>
      <c r="G92" s="52"/>
    </row>
    <row r="93" spans="1:7" s="42" customFormat="1" ht="18" hidden="1" customHeight="1">
      <c r="A93" s="35">
        <v>1</v>
      </c>
      <c r="B93" s="244" t="s">
        <v>14</v>
      </c>
      <c r="C93" s="134"/>
      <c r="D93" s="395"/>
      <c r="E93" s="55"/>
      <c r="F93" s="29"/>
      <c r="G93" s="29"/>
    </row>
    <row r="94" spans="1:7" s="42" customFormat="1" ht="18" hidden="1" customHeight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20" t="s">
        <v>37</v>
      </c>
      <c r="B95" s="421" t="s">
        <v>38</v>
      </c>
      <c r="C95" s="136">
        <f>C19+C20-C36</f>
        <v>3456.9999999999854</v>
      </c>
      <c r="D95" s="423"/>
      <c r="E95" s="484" t="s">
        <v>184</v>
      </c>
      <c r="F95" s="484"/>
      <c r="G95" s="145"/>
    </row>
    <row r="96" spans="1:7" s="43" customFormat="1" ht="30" customHeight="1">
      <c r="A96" s="424"/>
      <c r="B96" s="425"/>
      <c r="E96" s="84"/>
      <c r="F96" s="52"/>
      <c r="G96" s="52"/>
    </row>
    <row r="97" spans="1:7" s="5" customFormat="1" ht="17.25" hidden="1">
      <c r="B97" s="426" t="s">
        <v>2</v>
      </c>
      <c r="C97" s="234" t="s">
        <v>327</v>
      </c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7"/>
      <c r="E98" s="399"/>
      <c r="F98" s="45"/>
      <c r="G98" s="45"/>
    </row>
    <row r="99" spans="1:7" s="2" customFormat="1" ht="17.25" hidden="1">
      <c r="B99" s="428" t="s">
        <v>6</v>
      </c>
      <c r="C99" s="234" t="s">
        <v>328</v>
      </c>
      <c r="D99" s="238"/>
      <c r="E99" s="43"/>
      <c r="F99" s="45"/>
      <c r="G99" s="45"/>
    </row>
    <row r="100" spans="1:7" s="2" customFormat="1" ht="12" hidden="1" customHeight="1">
      <c r="B100" s="415"/>
      <c r="C100" s="235"/>
      <c r="D100" s="427"/>
      <c r="E100" s="399"/>
      <c r="F100" s="45"/>
      <c r="G100" s="45"/>
    </row>
    <row r="101" spans="1:7" s="2" customFormat="1" hidden="1">
      <c r="B101" s="415"/>
      <c r="C101" s="44"/>
      <c r="D101" s="44"/>
      <c r="E101" s="44"/>
      <c r="F101" s="45"/>
      <c r="G101" s="45"/>
    </row>
    <row r="102" spans="1:7" s="251" customFormat="1" ht="17.25">
      <c r="B102" s="429" t="s">
        <v>200</v>
      </c>
      <c r="D102" s="252" t="s">
        <v>217</v>
      </c>
    </row>
    <row r="103" spans="1:7" ht="109.5" customHeight="1">
      <c r="B103" s="47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5:F95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7 C94:C95 C10:C11 D7 D1 C26:C28 C23:C24 C32 C34:C35 C59:C61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6" zoomScaleSheetLayoutView="100" workbookViewId="0">
      <selection activeCell="B21" sqref="B21:F2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51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հ․37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258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109723.79999999999</v>
      </c>
      <c r="D6" s="147">
        <f>SUM(D7:D8,D11,D14:D18,D21:D22)</f>
        <v>111823.4</v>
      </c>
      <c r="E6" s="147">
        <f t="shared" ref="E6:E63" si="0">D6-C6</f>
        <v>2099.6000000000058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99525.9</v>
      </c>
      <c r="D7" s="139">
        <f>+'Ekamut-caxs'!D17</f>
        <v>99021</v>
      </c>
      <c r="E7" s="139">
        <f t="shared" si="0"/>
        <v>-504.89999999999418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5" customHeight="1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4608.6000000000004</v>
      </c>
      <c r="D11" s="139">
        <f>SUM(D12:D13)</f>
        <v>8402</v>
      </c>
      <c r="E11" s="139">
        <f t="shared" si="0"/>
        <v>3793.3999999999996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1228.2</v>
      </c>
      <c r="D12" s="128">
        <f>+'Ekamut-caxs'!D22</f>
        <v>4230.1000000000004</v>
      </c>
      <c r="E12" s="139">
        <f t="shared" si="0"/>
        <v>3001.9000000000005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3380.4</v>
      </c>
      <c r="D13" s="128">
        <f>+'Ekamut-caxs'!D23</f>
        <v>4171.8999999999996</v>
      </c>
      <c r="E13" s="139">
        <f t="shared" si="0"/>
        <v>791.49999999999955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2570</v>
      </c>
      <c r="D14" s="139">
        <f>+'Ekamut-caxs'!D25</f>
        <v>1594.9</v>
      </c>
      <c r="E14" s="139">
        <f t="shared" si="0"/>
        <v>-975.09999999999991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2948.9</v>
      </c>
      <c r="D18" s="142">
        <f>SUM(D19:D20)</f>
        <v>2791.9</v>
      </c>
      <c r="E18" s="139">
        <f t="shared" si="0"/>
        <v>-157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5" customHeight="1">
      <c r="A19" s="35">
        <f t="shared" si="1"/>
        <v>5</v>
      </c>
      <c r="B19" s="183" t="str">
        <f>+'Ekamut-caxs'!B30</f>
        <v xml:space="preserve">ոչ ընթացիկ </v>
      </c>
      <c r="C19" s="128">
        <v>2948.9</v>
      </c>
      <c r="D19" s="129">
        <f>+'Ekamut-caxs'!D30</f>
        <v>2791.9</v>
      </c>
      <c r="E19" s="129">
        <f t="shared" si="0"/>
        <v>-157</v>
      </c>
      <c r="F19" s="128"/>
    </row>
    <row r="20" spans="1:18" ht="16.5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7.5</v>
      </c>
      <c r="D21" s="138">
        <f>+'Ekamut-caxs'!D32</f>
        <v>0</v>
      </c>
      <c r="E21" s="138">
        <f t="shared" si="0"/>
        <v>-7.5</v>
      </c>
      <c r="F21" s="128"/>
    </row>
    <row r="22" spans="1:18" s="32" customFormat="1" ht="17.25">
      <c r="A22" s="35">
        <f t="shared" si="1"/>
        <v>7</v>
      </c>
      <c r="B22" s="182" t="s">
        <v>329</v>
      </c>
      <c r="C22" s="140">
        <v>14.9</v>
      </c>
      <c r="D22" s="138">
        <f>+'Ekamut-caxs'!D24</f>
        <v>13.6</v>
      </c>
      <c r="E22" s="138">
        <f>D22-C22</f>
        <v>-1.3000000000000007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109723.8</v>
      </c>
      <c r="D23" s="148">
        <f>SUM(D24,D27:D33,D37:D59,D61:D62)</f>
        <v>111823.40000000001</v>
      </c>
      <c r="E23" s="147">
        <f t="shared" si="0"/>
        <v>2099.6000000000058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76460.3</v>
      </c>
      <c r="D24" s="142">
        <f>+'Ekamut-caxs'!D37</f>
        <v>79241.600000000006</v>
      </c>
      <c r="E24" s="139">
        <f t="shared" si="0"/>
        <v>2781.3000000000029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1285</v>
      </c>
      <c r="D25" s="143">
        <f>+'Ekamut-caxs'!D38</f>
        <v>797.5</v>
      </c>
      <c r="E25" s="129">
        <f>D25-C25</f>
        <v>-487.5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4870.3616000000002</v>
      </c>
      <c r="E26" s="130">
        <f>D26-C26</f>
        <v>4870.3616000000002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20240</v>
      </c>
      <c r="D27" s="142">
        <f>+'Ekamut-caxs'!D40</f>
        <v>17555.400000000001</v>
      </c>
      <c r="E27" s="139">
        <f t="shared" si="0"/>
        <v>-2684.5999999999985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3191.4</v>
      </c>
      <c r="D28" s="142">
        <f>+'Ekamut-caxs'!D41</f>
        <v>3107.5</v>
      </c>
      <c r="E28" s="139">
        <f t="shared" si="0"/>
        <v>-83.900000000000091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1645.3</v>
      </c>
      <c r="D29" s="142">
        <f>+'Ekamut-caxs'!D42</f>
        <v>1662.6</v>
      </c>
      <c r="E29" s="139">
        <f t="shared" si="0"/>
        <v>17.299999999999955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389.5</v>
      </c>
      <c r="D30" s="142">
        <f>+'Ekamut-caxs'!D43</f>
        <v>357</v>
      </c>
      <c r="E30" s="139">
        <f t="shared" si="0"/>
        <v>-32.5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84.5</v>
      </c>
      <c r="D31" s="142">
        <f>+'Ekamut-caxs'!D44</f>
        <v>84.5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2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83.5</v>
      </c>
      <c r="D33" s="142">
        <f>SUM(D34:D36)</f>
        <v>83.5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25.9</v>
      </c>
      <c r="D35" s="143">
        <f>+'Ekamut-caxs'!D48</f>
        <v>25.9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0</v>
      </c>
      <c r="D36" s="143">
        <f>+'Ekamut-caxs'!D49</f>
        <v>0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203.6</v>
      </c>
      <c r="D39" s="142">
        <f>+'Ekamut-caxs'!D52</f>
        <v>400</v>
      </c>
      <c r="E39" s="139">
        <f t="shared" si="0"/>
        <v>196.4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40.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300.7</v>
      </c>
      <c r="D40" s="473">
        <f>+'Ekamut-caxs'!D53</f>
        <v>600</v>
      </c>
      <c r="E40" s="139">
        <f t="shared" si="0"/>
        <v>299.3</v>
      </c>
      <c r="F40" s="128" t="s">
        <v>335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500</v>
      </c>
      <c r="D41" s="142">
        <f>+'Ekamut-caxs'!D54</f>
        <v>500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163.5</v>
      </c>
      <c r="D43" s="142">
        <f>+'Ekamut-caxs'!D56</f>
        <v>150</v>
      </c>
      <c r="E43" s="139">
        <f t="shared" si="0"/>
        <v>-13.5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40.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473">
        <f>+'Ekamut-caxs'!D57</f>
        <v>1408</v>
      </c>
      <c r="E44" s="139">
        <f t="shared" si="0"/>
        <v>908</v>
      </c>
      <c r="F44" s="128" t="s">
        <v>333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176.8</v>
      </c>
      <c r="D45" s="142">
        <f>+'Ekamut-caxs'!D58</f>
        <v>176.8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0</v>
      </c>
      <c r="D46" s="475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24.6</v>
      </c>
      <c r="D49" s="142">
        <f>+'Ekamut-caxs'!D62</f>
        <v>24.6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8.8000000000000007</v>
      </c>
      <c r="D52" s="142">
        <f>+'Ekamut-caxs'!D65</f>
        <v>35</v>
      </c>
      <c r="E52" s="139">
        <f t="shared" si="5"/>
        <v>26.2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Ոռոգման ջրի գծով</v>
      </c>
      <c r="C53" s="138">
        <v>0</v>
      </c>
      <c r="D53" s="473">
        <f>+'Ekamut-caxs'!D66</f>
        <v>50</v>
      </c>
      <c r="E53" s="139">
        <f t="shared" si="5"/>
        <v>50</v>
      </c>
      <c r="F53" s="128" t="s">
        <v>332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6.5" customHeight="1">
      <c r="A54" s="35">
        <v>26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5" customHeight="1">
      <c r="A57" s="35">
        <v>27</v>
      </c>
      <c r="B57" s="182" t="str">
        <f>+'Ekamut-caxs'!B70</f>
        <v>Դուրսգրվող գույքի վերագնահատման գծով</v>
      </c>
      <c r="C57" s="138">
        <v>200</v>
      </c>
      <c r="D57" s="140">
        <f>+'Ekamut-caxs'!D70</f>
        <v>200</v>
      </c>
      <c r="E57" s="138">
        <f>D57-C57</f>
        <v>0</v>
      </c>
      <c r="F57" s="249"/>
    </row>
    <row r="58" spans="1:18" s="32" customFormat="1" ht="0.75" hidden="1" customHeight="1">
      <c r="A58" s="35">
        <f t="shared" si="4"/>
        <v>28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28</v>
      </c>
      <c r="B59" s="141" t="str">
        <f>+'Ekamut-caxs'!B72</f>
        <v>Հիմնական միջոցների մաշվածության գծով, որից՝</v>
      </c>
      <c r="C59" s="138">
        <v>3097.4</v>
      </c>
      <c r="D59" s="142">
        <f>+'Ekamut-caxs'!D72</f>
        <v>3097.4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12" customHeight="1">
      <c r="A60" s="19">
        <v>28.1</v>
      </c>
      <c r="B60" s="183" t="str">
        <f>+'Ekamut-caxs'!B73</f>
        <v>պայմանով (անհատույց) ստացված</v>
      </c>
      <c r="C60" s="130">
        <v>2948.9</v>
      </c>
      <c r="D60" s="143">
        <f>+'Ekamut-caxs'!D73</f>
        <v>2791.9</v>
      </c>
      <c r="E60" s="129">
        <f t="shared" si="5"/>
        <v>-157</v>
      </c>
      <c r="F60" s="130"/>
      <c r="G60" s="79"/>
    </row>
    <row r="61" spans="1:18" s="33" customFormat="1" ht="17.25" hidden="1">
      <c r="A61" s="35">
        <f>+A59+1</f>
        <v>29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29</v>
      </c>
      <c r="B62" s="141" t="str">
        <f>+'Ekamut-caxs'!B75</f>
        <v>Այլ ծախսերի գծով</v>
      </c>
      <c r="C62" s="138">
        <v>894.9</v>
      </c>
      <c r="D62" s="142">
        <f>+'Ekamut-caxs'!D75</f>
        <v>1530.5</v>
      </c>
      <c r="E62" s="139">
        <f t="shared" si="5"/>
        <v>635.6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7" t="str">
        <f>+'Ekamut-caxs'!D78</f>
        <v>Լ..Փանոսյան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Ա. Մեսրոպյան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16" zoomScaleSheetLayoutView="100" workbookViewId="0">
      <selection activeCell="B21" sqref="B21:F2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77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հ․37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259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4317</v>
      </c>
      <c r="D6" s="131">
        <f>+C6</f>
        <v>4317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107010</v>
      </c>
      <c r="D7" s="136">
        <f>SUM(D8:D9,D12,D16:D22)</f>
        <v>109267.9</v>
      </c>
      <c r="E7" s="136">
        <f>D7-C7</f>
        <v>2257.8999999999942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99525.9</v>
      </c>
      <c r="D8" s="135">
        <f>+'Dramakan hosqer'!C21</f>
        <v>99021</v>
      </c>
      <c r="E8" s="135">
        <f>D8-C8</f>
        <v>-504.89999999999418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7.25" customHeight="1">
      <c r="A10" s="386">
        <f>+A9+0.1</f>
        <v>2.1</v>
      </c>
      <c r="B10" s="387" t="str">
        <f>+'Dramakan hosqer'!B23</f>
        <v>վերապատրաստման գծով</v>
      </c>
      <c r="C10" s="388">
        <v>48</v>
      </c>
      <c r="D10" s="389">
        <f>+'Dramakan hosqer'!C23</f>
        <v>0</v>
      </c>
      <c r="E10" s="390">
        <f t="shared" si="1"/>
        <v>-48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4858.6000000000004</v>
      </c>
      <c r="D12" s="135">
        <f>SUM(D13:D15)</f>
        <v>8652</v>
      </c>
      <c r="E12" s="135">
        <f t="shared" si="1"/>
        <v>3793.3999999999996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1228.2</v>
      </c>
      <c r="D13" s="389">
        <f>+'Dramakan hosqer'!C26</f>
        <v>4230.1000000000004</v>
      </c>
      <c r="E13" s="390">
        <f t="shared" si="1"/>
        <v>3001.9000000000005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3380.4</v>
      </c>
      <c r="D14" s="389">
        <f>+'Dramakan hosqer'!C27</f>
        <v>4171.8999999999996</v>
      </c>
      <c r="E14" s="390">
        <f t="shared" si="1"/>
        <v>791.49999999999955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250</v>
      </c>
      <c r="D15" s="389">
        <f>+'Dramakan hosqer'!C28</f>
        <v>250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2570</v>
      </c>
      <c r="D16" s="135">
        <f>+'Dramakan hosqer'!C29</f>
        <v>1594.9</v>
      </c>
      <c r="E16" s="135">
        <f t="shared" si="1"/>
        <v>-975.09999999999991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0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6.5" customHeight="1">
      <c r="A21" s="35">
        <v>5</v>
      </c>
      <c r="B21" s="181" t="str">
        <f>+'Dramakan hosqer'!B34</f>
        <v>Բանկի տոկոսից</v>
      </c>
      <c r="C21" s="134">
        <v>7.5</v>
      </c>
      <c r="D21" s="135">
        <f>+'Dramakan hosqer'!C34</f>
        <v>0</v>
      </c>
      <c r="E21" s="135">
        <f>D21-C21</f>
        <v>-7.5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>+A21+1</f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+C24+C66+C79</f>
        <v>108664.1</v>
      </c>
      <c r="D23" s="136">
        <f>+D24+D66+D79</f>
        <v>110127.90000000001</v>
      </c>
      <c r="E23" s="136">
        <f t="shared" si="0"/>
        <v>1463.8000000000029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108414.1</v>
      </c>
      <c r="D24" s="136">
        <f>SUM(D25,D28:D34,D38:D60,D64:D65)</f>
        <v>109877.90000000001</v>
      </c>
      <c r="E24" s="136">
        <f t="shared" si="0"/>
        <v>1463.8000000000029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76460.3</v>
      </c>
      <c r="D25" s="135">
        <f>+'Dramakan hosqer'!C38</f>
        <v>79241.600000000006</v>
      </c>
      <c r="E25" s="135">
        <f t="shared" si="0"/>
        <v>2781.3000000000029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1285</v>
      </c>
      <c r="D26" s="389">
        <f>+'Dramakan hosqer'!C39</f>
        <v>797.5</v>
      </c>
      <c r="E26" s="390">
        <f t="shared" si="0"/>
        <v>-487.5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>
        <v>0</v>
      </c>
      <c r="D27" s="389">
        <f>+'Dramakan hosqer'!C40</f>
        <v>4870.3616000000002</v>
      </c>
      <c r="E27" s="390">
        <f t="shared" si="0"/>
        <v>4870.3616000000002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20240</v>
      </c>
      <c r="D28" s="135">
        <f>+'Dramakan hosqer'!C41</f>
        <v>17555.400000000001</v>
      </c>
      <c r="E28" s="135">
        <f t="shared" si="0"/>
        <v>-2684.5999999999985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3191.4</v>
      </c>
      <c r="D29" s="135">
        <f>+'Dramakan hosqer'!C42</f>
        <v>3107.5</v>
      </c>
      <c r="E29" s="135">
        <f t="shared" si="0"/>
        <v>-83.900000000000091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1645.3</v>
      </c>
      <c r="D30" s="135">
        <f>+'Dramakan hosqer'!C43</f>
        <v>1662.6</v>
      </c>
      <c r="E30" s="135">
        <f t="shared" si="0"/>
        <v>17.299999999999955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374.7</v>
      </c>
      <c r="D31" s="135">
        <f>+'Dramakan hosqer'!C44</f>
        <v>343.4</v>
      </c>
      <c r="E31" s="135">
        <f t="shared" si="0"/>
        <v>-31.300000000000011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83.5</v>
      </c>
      <c r="D34" s="135">
        <f>SUM(D35:D37)</f>
        <v>83.5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25.9</v>
      </c>
      <c r="D36" s="389">
        <f>+'Dramakan hosqer'!C49</f>
        <v>25.9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5.75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0</v>
      </c>
      <c r="D37" s="389">
        <f>+'Dramakan hosqer'!C50</f>
        <v>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203.6</v>
      </c>
      <c r="D40" s="135">
        <f>+'Dramakan hosqer'!C53</f>
        <v>400</v>
      </c>
      <c r="E40" s="135">
        <f t="shared" si="0"/>
        <v>196.4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300.7</v>
      </c>
      <c r="D41" s="474">
        <f>+'Dramakan hosqer'!C54</f>
        <v>600</v>
      </c>
      <c r="E41" s="135">
        <f t="shared" si="0"/>
        <v>299.3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500</v>
      </c>
      <c r="D42" s="135">
        <f>+'Dramakan hosqer'!C55</f>
        <v>500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163.5</v>
      </c>
      <c r="D44" s="135">
        <f>+'Dramakan hosqer'!C57</f>
        <v>150</v>
      </c>
      <c r="E44" s="135">
        <f t="shared" si="0"/>
        <v>-13.5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474">
        <f>+'Dramakan hosqer'!C58</f>
        <v>1408</v>
      </c>
      <c r="E45" s="135">
        <f t="shared" si="0"/>
        <v>908</v>
      </c>
      <c r="F45" s="134" t="s">
        <v>334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176.8</v>
      </c>
      <c r="D46" s="135">
        <f>+'Dramakan hosqer'!C59</f>
        <v>176.8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474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.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24.6</v>
      </c>
      <c r="D50" s="135">
        <f>+'Dramakan hosqer'!C63</f>
        <v>24.6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7.25">
      <c r="A53" s="35">
        <f t="shared" si="5"/>
        <v>22</v>
      </c>
      <c r="B53" s="181" t="str">
        <f>+'Dramakan hosqer'!B66</f>
        <v>Հայտարարության գծով</v>
      </c>
      <c r="C53" s="134">
        <v>8.8000000000000007</v>
      </c>
      <c r="D53" s="135">
        <f>+'Dramakan hosqer'!C66</f>
        <v>35</v>
      </c>
      <c r="E53" s="135">
        <f t="shared" si="0"/>
        <v>26.2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7.25">
      <c r="A54" s="35">
        <f t="shared" si="5"/>
        <v>23</v>
      </c>
      <c r="B54" s="181" t="str">
        <f>+'Dramakan hosqer'!B67</f>
        <v>Ոռոգման ջրի գծով</v>
      </c>
      <c r="C54" s="134"/>
      <c r="D54" s="135">
        <f>+'Dramakan hosqer'!C67</f>
        <v>50</v>
      </c>
      <c r="E54" s="135">
        <f t="shared" si="0"/>
        <v>50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" customHeight="1">
      <c r="A55" s="35">
        <v>24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25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7.2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200</v>
      </c>
      <c r="D58" s="135">
        <f>+'Dramakan hosqer'!C71</f>
        <v>200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27.1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27.200000000000003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hidden="1" customHeight="1">
      <c r="A63" s="386">
        <f t="shared" si="6"/>
        <v>27.300000000000004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" customHeight="1">
      <c r="A64" s="35">
        <v>26</v>
      </c>
      <c r="B64" s="181" t="str">
        <f>+'Dramakan hosqer'!B77</f>
        <v>Կրեդիտորական պարտքի մարման գծով</v>
      </c>
      <c r="C64" s="134">
        <v>2697.4</v>
      </c>
      <c r="D64" s="135">
        <f>+'Dramakan hosqer'!C77</f>
        <v>2696</v>
      </c>
      <c r="E64" s="135">
        <f t="shared" si="0"/>
        <v>-1.4000000000000909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+C67+C75</f>
        <v>250</v>
      </c>
      <c r="D66" s="136">
        <f>+D67+D75</f>
        <v>250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SUM(C68:C74)</f>
        <v>250</v>
      </c>
      <c r="D67" s="135">
        <f>SUM(D68:D74)</f>
        <v>250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2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7.25" hidden="1" customHeight="1">
      <c r="A69" s="386">
        <v>1.1000000000000001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hidden="1" customHeight="1">
      <c r="A70" s="386">
        <f t="shared" ref="A70:A72" si="8">+A69+0.1</f>
        <v>1.2000000000000002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1.3000000000000003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1.4000000000000004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7.25" customHeight="1">
      <c r="A73" s="386">
        <v>1.1000000000000001</v>
      </c>
      <c r="B73" s="387" t="str">
        <f>+'Dramakan hosqer'!B86</f>
        <v>համակարգչային տեխնիկա</v>
      </c>
      <c r="C73" s="388">
        <v>250</v>
      </c>
      <c r="D73" s="389">
        <f>+'Dramakan hosqer'!C86</f>
        <v>250</v>
      </c>
      <c r="E73" s="390">
        <f>D73-C73</f>
        <v>0</v>
      </c>
      <c r="F73" s="391"/>
      <c r="G73" s="392"/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394" customFormat="1" ht="17.25" hidden="1" customHeight="1">
      <c r="A74" s="386">
        <v>1.3</v>
      </c>
      <c r="B74" s="387">
        <f>+'Dramakan hosqer'!B87</f>
        <v>0</v>
      </c>
      <c r="C74" s="388"/>
      <c r="D74" s="389">
        <f>+'Dramakan hosqer'!C87</f>
        <v>0</v>
      </c>
      <c r="E74" s="390">
        <f>D74-C74</f>
        <v>0</v>
      </c>
      <c r="F74" s="391"/>
      <c r="G74" s="392" t="s">
        <v>119</v>
      </c>
      <c r="H74" s="377"/>
      <c r="I74" s="377"/>
      <c r="J74" s="377"/>
      <c r="K74" s="377"/>
      <c r="L74" s="377"/>
      <c r="M74" s="377"/>
      <c r="N74" s="393"/>
      <c r="O74" s="393"/>
      <c r="P74" s="393"/>
      <c r="Q74" s="393"/>
      <c r="R74" s="393"/>
      <c r="S74" s="393"/>
      <c r="T74" s="393"/>
    </row>
    <row r="75" spans="1:20" s="41" customFormat="1" ht="34.5" hidden="1">
      <c r="A75" s="40">
        <v>2</v>
      </c>
      <c r="B75" s="137" t="str">
        <f>+'Dramakan hosqer'!B88</f>
        <v>Հիմնական միջոցների հիմնական վերանորոգում, 
այդ թվում՝</v>
      </c>
      <c r="C75" s="135">
        <f>SUM(C76:C78)</f>
        <v>0</v>
      </c>
      <c r="D75" s="135">
        <f>SUM(D76:D78)</f>
        <v>0</v>
      </c>
      <c r="E75" s="134">
        <f>D75-C75</f>
        <v>0</v>
      </c>
      <c r="F75" s="134"/>
      <c r="G75" s="54"/>
      <c r="H75" s="64"/>
      <c r="I75" s="64"/>
      <c r="J75" s="64"/>
      <c r="K75" s="64"/>
      <c r="L75" s="64"/>
      <c r="M75" s="64"/>
      <c r="N75" s="69"/>
      <c r="O75" s="69"/>
      <c r="P75" s="69"/>
      <c r="Q75" s="69"/>
      <c r="R75" s="69"/>
      <c r="S75" s="69"/>
      <c r="T75" s="69"/>
    </row>
    <row r="76" spans="1:20" s="394" customFormat="1" ht="18" hidden="1" customHeight="1">
      <c r="A76" s="386">
        <f>+A75+0.1</f>
        <v>2.1</v>
      </c>
      <c r="B76" s="387" t="str">
        <f>+'Dramakan hosqer'!B89</f>
        <v>ամրացված գույքի (շենք)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2.2000000000000002</v>
      </c>
      <c r="B77" s="387" t="str">
        <f>+'Dramakan hosqer'!B90</f>
        <v>հիմնական միջոցի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94" customFormat="1" ht="18" hidden="1" customHeight="1">
      <c r="A78" s="386">
        <f>+A77+0.1</f>
        <v>2.3000000000000003</v>
      </c>
      <c r="B78" s="387" t="str">
        <f>+'Dramakan hosqer'!B91</f>
        <v>նախագծանախահաշվային փաստաթղթերի գծով</v>
      </c>
      <c r="C78" s="388"/>
      <c r="D78" s="389">
        <f>+'Dramakan hosqer'!C91</f>
        <v>0</v>
      </c>
      <c r="E78" s="390">
        <f t="shared" si="7"/>
        <v>0</v>
      </c>
      <c r="F78" s="391"/>
      <c r="G78" s="392"/>
      <c r="H78" s="377"/>
      <c r="I78" s="377"/>
      <c r="J78" s="377"/>
      <c r="K78" s="377"/>
      <c r="L78" s="377"/>
      <c r="M78" s="377"/>
      <c r="N78" s="393"/>
      <c r="O78" s="393"/>
      <c r="P78" s="393"/>
      <c r="Q78" s="393"/>
      <c r="R78" s="393"/>
      <c r="S78" s="393"/>
      <c r="T78" s="393"/>
    </row>
    <row r="79" spans="1:20" s="33" customFormat="1" ht="0.75" hidden="1" customHeight="1">
      <c r="A79" s="81" t="s">
        <v>54</v>
      </c>
      <c r="B79" s="9" t="s">
        <v>139</v>
      </c>
      <c r="C79" s="136">
        <f>SUM(C80:C81)</f>
        <v>0</v>
      </c>
      <c r="D79" s="136">
        <f>SUM(D80:D81)</f>
        <v>0</v>
      </c>
      <c r="E79" s="136">
        <f t="shared" si="7"/>
        <v>0</v>
      </c>
      <c r="F79" s="131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33" customFormat="1" ht="17.25" hidden="1">
      <c r="A80" s="40"/>
      <c r="B80" s="182" t="str">
        <f>+'Dramakan hosqer'!B93</f>
        <v>Սննդի գծով</v>
      </c>
      <c r="C80" s="134"/>
      <c r="D80" s="135">
        <f>+'Dramakan hosqer'!C93</f>
        <v>0</v>
      </c>
      <c r="E80" s="134">
        <f>D80-C80</f>
        <v>0</v>
      </c>
      <c r="F80" s="134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94" customFormat="1" ht="17.25" hidden="1">
      <c r="A81" s="40"/>
      <c r="B81" s="182">
        <f>+'Dramakan hosqer'!B94</f>
        <v>0</v>
      </c>
      <c r="C81" s="134"/>
      <c r="D81" s="134">
        <f>+'Dramakan hosqer'!C94</f>
        <v>0</v>
      </c>
      <c r="E81" s="134">
        <f>D81-C81</f>
        <v>0</v>
      </c>
      <c r="F81" s="134"/>
      <c r="G81" s="54"/>
      <c r="H81" s="53"/>
      <c r="I81" s="53"/>
      <c r="J81" s="53"/>
      <c r="K81" s="53"/>
      <c r="L81" s="53"/>
      <c r="M81" s="53"/>
      <c r="N81" s="50"/>
      <c r="O81" s="50"/>
      <c r="P81" s="50"/>
      <c r="Q81" s="50"/>
      <c r="R81" s="50"/>
      <c r="S81" s="50"/>
      <c r="T81" s="50"/>
    </row>
    <row r="82" spans="1:20" s="27" customFormat="1" ht="34.5">
      <c r="A82" s="8" t="s">
        <v>37</v>
      </c>
      <c r="B82" s="9" t="s">
        <v>38</v>
      </c>
      <c r="C82" s="136">
        <f>C6+C7-C23</f>
        <v>2662.8999999999942</v>
      </c>
      <c r="D82" s="136">
        <f>D6+D7-D23</f>
        <v>3456.9999999999854</v>
      </c>
      <c r="E82" s="136">
        <f t="shared" si="7"/>
        <v>794.09999999999127</v>
      </c>
      <c r="F82" s="131"/>
      <c r="G82" s="74"/>
      <c r="H82" s="65"/>
      <c r="I82" s="65"/>
      <c r="J82" s="65"/>
      <c r="K82" s="65"/>
      <c r="L82" s="65"/>
      <c r="M82" s="65"/>
      <c r="N82" s="70"/>
      <c r="O82" s="70"/>
      <c r="P82" s="70"/>
      <c r="Q82" s="70"/>
      <c r="R82" s="70"/>
      <c r="S82" s="70"/>
      <c r="T82" s="70"/>
    </row>
    <row r="83" spans="1:20" s="14" customFormat="1" ht="46.5" customHeight="1">
      <c r="A83" s="12"/>
      <c r="B83" s="196"/>
      <c r="C83" s="12"/>
      <c r="D83" s="12"/>
      <c r="E83" s="12"/>
      <c r="F83" s="12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s="14" customFormat="1" ht="25.5" customHeight="1">
      <c r="B84" s="211" t="s">
        <v>2</v>
      </c>
      <c r="C84" s="215"/>
      <c r="D84" s="490" t="str">
        <f>+'Ekamut-caxs'!D78</f>
        <v>Լ..Փանոսյան</v>
      </c>
      <c r="E84" s="487"/>
      <c r="F84" s="65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ht="13.5" customHeight="1">
      <c r="A85" s="14"/>
      <c r="B85" s="218" t="s">
        <v>4</v>
      </c>
      <c r="C85" s="219"/>
      <c r="D85" s="489" t="s">
        <v>90</v>
      </c>
      <c r="E85" s="489"/>
      <c r="F85" s="153"/>
    </row>
    <row r="86" spans="1:20" s="11" customFormat="1" ht="22.5" customHeight="1">
      <c r="A86" s="12"/>
      <c r="B86" s="220" t="s">
        <v>6</v>
      </c>
      <c r="C86" s="215"/>
      <c r="D86" s="487" t="str">
        <f>+'Ekamut-caxs'!D80</f>
        <v>Ա. Մեսրոպյան</v>
      </c>
      <c r="E86" s="487"/>
      <c r="F86" s="65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 ht="12" customHeight="1">
      <c r="A87" s="12"/>
      <c r="B87" s="216"/>
      <c r="C87" s="215"/>
      <c r="D87" s="489" t="s">
        <v>90</v>
      </c>
      <c r="E87" s="489"/>
      <c r="F87" s="153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A88" s="12"/>
      <c r="B88" s="200" t="s">
        <v>1</v>
      </c>
      <c r="C88" s="12"/>
      <c r="D88" s="12"/>
      <c r="E88" s="12"/>
      <c r="F88" s="12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21" sqref="B21:F2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65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հ․37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142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243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147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241.89999999999998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11.2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>
        <v>15</v>
      </c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1.4</v>
      </c>
      <c r="E16" s="22"/>
    </row>
    <row r="17" spans="1:22">
      <c r="A17" s="102">
        <v>1.9</v>
      </c>
      <c r="B17" s="104"/>
      <c r="C17" s="106" t="s">
        <v>330</v>
      </c>
      <c r="D17" s="22">
        <v>0.1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214.2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241.89999999999998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172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8.4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2687.6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2696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2696</v>
      </c>
      <c r="E59" s="119"/>
      <c r="F59" s="334">
        <f>+D59-D55</f>
        <v>2696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4317</v>
      </c>
      <c r="D62" s="491" t="s">
        <v>175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Լ..Փանոսյան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90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Ա. Մեսրոպյան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90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16" zoomScale="85" zoomScaleSheetLayoutView="85" workbookViewId="0">
      <selection activeCell="B21" sqref="B21:F2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7" t="s">
        <v>65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7" customFormat="1" ht="21.75" customHeight="1">
      <c r="A2" s="506" t="str">
        <f>+'Ekamut-caxs'!A13</f>
        <v xml:space="preserve">«Երևանի հ․37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7" customFormat="1" ht="21" customHeight="1">
      <c r="A3" s="506" t="s">
        <v>91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2" customFormat="1" ht="19.5" customHeight="1">
      <c r="A5" s="503" t="s">
        <v>112</v>
      </c>
      <c r="B5" s="503" t="s">
        <v>92</v>
      </c>
      <c r="C5" s="504" t="s">
        <v>93</v>
      </c>
      <c r="D5" s="504"/>
      <c r="E5" s="504"/>
      <c r="F5" s="504"/>
      <c r="G5" s="504" t="s">
        <v>94</v>
      </c>
      <c r="H5" s="504"/>
      <c r="I5" s="504"/>
      <c r="J5" s="504"/>
      <c r="K5" s="504" t="s">
        <v>132</v>
      </c>
      <c r="L5" s="504"/>
      <c r="M5" s="504"/>
      <c r="N5" s="504"/>
      <c r="O5" s="504"/>
    </row>
    <row r="6" spans="1:15" s="264" customFormat="1" ht="51" customHeight="1">
      <c r="A6" s="503"/>
      <c r="B6" s="503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95</v>
      </c>
      <c r="C7" s="267">
        <v>5099</v>
      </c>
      <c r="D7" s="268">
        <v>732726.3</v>
      </c>
      <c r="E7" s="269">
        <v>6181</v>
      </c>
      <c r="F7" s="270">
        <f>IF((E7&lt;10000), E7*143.7, E7*107.1)</f>
        <v>888209.7</v>
      </c>
      <c r="G7" s="267">
        <v>3396</v>
      </c>
      <c r="H7" s="268">
        <v>176894</v>
      </c>
      <c r="I7" s="269">
        <v>3068.94</v>
      </c>
      <c r="J7" s="270">
        <v>159462</v>
      </c>
      <c r="K7" s="271">
        <v>91</v>
      </c>
      <c r="L7" s="269">
        <v>38</v>
      </c>
      <c r="M7" s="272">
        <f>+L7*200.47</f>
        <v>7617.86</v>
      </c>
      <c r="N7" s="273">
        <f>+L7*7.94904</f>
        <v>302.06351999999998</v>
      </c>
      <c r="O7" s="272">
        <f>+N7+M7</f>
        <v>7919.9235199999994</v>
      </c>
    </row>
    <row r="8" spans="1:15" ht="19.5" customHeight="1">
      <c r="A8" s="265">
        <v>2</v>
      </c>
      <c r="B8" s="266" t="s">
        <v>96</v>
      </c>
      <c r="C8" s="267">
        <v>5033</v>
      </c>
      <c r="D8" s="268">
        <v>723242.1</v>
      </c>
      <c r="E8" s="269">
        <v>3790</v>
      </c>
      <c r="F8" s="270">
        <f t="shared" ref="F8:F18" si="0">IF((E8&lt;10000), E8*143.7, E8*107.1)</f>
        <v>544623</v>
      </c>
      <c r="G8" s="267">
        <v>3320</v>
      </c>
      <c r="H8" s="268">
        <v>172976</v>
      </c>
      <c r="I8" s="269">
        <v>3099.28</v>
      </c>
      <c r="J8" s="270">
        <v>161671</v>
      </c>
      <c r="K8" s="271">
        <v>70</v>
      </c>
      <c r="L8" s="269">
        <v>85</v>
      </c>
      <c r="M8" s="272">
        <f t="shared" ref="M8:M18" si="1">+L8*200.47</f>
        <v>17039.95</v>
      </c>
      <c r="N8" s="273">
        <f t="shared" ref="N8:N18" si="2">+L8*7.94904</f>
        <v>675.66840000000002</v>
      </c>
      <c r="O8" s="272">
        <f t="shared" ref="O8:O18" si="3">+N8+M8</f>
        <v>17715.618399999999</v>
      </c>
    </row>
    <row r="9" spans="1:15" ht="19.5" customHeight="1">
      <c r="A9" s="265">
        <v>3</v>
      </c>
      <c r="B9" s="266" t="s">
        <v>97</v>
      </c>
      <c r="C9" s="267">
        <v>2169</v>
      </c>
      <c r="D9" s="268">
        <v>311685.3</v>
      </c>
      <c r="E9" s="269">
        <v>2789</v>
      </c>
      <c r="F9" s="270">
        <f t="shared" si="0"/>
        <v>400779.3</v>
      </c>
      <c r="G9" s="267">
        <v>2905</v>
      </c>
      <c r="H9" s="268">
        <v>151388</v>
      </c>
      <c r="I9" s="269">
        <v>3164</v>
      </c>
      <c r="J9" s="270">
        <v>164808</v>
      </c>
      <c r="K9" s="271">
        <v>157</v>
      </c>
      <c r="L9" s="269">
        <v>97</v>
      </c>
      <c r="M9" s="272">
        <f t="shared" si="1"/>
        <v>19445.59</v>
      </c>
      <c r="N9" s="273">
        <f t="shared" si="2"/>
        <v>771.05687999999998</v>
      </c>
      <c r="O9" s="272">
        <f t="shared" si="3"/>
        <v>20216.64688</v>
      </c>
    </row>
    <row r="10" spans="1:15" ht="19.5" customHeight="1">
      <c r="A10" s="265">
        <v>4</v>
      </c>
      <c r="B10" s="266" t="s">
        <v>98</v>
      </c>
      <c r="C10" s="271">
        <v>883</v>
      </c>
      <c r="D10" s="274">
        <v>126887.1</v>
      </c>
      <c r="E10" s="269">
        <v>469</v>
      </c>
      <c r="F10" s="270">
        <f t="shared" si="0"/>
        <v>67395.299999999988</v>
      </c>
      <c r="G10" s="267">
        <v>2581</v>
      </c>
      <c r="H10" s="274">
        <v>135174</v>
      </c>
      <c r="I10" s="269">
        <v>2651</v>
      </c>
      <c r="J10" s="270">
        <v>138365</v>
      </c>
      <c r="K10" s="271">
        <v>146</v>
      </c>
      <c r="L10" s="269">
        <v>116</v>
      </c>
      <c r="M10" s="272">
        <f t="shared" si="1"/>
        <v>23254.52</v>
      </c>
      <c r="N10" s="273">
        <f t="shared" si="2"/>
        <v>922.08864000000005</v>
      </c>
      <c r="O10" s="272">
        <f t="shared" si="3"/>
        <v>24176.608640000002</v>
      </c>
    </row>
    <row r="11" spans="1:15" ht="19.5" customHeight="1">
      <c r="A11" s="265">
        <v>5</v>
      </c>
      <c r="B11" s="266" t="s">
        <v>99</v>
      </c>
      <c r="C11" s="271">
        <v>224</v>
      </c>
      <c r="D11" s="274">
        <v>32188.799999999999</v>
      </c>
      <c r="E11" s="269">
        <v>238</v>
      </c>
      <c r="F11" s="270">
        <f t="shared" si="0"/>
        <v>34200.6</v>
      </c>
      <c r="G11" s="267">
        <v>2054</v>
      </c>
      <c r="H11" s="274">
        <v>107477</v>
      </c>
      <c r="I11" s="269">
        <v>2278.88</v>
      </c>
      <c r="J11" s="270">
        <v>119652</v>
      </c>
      <c r="K11" s="271">
        <v>106</v>
      </c>
      <c r="L11" s="269">
        <v>163</v>
      </c>
      <c r="M11" s="272">
        <f t="shared" si="1"/>
        <v>32676.61</v>
      </c>
      <c r="N11" s="273">
        <f t="shared" si="2"/>
        <v>1295.69352</v>
      </c>
      <c r="O11" s="272">
        <f t="shared" si="3"/>
        <v>33972.303520000001</v>
      </c>
    </row>
    <row r="12" spans="1:15" ht="19.5" customHeight="1">
      <c r="A12" s="265">
        <v>6</v>
      </c>
      <c r="B12" s="266" t="s">
        <v>100</v>
      </c>
      <c r="C12" s="271">
        <v>198</v>
      </c>
      <c r="D12" s="274">
        <v>28452.6</v>
      </c>
      <c r="E12" s="269">
        <v>204</v>
      </c>
      <c r="F12" s="270">
        <f t="shared" si="0"/>
        <v>29314.799999999999</v>
      </c>
      <c r="G12" s="267">
        <v>2146</v>
      </c>
      <c r="H12" s="274">
        <v>112515</v>
      </c>
      <c r="I12" s="269">
        <v>2281.6999999999998</v>
      </c>
      <c r="J12" s="270">
        <v>119404</v>
      </c>
      <c r="K12" s="271">
        <v>113</v>
      </c>
      <c r="L12" s="269">
        <v>145</v>
      </c>
      <c r="M12" s="272">
        <f t="shared" si="1"/>
        <v>29068.15</v>
      </c>
      <c r="N12" s="273">
        <f t="shared" si="2"/>
        <v>1152.6107999999999</v>
      </c>
      <c r="O12" s="272">
        <f t="shared" si="3"/>
        <v>30220.7608</v>
      </c>
    </row>
    <row r="13" spans="1:15" ht="19.5" customHeight="1">
      <c r="A13" s="265">
        <v>7</v>
      </c>
      <c r="B13" s="266" t="s">
        <v>101</v>
      </c>
      <c r="C13" s="271">
        <v>161</v>
      </c>
      <c r="D13" s="274">
        <v>23135.7</v>
      </c>
      <c r="E13" s="269">
        <v>153</v>
      </c>
      <c r="F13" s="270">
        <f t="shared" si="0"/>
        <v>21986.1</v>
      </c>
      <c r="G13" s="267">
        <v>1962</v>
      </c>
      <c r="H13" s="274">
        <v>102343</v>
      </c>
      <c r="I13" s="269">
        <v>2209.4</v>
      </c>
      <c r="J13" s="270">
        <v>115149</v>
      </c>
      <c r="K13" s="271">
        <v>448</v>
      </c>
      <c r="L13" s="269">
        <v>172</v>
      </c>
      <c r="M13" s="272">
        <f t="shared" si="1"/>
        <v>34480.839999999997</v>
      </c>
      <c r="N13" s="273">
        <f t="shared" si="2"/>
        <v>1367.23488</v>
      </c>
      <c r="O13" s="272">
        <f t="shared" si="3"/>
        <v>35848.07488</v>
      </c>
    </row>
    <row r="14" spans="1:15" ht="19.5" customHeight="1">
      <c r="A14" s="265">
        <v>8</v>
      </c>
      <c r="B14" s="275" t="s">
        <v>102</v>
      </c>
      <c r="C14" s="271">
        <v>159</v>
      </c>
      <c r="D14" s="274">
        <v>22848.3</v>
      </c>
      <c r="E14" s="269">
        <v>148</v>
      </c>
      <c r="F14" s="270">
        <f t="shared" si="0"/>
        <v>21267.599999999999</v>
      </c>
      <c r="G14" s="267">
        <v>2195</v>
      </c>
      <c r="H14" s="274">
        <v>114582</v>
      </c>
      <c r="I14" s="269">
        <v>2119.7600000000002</v>
      </c>
      <c r="J14" s="270">
        <v>110470</v>
      </c>
      <c r="K14" s="271">
        <v>120</v>
      </c>
      <c r="L14" s="269">
        <v>166</v>
      </c>
      <c r="M14" s="272">
        <f t="shared" si="1"/>
        <v>33278.019999999997</v>
      </c>
      <c r="N14" s="273">
        <f t="shared" si="2"/>
        <v>1319.5406399999999</v>
      </c>
      <c r="O14" s="272">
        <f t="shared" si="3"/>
        <v>34597.560639999996</v>
      </c>
    </row>
    <row r="15" spans="1:15" ht="19.5" customHeight="1">
      <c r="A15" s="265">
        <v>9</v>
      </c>
      <c r="B15" s="275" t="s">
        <v>103</v>
      </c>
      <c r="C15" s="271">
        <v>135</v>
      </c>
      <c r="D15" s="274">
        <v>19399.5</v>
      </c>
      <c r="E15" s="269">
        <v>164</v>
      </c>
      <c r="F15" s="270">
        <f t="shared" si="0"/>
        <v>23566.799999999999</v>
      </c>
      <c r="G15" s="267">
        <v>2043</v>
      </c>
      <c r="H15" s="274">
        <v>106695</v>
      </c>
      <c r="I15" s="269">
        <v>2089.2600000000002</v>
      </c>
      <c r="J15" s="270">
        <v>109027</v>
      </c>
      <c r="K15" s="271">
        <v>226</v>
      </c>
      <c r="L15" s="269">
        <v>97</v>
      </c>
      <c r="M15" s="272">
        <f t="shared" si="1"/>
        <v>19445.59</v>
      </c>
      <c r="N15" s="273">
        <f t="shared" si="2"/>
        <v>771.05687999999998</v>
      </c>
      <c r="O15" s="272">
        <f t="shared" si="3"/>
        <v>20216.64688</v>
      </c>
    </row>
    <row r="16" spans="1:15" ht="19.5" customHeight="1">
      <c r="A16" s="265">
        <v>10</v>
      </c>
      <c r="B16" s="275" t="s">
        <v>104</v>
      </c>
      <c r="C16" s="271">
        <v>201</v>
      </c>
      <c r="D16" s="274">
        <v>28883.7</v>
      </c>
      <c r="E16" s="269">
        <v>624</v>
      </c>
      <c r="F16" s="270">
        <f t="shared" si="0"/>
        <v>89668.799999999988</v>
      </c>
      <c r="G16" s="271">
        <v>2368</v>
      </c>
      <c r="H16" s="274">
        <v>124034</v>
      </c>
      <c r="I16" s="472">
        <v>2625</v>
      </c>
      <c r="J16" s="270">
        <v>137192</v>
      </c>
      <c r="K16" s="271">
        <v>117</v>
      </c>
      <c r="L16" s="472">
        <v>306</v>
      </c>
      <c r="M16" s="272">
        <f t="shared" si="1"/>
        <v>61343.82</v>
      </c>
      <c r="N16" s="273">
        <f t="shared" si="2"/>
        <v>2432.4062400000003</v>
      </c>
      <c r="O16" s="272">
        <f t="shared" si="3"/>
        <v>63776.226240000004</v>
      </c>
    </row>
    <row r="17" spans="1:15" ht="19.5" customHeight="1">
      <c r="A17" s="265">
        <v>11</v>
      </c>
      <c r="B17" s="275" t="s">
        <v>105</v>
      </c>
      <c r="C17" s="465">
        <v>1993</v>
      </c>
      <c r="D17" s="276">
        <v>286394</v>
      </c>
      <c r="E17" s="269">
        <f>+C17</f>
        <v>1993</v>
      </c>
      <c r="F17" s="270">
        <f t="shared" si="0"/>
        <v>286394.09999999998</v>
      </c>
      <c r="G17" s="465">
        <v>2888</v>
      </c>
      <c r="H17" s="276">
        <v>150848</v>
      </c>
      <c r="I17" s="269">
        <f>+G17</f>
        <v>2888</v>
      </c>
      <c r="J17" s="270">
        <f t="shared" ref="J17:J18" si="4">+I17*53.48</f>
        <v>154450.23999999999</v>
      </c>
      <c r="K17" s="269">
        <v>135</v>
      </c>
      <c r="L17" s="269">
        <f>+K17</f>
        <v>135</v>
      </c>
      <c r="M17" s="272">
        <f t="shared" si="1"/>
        <v>27063.45</v>
      </c>
      <c r="N17" s="273">
        <f t="shared" si="2"/>
        <v>1073.1204</v>
      </c>
      <c r="O17" s="272">
        <f t="shared" si="3"/>
        <v>28136.570400000001</v>
      </c>
    </row>
    <row r="18" spans="1:15" ht="19.5" customHeight="1">
      <c r="A18" s="265">
        <v>12</v>
      </c>
      <c r="B18" s="275" t="s">
        <v>106</v>
      </c>
      <c r="C18" s="465">
        <v>4872</v>
      </c>
      <c r="D18" s="276">
        <v>700106.4</v>
      </c>
      <c r="E18" s="269">
        <f>+C18</f>
        <v>4872</v>
      </c>
      <c r="F18" s="270">
        <f t="shared" si="0"/>
        <v>700106.39999999991</v>
      </c>
      <c r="G18" s="465">
        <v>3234.16</v>
      </c>
      <c r="H18" s="276">
        <v>168409.08</v>
      </c>
      <c r="I18" s="269">
        <f>+G18</f>
        <v>3234.16</v>
      </c>
      <c r="J18" s="270">
        <f t="shared" si="4"/>
        <v>172962.87679999997</v>
      </c>
      <c r="K18" s="269">
        <v>193</v>
      </c>
      <c r="L18" s="269">
        <f>+K18</f>
        <v>193</v>
      </c>
      <c r="M18" s="272">
        <f t="shared" si="1"/>
        <v>38690.71</v>
      </c>
      <c r="N18" s="273">
        <f t="shared" si="2"/>
        <v>1534.16472</v>
      </c>
      <c r="O18" s="272">
        <f t="shared" si="3"/>
        <v>40224.87472</v>
      </c>
    </row>
    <row r="19" spans="1:15" ht="32.25" customHeight="1">
      <c r="A19" s="277"/>
      <c r="B19" s="261" t="s">
        <v>88</v>
      </c>
      <c r="C19" s="278">
        <f t="shared" ref="C19:K19" si="5">SUM(C7:C18)</f>
        <v>21127</v>
      </c>
      <c r="D19" s="279">
        <f t="shared" si="5"/>
        <v>3035949.8000000003</v>
      </c>
      <c r="E19" s="278">
        <f t="shared" si="5"/>
        <v>21625</v>
      </c>
      <c r="F19" s="279">
        <f>SUM(F7:F18)</f>
        <v>3107512.5000000005</v>
      </c>
      <c r="G19" s="278">
        <f>SUM(G7:G18)</f>
        <v>31092.16</v>
      </c>
      <c r="H19" s="279">
        <f>SUM(H7:H18)</f>
        <v>1623335.08</v>
      </c>
      <c r="I19" s="278">
        <f>SUM(I7:I18)</f>
        <v>31709.380000000008</v>
      </c>
      <c r="J19" s="279">
        <f>SUM(J7:J18)</f>
        <v>1662613.1168</v>
      </c>
      <c r="K19" s="278">
        <f t="shared" si="5"/>
        <v>1922</v>
      </c>
      <c r="L19" s="278">
        <f>SUM(L7:L18)</f>
        <v>1713</v>
      </c>
      <c r="M19" s="279">
        <f>SUM(M7:M18)</f>
        <v>343405.11</v>
      </c>
      <c r="N19" s="280">
        <f>SUM(N7:N18)</f>
        <v>13616.70552</v>
      </c>
      <c r="O19" s="279">
        <f>SUM(O7:O18)</f>
        <v>357021.81552000006</v>
      </c>
    </row>
    <row r="20" spans="1:15" ht="21.75" customHeight="1">
      <c r="B20" s="281"/>
      <c r="C20" s="282"/>
      <c r="D20" s="283"/>
      <c r="E20" s="282"/>
      <c r="F20" s="283">
        <f>ROUND(F19/1000,1)</f>
        <v>3107.5</v>
      </c>
      <c r="G20" s="282"/>
      <c r="H20" s="283"/>
      <c r="I20" s="471"/>
      <c r="J20" s="283">
        <f>ROUND(J19/1000,1)</f>
        <v>1662.6</v>
      </c>
      <c r="K20" s="282"/>
      <c r="L20" s="282"/>
      <c r="M20" s="283">
        <f>ROUND(M19/1000,1)</f>
        <v>343.4</v>
      </c>
      <c r="N20" s="283">
        <f t="shared" ref="N20:O20" si="6">ROUND(N19/1000,1)</f>
        <v>13.6</v>
      </c>
      <c r="O20" s="283">
        <f t="shared" si="6"/>
        <v>357</v>
      </c>
    </row>
    <row r="21" spans="1:15" ht="33.75" customHeight="1" thickBot="1">
      <c r="B21" s="510" t="s">
        <v>235</v>
      </c>
      <c r="C21" s="510"/>
      <c r="D21" s="510"/>
      <c r="E21" s="284"/>
      <c r="F21" s="285"/>
      <c r="H21" s="284"/>
      <c r="M21" s="283"/>
    </row>
    <row r="22" spans="1:15" s="257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4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7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7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3107.5</v>
      </c>
      <c r="G27" s="318" t="s">
        <v>236</v>
      </c>
      <c r="H27" s="316" t="s">
        <v>236</v>
      </c>
      <c r="I27" s="316" t="s">
        <v>236</v>
      </c>
      <c r="J27" s="317">
        <f>J20-J26</f>
        <v>1662.6</v>
      </c>
      <c r="K27" s="318" t="s">
        <v>236</v>
      </c>
      <c r="L27" s="316" t="s">
        <v>236</v>
      </c>
      <c r="M27" s="319">
        <f>M20-M26</f>
        <v>343.4</v>
      </c>
      <c r="N27" s="314" t="s">
        <v>236</v>
      </c>
      <c r="O27" s="317">
        <f>+O20-M26</f>
        <v>357</v>
      </c>
    </row>
    <row r="28" spans="1:15" s="257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06" t="s">
        <v>2</v>
      </c>
      <c r="D30" s="506"/>
      <c r="E30" s="258"/>
      <c r="F30" s="258"/>
      <c r="G30" s="511"/>
      <c r="H30" s="511"/>
      <c r="I30" s="324"/>
      <c r="J30" s="508" t="s">
        <v>327</v>
      </c>
      <c r="K30" s="508"/>
      <c r="M30" s="285"/>
    </row>
    <row r="31" spans="1:15" s="257" customFormat="1">
      <c r="C31" s="325"/>
      <c r="D31" s="325"/>
      <c r="E31" s="326"/>
      <c r="F31" s="326"/>
      <c r="G31" s="509" t="s">
        <v>89</v>
      </c>
      <c r="H31" s="509"/>
      <c r="I31" s="327"/>
      <c r="J31" s="509" t="s">
        <v>107</v>
      </c>
      <c r="K31" s="509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8"/>
      <c r="H32" s="508"/>
      <c r="I32" s="329"/>
      <c r="J32" s="508"/>
      <c r="K32" s="508"/>
    </row>
    <row r="33" spans="3:13" s="257" customFormat="1">
      <c r="C33" s="284"/>
      <c r="D33" s="284"/>
      <c r="G33" s="509" t="s">
        <v>89</v>
      </c>
      <c r="H33" s="509"/>
      <c r="I33" s="327"/>
      <c r="J33" s="509" t="s">
        <v>107</v>
      </c>
      <c r="K33" s="509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505" t="s">
        <v>204</v>
      </c>
      <c r="J36" s="505"/>
      <c r="K36" s="333"/>
      <c r="L36" s="505" t="s">
        <v>239</v>
      </c>
      <c r="M36" s="505"/>
    </row>
    <row r="37" spans="3:13">
      <c r="C37" s="331"/>
      <c r="D37" s="331"/>
      <c r="E37" s="505" t="s">
        <v>203</v>
      </c>
      <c r="F37" s="505"/>
      <c r="I37" s="505"/>
      <c r="J37" s="505"/>
      <c r="K37" s="333"/>
      <c r="L37" s="505"/>
      <c r="M37" s="505"/>
    </row>
    <row r="38" spans="3:13">
      <c r="C38" s="331"/>
      <c r="D38" s="331"/>
      <c r="E38" s="505"/>
      <c r="F38" s="50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7" t="s">
        <v>65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8" s="13" customFormat="1" ht="20.25">
      <c r="A2" s="481" t="str">
        <f>+'Ekamut-caxs'!A13</f>
        <v xml:space="preserve">«Երևանի հ․37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9" t="s">
        <v>251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9" t="s">
        <v>140</v>
      </c>
      <c r="B5" s="519" t="s">
        <v>66</v>
      </c>
      <c r="C5" s="374"/>
      <c r="D5" s="374"/>
      <c r="E5" s="520" t="s">
        <v>277</v>
      </c>
      <c r="F5" s="521"/>
      <c r="G5" s="521"/>
      <c r="H5" s="521"/>
      <c r="I5" s="521"/>
      <c r="J5" s="521"/>
      <c r="K5" s="521"/>
      <c r="L5" s="521"/>
      <c r="M5" s="521"/>
      <c r="N5" s="522"/>
      <c r="O5" s="518" t="s">
        <v>141</v>
      </c>
    </row>
    <row r="6" spans="1:18" ht="106.5" customHeight="1">
      <c r="A6" s="519"/>
      <c r="B6" s="519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8"/>
    </row>
    <row r="7" spans="1:18" ht="27.75" customHeight="1">
      <c r="A7" s="154">
        <v>1</v>
      </c>
      <c r="B7" s="185" t="s">
        <v>188</v>
      </c>
      <c r="C7" s="186">
        <v>55055.7</v>
      </c>
      <c r="D7" s="186">
        <v>6129.4</v>
      </c>
      <c r="E7" s="186">
        <v>12175.8</v>
      </c>
      <c r="F7" s="186">
        <v>0</v>
      </c>
      <c r="G7" s="186">
        <f>IF(F7&gt;0,C15, 0)</f>
        <v>0</v>
      </c>
      <c r="H7" s="186">
        <v>124</v>
      </c>
      <c r="I7" s="466">
        <v>738.3</v>
      </c>
      <c r="J7" s="466">
        <v>0</v>
      </c>
      <c r="K7" s="466">
        <v>130</v>
      </c>
      <c r="L7" s="186"/>
      <c r="M7" s="186">
        <v>4870.3616000000002</v>
      </c>
      <c r="N7" s="186"/>
      <c r="O7" s="187">
        <f>ROUND(SUM(C7:N7),1)</f>
        <v>79223.600000000006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18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18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79241.600000000006</v>
      </c>
    </row>
    <row r="10" spans="1:18" s="156" customFormat="1" ht="18.75" customHeight="1">
      <c r="B10" s="256">
        <v>6088</v>
      </c>
      <c r="C10" s="157">
        <f>+B10*2</f>
        <v>12176</v>
      </c>
      <c r="D10" s="158"/>
      <c r="E10" s="158"/>
      <c r="F10" s="159"/>
      <c r="G10" s="159"/>
      <c r="H10" s="159"/>
      <c r="I10" s="255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4"/>
      <c r="M11" s="514"/>
      <c r="N11" s="514"/>
      <c r="O11" s="167"/>
    </row>
    <row r="12" spans="1:18" s="156" customFormat="1" ht="69" customHeight="1">
      <c r="B12" s="515" t="s">
        <v>196</v>
      </c>
      <c r="C12" s="516"/>
      <c r="D12" s="166"/>
      <c r="E12" s="166"/>
      <c r="H12" s="126"/>
      <c r="I12" s="126"/>
      <c r="J12" s="515" t="s">
        <v>197</v>
      </c>
      <c r="K12" s="516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257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3"/>
      <c r="F17" s="523"/>
      <c r="G17" s="227"/>
      <c r="H17" s="227"/>
      <c r="I17" s="512" t="str">
        <f>+'Ekamut-caxs'!D78</f>
        <v>Լ..Փանոսյան</v>
      </c>
      <c r="J17" s="512"/>
      <c r="K17" s="512"/>
      <c r="L17" s="176"/>
      <c r="M17" s="176"/>
    </row>
    <row r="18" spans="2:13" s="177" customFormat="1" ht="17.25" customHeight="1">
      <c r="B18" s="228"/>
      <c r="C18" s="229"/>
      <c r="D18" s="229"/>
      <c r="E18" s="524" t="s">
        <v>89</v>
      </c>
      <c r="F18" s="524"/>
      <c r="G18" s="230"/>
      <c r="H18" s="231"/>
      <c r="I18" s="513" t="s">
        <v>90</v>
      </c>
      <c r="J18" s="513"/>
      <c r="K18" s="51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3"/>
      <c r="F19" s="523"/>
      <c r="G19" s="233"/>
      <c r="H19" s="233"/>
      <c r="I19" s="512" t="str">
        <f>+'Ekamut-caxs'!D80</f>
        <v>Ա. Մեսրոպյան</v>
      </c>
      <c r="J19" s="512"/>
      <c r="K19" s="512"/>
      <c r="L19" s="176"/>
      <c r="M19" s="176"/>
    </row>
    <row r="20" spans="2:13" s="177" customFormat="1" ht="18.75" customHeight="1">
      <c r="B20" s="229"/>
      <c r="C20" s="229"/>
      <c r="D20" s="229"/>
      <c r="E20" s="524" t="s">
        <v>89</v>
      </c>
      <c r="F20" s="524"/>
      <c r="G20" s="230"/>
      <c r="H20" s="231"/>
      <c r="I20" s="513" t="s">
        <v>90</v>
      </c>
      <c r="J20" s="513"/>
      <c r="K20" s="51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B21" sqref="B21:F21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7" t="s">
        <v>65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հ․37 մսուր-մանկապարտեզ» ՀՈԱԿ-ի </v>
      </c>
      <c r="B2" s="528"/>
      <c r="C2" s="528"/>
      <c r="D2" s="528"/>
    </row>
    <row r="3" spans="1:4" ht="39.75" customHeight="1">
      <c r="A3" s="528" t="s">
        <v>275</v>
      </c>
      <c r="B3" s="528"/>
      <c r="C3" s="528"/>
      <c r="D3" s="528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1" t="s">
        <v>293</v>
      </c>
      <c r="C13" s="338">
        <f>SUM(C14:C18)</f>
        <v>3</v>
      </c>
      <c r="D13" s="338">
        <f>SUM(D14:D18)</f>
        <v>79</v>
      </c>
    </row>
    <row r="14" spans="1:4" ht="16.5" customHeight="1">
      <c r="A14" s="340">
        <v>2.1</v>
      </c>
      <c r="B14" s="341" t="s">
        <v>294</v>
      </c>
      <c r="C14" s="340">
        <v>1</v>
      </c>
      <c r="D14" s="340">
        <v>27</v>
      </c>
    </row>
    <row r="15" spans="1:4" ht="16.5" customHeight="1">
      <c r="A15" s="340">
        <v>2.2000000000000002</v>
      </c>
      <c r="B15" s="341" t="s">
        <v>126</v>
      </c>
      <c r="C15" s="340">
        <v>1</v>
      </c>
      <c r="D15" s="340">
        <v>26</v>
      </c>
    </row>
    <row r="16" spans="1:4" ht="16.5" customHeight="1">
      <c r="A16" s="340">
        <v>2.2999999999999998</v>
      </c>
      <c r="B16" s="341" t="s">
        <v>295</v>
      </c>
      <c r="C16" s="340">
        <v>1</v>
      </c>
      <c r="D16" s="340">
        <v>26</v>
      </c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2</v>
      </c>
      <c r="D19" s="338">
        <f>SUM(D20:D24)</f>
        <v>60</v>
      </c>
    </row>
    <row r="20" spans="1:4" ht="16.5" customHeight="1">
      <c r="A20" s="340">
        <v>3.1</v>
      </c>
      <c r="B20" s="341" t="s">
        <v>127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128</v>
      </c>
      <c r="C21" s="340">
        <v>1</v>
      </c>
      <c r="D21" s="340">
        <v>30</v>
      </c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3</v>
      </c>
      <c r="D25" s="338">
        <f>SUM(D26:D30)</f>
        <v>71</v>
      </c>
    </row>
    <row r="26" spans="1:4" ht="16.5" customHeight="1">
      <c r="A26" s="340">
        <v>4.0999999999999996</v>
      </c>
      <c r="B26" s="341" t="s">
        <v>302</v>
      </c>
      <c r="C26" s="340">
        <v>1</v>
      </c>
      <c r="D26" s="340">
        <v>21</v>
      </c>
    </row>
    <row r="27" spans="1:4" ht="16.5" customHeight="1">
      <c r="A27" s="340">
        <v>4.2</v>
      </c>
      <c r="B27" s="341" t="s">
        <v>130</v>
      </c>
      <c r="C27" s="340">
        <v>1</v>
      </c>
      <c r="D27" s="340">
        <v>22</v>
      </c>
    </row>
    <row r="28" spans="1:4" ht="16.5" customHeight="1">
      <c r="A28" s="340">
        <v>4.3</v>
      </c>
      <c r="B28" s="341" t="s">
        <v>303</v>
      </c>
      <c r="C28" s="340">
        <v>1</v>
      </c>
      <c r="D28" s="340">
        <v>28</v>
      </c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8</v>
      </c>
      <c r="D31" s="338">
        <f>D7+D13+D19+D25</f>
        <v>210</v>
      </c>
    </row>
    <row r="34" spans="2:4" ht="17.25">
      <c r="B34" s="432" t="s">
        <v>2</v>
      </c>
      <c r="C34" s="525" t="str">
        <f>+'Ekamut-caxs'!D78</f>
        <v>Լ..Փանոսյան</v>
      </c>
      <c r="D34" s="525"/>
    </row>
    <row r="35" spans="2:4" ht="15.75" customHeight="1">
      <c r="B35" s="433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Ա. Մեսրոպյան</v>
      </c>
      <c r="D36" s="525"/>
    </row>
    <row r="37" spans="2:4">
      <c r="C37" s="526" t="s">
        <v>5</v>
      </c>
      <c r="D37" s="526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21" sqref="B21:F2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65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հ․37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272</v>
      </c>
      <c r="B3" s="499"/>
      <c r="C3" s="499"/>
      <c r="D3" s="499"/>
      <c r="E3" s="499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71453.100000000006</v>
      </c>
      <c r="D8" s="130">
        <v>1211.9000000000001</v>
      </c>
      <c r="E8" s="130">
        <v>11635.9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8797.7999999999993</v>
      </c>
      <c r="D9" s="130">
        <v>123</v>
      </c>
      <c r="E9" s="449">
        <v>1509.5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 t="s">
        <v>236</v>
      </c>
      <c r="D10" s="449">
        <v>130</v>
      </c>
      <c r="E10" s="450">
        <f>+M10</f>
        <v>2205</v>
      </c>
      <c r="F10" s="356">
        <v>11</v>
      </c>
      <c r="G10" s="357">
        <v>210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2205</v>
      </c>
    </row>
    <row r="11" spans="1:13" s="361" customFormat="1" ht="35.25" customHeight="1" thickBot="1">
      <c r="A11" s="353">
        <v>4</v>
      </c>
      <c r="B11" s="354" t="s">
        <v>271</v>
      </c>
      <c r="C11" s="355" t="s">
        <v>236</v>
      </c>
      <c r="D11" s="449">
        <v>130</v>
      </c>
      <c r="E11" s="450">
        <f>+M11</f>
        <v>2205</v>
      </c>
      <c r="F11" s="356">
        <v>12</v>
      </c>
      <c r="G11" s="362">
        <v>210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2205</v>
      </c>
    </row>
    <row r="12" spans="1:13" s="83" customFormat="1" ht="31.5" customHeight="1">
      <c r="A12" s="121"/>
      <c r="B12" s="365" t="s">
        <v>267</v>
      </c>
      <c r="C12" s="366">
        <f>ROUND(SUM(C8:C11),1)</f>
        <v>80250.899999999994</v>
      </c>
      <c r="D12" s="366">
        <f>ROUND(SUM(D8:D11),1)</f>
        <v>1594.9</v>
      </c>
      <c r="E12" s="366">
        <f>ROUND(SUM(E8:E11),1)</f>
        <v>17555.400000000001</v>
      </c>
    </row>
    <row r="14" spans="1:13" ht="51" customHeight="1">
      <c r="B14" s="531" t="s">
        <v>268</v>
      </c>
      <c r="C14" s="531"/>
      <c r="D14" s="531"/>
      <c r="E14" s="531"/>
    </row>
    <row r="19" spans="2:5" ht="20.25" customHeight="1">
      <c r="B19" s="76" t="s">
        <v>2</v>
      </c>
      <c r="C19" s="76"/>
      <c r="D19" s="529" t="str">
        <f>+'Ekamut-caxs'!D78</f>
        <v>Լ..Փանոսյան</v>
      </c>
      <c r="E19" s="529"/>
    </row>
    <row r="20" spans="2:5" ht="18.75" customHeight="1">
      <c r="B20" s="76" t="s">
        <v>4</v>
      </c>
      <c r="D20" s="530" t="s">
        <v>5</v>
      </c>
      <c r="E20" s="530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9" t="str">
        <f>+'Ekamut-caxs'!D80</f>
        <v>Ա. Մեսրոպյան</v>
      </c>
      <c r="E22" s="529"/>
    </row>
    <row r="23" spans="2:5" ht="23.25" customHeight="1">
      <c r="D23" s="530" t="s">
        <v>5</v>
      </c>
      <c r="E23" s="530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B21" sqref="B21:F2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65</v>
      </c>
      <c r="B1" s="534"/>
      <c r="C1" s="534"/>
      <c r="D1" s="534"/>
      <c r="E1" s="534"/>
      <c r="F1" s="534"/>
    </row>
    <row r="2" spans="1:8" ht="23.25" customHeight="1">
      <c r="A2" s="497" t="str">
        <f>+'Ekamut-caxs'!A13</f>
        <v xml:space="preserve">«Երևանի հ․37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313</v>
      </c>
      <c r="B3" s="497"/>
      <c r="C3" s="497"/>
      <c r="D3" s="497"/>
      <c r="E3" s="497"/>
      <c r="F3" s="497"/>
    </row>
    <row r="5" spans="1:8">
      <c r="F5" s="434" t="s">
        <v>135</v>
      </c>
    </row>
    <row r="6" spans="1:8" ht="73.5" customHeight="1">
      <c r="A6" s="435" t="s">
        <v>3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/>
      <c r="D8" s="130"/>
      <c r="E8" s="130">
        <f>299.3+196.4</f>
        <v>495.70000000000005</v>
      </c>
      <c r="F8" s="130"/>
      <c r="G8" s="439"/>
    </row>
    <row r="9" spans="1:8" ht="35.25" customHeight="1">
      <c r="A9" s="437">
        <f>+A8+1</f>
        <v>2</v>
      </c>
      <c r="B9" s="438" t="s">
        <v>308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/>
      <c r="D10" s="130"/>
      <c r="E10" s="130">
        <v>827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>
        <v>1</v>
      </c>
      <c r="D14" s="130">
        <v>161.19999999999999</v>
      </c>
      <c r="E14" s="448">
        <f>IF(IF((C17+C18)-SUM(E8:E13)&gt;0,(C17+C18)-SUM(E8:E13),0)&lt;=161.2*2*9,IF((C17+C18)-SUM(E8:E13)&gt;0,(C17+C18)-SUM(E8:E13),0), 161.2*2*9)</f>
        <v>519.20000000000005</v>
      </c>
      <c r="F14" s="130"/>
      <c r="G14" s="463">
        <v>1</v>
      </c>
      <c r="H14" s="464" t="s">
        <v>319</v>
      </c>
    </row>
    <row r="15" spans="1:8" s="23" customFormat="1" ht="31.5" customHeight="1">
      <c r="A15" s="440"/>
      <c r="B15" s="441" t="s">
        <v>267</v>
      </c>
      <c r="C15" s="441">
        <f t="shared" ref="C15:F15" si="2">SUM(C8:C14)</f>
        <v>1</v>
      </c>
      <c r="D15" s="441">
        <f t="shared" si="2"/>
        <v>161.19999999999999</v>
      </c>
      <c r="E15" s="441">
        <f t="shared" si="2"/>
        <v>1841.9</v>
      </c>
      <c r="F15" s="441">
        <f t="shared" si="2"/>
        <v>0</v>
      </c>
      <c r="G15" s="27">
        <f>+C17+C18-E15</f>
        <v>0</v>
      </c>
    </row>
    <row r="17" spans="2:6" ht="28.5">
      <c r="B17" s="442" t="s">
        <v>314</v>
      </c>
      <c r="C17" s="443">
        <v>1841.9</v>
      </c>
    </row>
    <row r="18" spans="2:6" ht="22.5" customHeight="1">
      <c r="B18" s="442" t="s">
        <v>315</v>
      </c>
      <c r="C18" s="447"/>
      <c r="D18" s="446" t="s">
        <v>318</v>
      </c>
    </row>
    <row r="21" spans="2:6" ht="20.25" customHeight="1">
      <c r="B21" s="13" t="s">
        <v>2</v>
      </c>
      <c r="C21" s="13"/>
      <c r="D21" s="532" t="str">
        <f>+'Ekamut-caxs'!D78</f>
        <v>Լ..Փանոսյան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2" t="str">
        <f>+'Ekamut-caxs'!D80</f>
        <v>Ա. Մեսրոպյան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https://mul2.yerevan.am/tasks/1972414/oneclick?token=cff8333c3ba5d7572a2c1fdf54abeeb5</cp:keywords>
  <cp:lastModifiedBy>Lusine Petrosyan</cp:lastModifiedBy>
  <cp:lastPrinted>2024-12-18T06:31:06Z</cp:lastPrinted>
  <dcterms:created xsi:type="dcterms:W3CDTF">1996-10-14T23:33:28Z</dcterms:created>
  <dcterms:modified xsi:type="dcterms:W3CDTF">2024-12-29T18:14:03Z</dcterms:modified>
</cp:coreProperties>
</file>