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5C1484F-EBA9-4867-BF0F-CD1BA91E269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A27" i="7"/>
  <c r="A23" i="19"/>
  <c r="D53" i="19"/>
  <c r="F54" i="18" l="1"/>
  <c r="D55" i="9"/>
  <c r="J53" i="19"/>
  <c r="C26" i="7"/>
  <c r="D39" i="19"/>
  <c r="J51" i="19"/>
  <c r="E7" i="11"/>
  <c r="K7" i="11"/>
  <c r="I7" i="11"/>
  <c r="E8" i="11"/>
  <c r="D8" i="21"/>
  <c r="C8" i="21"/>
  <c r="C14" i="22"/>
  <c r="J16" i="20" l="1"/>
  <c r="I17" i="20"/>
  <c r="C13" i="10" l="1"/>
  <c r="C9" i="10"/>
  <c r="C7" i="10" s="1"/>
  <c r="B14" i="9"/>
  <c r="C98" i="7"/>
  <c r="C96" i="7"/>
  <c r="D10" i="9" l="1"/>
  <c r="D9" i="9"/>
  <c r="D13" i="9"/>
  <c r="D12" i="9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E17" i="20"/>
  <c r="F17" i="20" s="1"/>
  <c r="C10" i="11"/>
  <c r="B16" i="9" l="1"/>
  <c r="A2" i="20" l="1"/>
  <c r="F53" i="19"/>
  <c r="F55" i="19"/>
  <c r="J55" i="19" s="1"/>
  <c r="F52" i="19"/>
  <c r="J52" i="19" s="1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3" i="10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A21" i="19" s="1"/>
  <c r="D14" i="10" l="1"/>
  <c r="C25" i="7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5" i="9" s="1"/>
  <c r="A24" i="19"/>
  <c r="A25" i="19" s="1"/>
  <c r="A29" i="19" s="1"/>
  <c r="E11" i="9"/>
  <c r="C22" i="7"/>
  <c r="E8" i="9"/>
  <c r="A19" i="19"/>
  <c r="A20" i="19" s="1"/>
  <c r="A34" i="7" l="1"/>
  <c r="A31" i="7"/>
  <c r="A19" i="10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32" i="7"/>
  <c r="A33" i="7" s="1"/>
  <c r="A35" i="7" s="1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48" i="7" l="1"/>
  <c r="A49" i="7" s="1"/>
  <c r="A50" i="7" s="1"/>
  <c r="A52" i="7"/>
  <c r="A53" i="7" s="1"/>
  <c r="A54" i="7" s="1"/>
  <c r="A55" i="7" s="1"/>
  <c r="A56" i="7" s="1"/>
  <c r="A57" i="7" s="1"/>
  <c r="A58" i="7" s="1"/>
  <c r="A59" i="7" s="1"/>
  <c r="A51" i="7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61" i="19" s="1"/>
  <c r="B27" i="10"/>
  <c r="A60" i="7" l="1"/>
  <c r="A61" i="7" s="1"/>
  <c r="A62" i="7"/>
  <c r="A64" i="7" s="1"/>
  <c r="A59" i="19"/>
  <c r="A60" i="19"/>
  <c r="A55" i="10"/>
  <c r="A56" i="10" s="1"/>
  <c r="A57" i="10" s="1"/>
  <c r="A58" i="10" s="1"/>
  <c r="A59" i="10" s="1"/>
  <c r="A60" i="10" s="1"/>
  <c r="A61" i="10" s="1"/>
  <c r="A62" i="10" s="1"/>
  <c r="A63" i="10" s="1"/>
  <c r="B27" i="9"/>
  <c r="A63" i="7" l="1"/>
  <c r="A65" i="7" s="1"/>
  <c r="A66" i="7" s="1"/>
  <c r="A62" i="19"/>
  <c r="A63" i="19"/>
  <c r="A64" i="10"/>
  <c r="A65" i="10" s="1"/>
  <c r="A67" i="7" l="1"/>
  <c r="A68" i="7"/>
  <c r="A64" i="19"/>
  <c r="A65" i="19" s="1"/>
  <c r="A66" i="19" s="1"/>
  <c r="A67" i="19"/>
  <c r="A68" i="19" s="1"/>
  <c r="D15" i="10"/>
  <c r="A69" i="7" l="1"/>
  <c r="A69" i="19"/>
  <c r="A70" i="19"/>
  <c r="A71" i="19" s="1"/>
  <c r="A72" i="19" s="1"/>
  <c r="A73" i="19" s="1"/>
  <c r="E15" i="10"/>
  <c r="D12" i="10"/>
  <c r="E12" i="10" s="1"/>
  <c r="F5" i="10"/>
  <c r="C67" i="7"/>
  <c r="A70" i="7" l="1"/>
  <c r="A71" i="7"/>
  <c r="A72" i="7" s="1"/>
  <c r="A73" i="7" s="1"/>
  <c r="A74" i="19"/>
  <c r="A75" i="19" s="1"/>
  <c r="I19" i="11"/>
  <c r="I17" i="11"/>
  <c r="D66" i="18"/>
  <c r="D64" i="18"/>
  <c r="D85" i="10"/>
  <c r="D83" i="10"/>
  <c r="B80" i="10"/>
  <c r="B79" i="10"/>
  <c r="D68" i="9"/>
  <c r="D66" i="9"/>
  <c r="A76" i="7" l="1"/>
  <c r="A77" i="7"/>
  <c r="A78" i="7" s="1"/>
  <c r="A74" i="7"/>
  <c r="A75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<sst xmlns="http://schemas.openxmlformats.org/spreadsheetml/2006/main" count="586" uniqueCount="336">
  <si>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</si>
  <si>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</si>
  <si>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</si>
  <si>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</si>
  <si>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</si>
  <si>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</si>
  <si>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</si>
  <si>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</si>
  <si>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</si>
  <si>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</si>
  <si>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</si>
  <si>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</si>
  <si>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</si>
  <si>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</si>
  <si>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</si>
  <si>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</si>
  <si>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</si>
  <si>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</si>
  <si>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</si>
  <si>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</si>
  <si>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</si>
  <si>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</si>
  <si>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</si>
  <si>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</si>
  <si>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</si>
  <si>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</si>
  <si>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</si>
  <si>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</si>
  <si>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</si>
  <si>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</si>
  <si>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</si>
  <si>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</si>
  <si>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</si>
  <si>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</si>
  <si>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</si>
  <si>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</si>
  <si>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</si>
  <si>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</si>
  <si>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</si>
  <si>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</si>
  <si>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</si>
  <si>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</si>
  <si>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</si>
  <si>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</si>
  <si>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</si>
  <si>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</si>
  <si>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</si>
  <si>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</si>
  <si>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</si>
  <si>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</si>
  <si>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</si>
  <si>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</si>
  <si>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</si>
  <si>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</si>
  <si>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</si>
  <si>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</si>
  <si>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</si>
  <si>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</si>
  <si>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</si>
  <si>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</si>
  <si>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</si>
  <si>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</si>
  <si>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</si>
  <si>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</si>
  <si>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</si>
  <si>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</si>
  <si>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</si>
  <si>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</si>
  <si>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</si>
  <si>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</si>
  <si>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</si>
  <si>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</si>
  <si>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</si>
  <si>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</si>
  <si>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</si>
  <si>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</si>
  <si>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</si>
  <si>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</si>
  <si>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</si>
  <si>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</si>
  <si>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</si>
  <si>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</si>
  <si>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</si>
  <si>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</si>
  <si>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</si>
  <si>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</si>
  <si>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</si>
  <si>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</si>
  <si>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</si>
  <si>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</si>
  <si>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</si>
  <si>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</si>
  <si>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</si>
  <si>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</si>
  <si>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</si>
  <si>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</si>
  <si>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</si>
  <si>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</si>
  <si>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</si>
  <si>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</si>
  <si>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</si>
  <si>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</si>
  <si>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</si>
  <si>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</si>
  <si>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</si>
  <si>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</si>
  <si>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</si>
  <si>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</si>
  <si>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</si>
  <si>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</si>
  <si>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</si>
  <si>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</si>
  <si>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</si>
  <si>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</si>
  <si>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</si>
  <si>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</si>
  <si>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</si>
  <si>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</si>
  <si>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</si>
  <si>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</si>
  <si>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</si>
  <si>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</si>
  <si>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</si>
  <si>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</si>
  <si>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</si>
  <si>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</si>
  <si>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</si>
  <si>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</si>
  <si>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</si>
  <si>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</si>
  <si>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</si>
  <si>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</si>
  <si>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</si>
  <si>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</si>
  <si>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</si>
  <si>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</si>
  <si>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</si>
  <si>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</si>
  <si>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</si>
  <si>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</si>
  <si>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</si>
  <si>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</si>
  <si>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</si>
  <si>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</si>
  <si>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</si>
  <si>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</si>
  <si>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</si>
  <si>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</si>
  <si>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</si>
  <si>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</si>
  <si>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</si>
  <si>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</si>
  <si>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</si>
  <si>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</si>
  <si>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</si>
  <si>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</si>
  <si>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</si>
  <si>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</si>
  <si>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</si>
  <si>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</si>
  <si>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</si>
  <si>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</si>
  <si>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</si>
  <si>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</si>
  <si>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</si>
  <si>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</si>
  <si>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</si>
  <si>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</si>
  <si>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</si>
  <si>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</si>
  <si>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</si>
  <si>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</si>
  <si>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</si>
  <si>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</si>
  <si>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</si>
  <si>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</si>
  <si>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</si>
  <si>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</si>
  <si>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</si>
  <si>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</si>
  <si>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</si>
  <si>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</si>
  <si>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</si>
  <si>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</si>
  <si>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</si>
  <si>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</si>
  <si>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</si>
  <si>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</si>
  <si>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</si>
  <si>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</si>
  <si>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</si>
  <si>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</si>
  <si>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</si>
  <si>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</si>
  <si>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</si>
  <si>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</si>
  <si>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</si>
  <si>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</si>
  <si>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</si>
  <si>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</si>
  <si>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</si>
  <si>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</si>
  <si>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</si>
  <si>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</si>
  <si>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</si>
  <si>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</si>
  <si>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</si>
  <si>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</si>
  <si>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</si>
  <si>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</si>
  <si>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</si>
  <si>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</si>
  <si>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</si>
  <si>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</si>
  <si>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</si>
  <si>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</si>
  <si>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</si>
  <si>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</si>
  <si>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</si>
  <si>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</si>
  <si>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</si>
  <si>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</si>
  <si>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</si>
  <si>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</si>
  <si>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</si>
  <si>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</si>
  <si>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</si>
  <si>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</si>
  <si>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</si>
  <si>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</si>
  <si>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</si>
  <si>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</si>
  <si>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</si>
  <si>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</si>
  <si>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</si>
  <si>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</si>
  <si>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</si>
  <si>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</si>
  <si>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</si>
  <si>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</si>
  <si>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</si>
  <si>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</si>
  <si>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</si>
  <si>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</si>
  <si>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</si>
  <si>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</si>
  <si>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</si>
  <si>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</si>
  <si>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</si>
  <si>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</si>
  <si>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</si>
  <si>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</si>
  <si>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</si>
  <si>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</si>
  <si>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</si>
  <si>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</si>
  <si>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</si>
  <si>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</si>
  <si>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</si>
  <si>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</si>
  <si>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</si>
  <si>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</si>
  <si>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</si>
  <si>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</si>
  <si>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</si>
  <si>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</si>
  <si>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</si>
  <si>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</si>
  <si>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</si>
  <si>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</si>
  <si>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</si>
  <si>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</si>
  <si>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</si>
  <si>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</si>
  <si>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</si>
  <si>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</si>
  <si>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</si>
  <si>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</si>
  <si>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</si>
  <si>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</si>
  <si>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</si>
  <si>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</si>
  <si>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</si>
  <si>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</si>
  <si>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</si>
  <si>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</si>
  <si>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</si>
  <si>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</si>
  <si>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</si>
  <si>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</si>
  <si>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</si>
  <si>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</si>
  <si>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</si>
  <si>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</si>
  <si>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</si>
  <si>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</si>
  <si>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</si>
  <si>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</si>
  <si>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</si>
  <si>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</si>
  <si>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</si>
  <si>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</si>
  <si>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</si>
  <si>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</si>
  <si>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</si>
  <si>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</si>
  <si>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</si>
  <si>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</si>
  <si>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</si>
  <si>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</si>
  <si>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</si>
  <si>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</si>
  <si>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</si>
  <si>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</si>
  <si>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</si>
  <si>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</si>
  <si>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</si>
  <si>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</si>
  <si>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</si>
  <si>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</si>
  <si>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</si>
  <si>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</si>
  <si>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</si>
  <si>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</si>
  <si>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</si>
  <si>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</si>
  <si>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</si>
  <si>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36 մսուր-մանկապարտեզ» ՀՈԱԿ-ի </t>
  </si>
  <si>
    <t>Արուսիկ Ահարոնյան</t>
  </si>
  <si>
    <t>Մարիամ Դավթյան</t>
  </si>
  <si>
    <t>Արխիվացման ծառայության գծով</t>
  </si>
  <si>
    <t>Թափուր հաստիքների հիման վրա Ազդարարում տրված հայտարարությունների գումար</t>
  </si>
  <si>
    <t>Պետ ռեգիստրի պետական տուրքի վճարներ</t>
  </si>
  <si>
    <t>Վիրուս Նետ</t>
  </si>
  <si>
    <t>ինտերնետ կապի գծով</t>
  </si>
  <si>
    <t>Ծառայ.մատ.հարկային հաշիվ A0103156729 09.01.2024թ. Մատակարարման ամսաթիվ 31.12.2023թ. Վճարման ենթակա գումարի հիմնավորումով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</si>
</sst>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5" borderId="10" xfId="62" applyNumberFormat="1" applyFont="1" applyFill="1" applyBorder="1" applyAlignment="1">
      <alignment horizontal="center" vertical="center" wrapText="1"/>
    </xf>
    <xf numFmtId="0" fontId="32" fillId="25" borderId="0" xfId="45" applyFont="1" applyFill="1" applyAlignment="1" applyProtection="1">
      <alignment horizontal="center" vertical="center"/>
      <protection locked="0"/>
    </xf>
    <xf numFmtId="0" fontId="32" fillId="25" borderId="0" xfId="45" applyFont="1" applyFill="1" applyAlignment="1" applyProtection="1">
      <alignment vertical="center"/>
      <protection locked="0"/>
    </xf>
    <xf numFmtId="164" fontId="32" fillId="25" borderId="0" xfId="0" applyNumberFormat="1" applyFont="1" applyFill="1" applyAlignment="1" applyProtection="1">
      <alignment horizontal="center" vertical="center"/>
      <protection locked="0"/>
    </xf>
    <xf numFmtId="166" fontId="32" fillId="25" borderId="0" xfId="0" applyNumberFormat="1" applyFont="1" applyFill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25" borderId="10" xfId="45" applyFont="1" applyFill="1" applyBorder="1" applyAlignment="1">
      <alignment horizontal="center" vertical="center" wrapText="1"/>
    </xf>
    <xf numFmtId="0" fontId="28" fillId="25" borderId="16" xfId="45" applyFont="1" applyFill="1" applyBorder="1" applyAlignment="1">
      <alignment horizontal="left" vertical="center" wrapText="1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 applyProtection="1">
      <alignment horizontal="left" vertical="top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0ACAAUABNAAAAAAAAAAAAAAAAAAAAAAAAAAAAAAAAAAAAAAAAAAAAAAAAAAAAAAAAAAAAAAAAAAAAAAAAAAAAAAAAAAAAAAAAAAAAAAAAAAAAAAAAAAAAAAAAAAAAAADoBwwAAAAdABYAD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0MzVaMCMGCSqGSIb3DQEJBDEWBBQgO5ltQA63K6g3OcJeYSyPzRpVXDArBgsqhkiG9w0BCRACDDEcMBowGDAWBBRE5xMFRVajmd/v2Zzf5CvSbEm8HjANBgkqhkiG9w0BAQEFAASCAQCClO3b6bGSBFtEz9nOBFG4sFgO+n6o0kGbKUNjChA7sqtHyd4JDuB6s6fKWCcMdfV0BzoN61nzqjPhWVhExg3K/vOE2Q4yNZKaHf258W4E6o8jusur4YxVrUX9rqPlExj1KEb5KIR8aA0dnGGEKljxLpNrf4/rsX5iJhL6wA2SIelUyniePnme0QFfU+wovUh6NepmZa0ZhL1EhcviTNrVKtQMaTtWo8GSzYwUaKwWt9Xr9JIEQa+Wgch7gfdlmHHy+lFdH8T7R/UGqHMOOEDpMRY92FI/1T+yrXK73cico46qTD6qloTfOsE1f1+A4OVRXcCHMSwN/ahInzcxh5D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0ACAAUABNAAAAAAAAAAAAAAAAAAAAAAAAAAAAAAAAAAAAAAAAAAAAAAAAAAAAAAAAAAAAAAAAAAAAAAAAAAAAAAAAAAAAAAAAAAAAAAAAAAAAAAAAAAAAAAAAAAAAAADoBwwAAAAdABYAD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0NDBaMCMGCSqGSIb3DQEJBDEWBBTnymcRrlnCxAGBNSt7hCIeXT+a5zArBgsqhkiG9w0BCRACDDEcMBowGDAWBBRE5xMFRVajmd/v2Zzf5CvSbEm8HjANBgkqhkiG9w0BAQEFAASCAQB7RuWaFF2puo8qkSd9o+r12R/YDcTzf4aenLMCmlViRd7JbW6hfp5pNXS1obdIh8/oLNvYXljcN2TGHWDfb2Az3PB8QThN7G0+kOifQrbK5HYPfmzT42aq85XVR7HPhWU4Qq94BBXOz4TNlr9+HAQGDH0nBpaGr215KAu4+PRtPhbVpBOK00thUlXgx4CIg8WlKnnk5yQNkX5Cstl2OAuaGOGjJcaxYZ3aHwq+5H38V2+jVWfO77MC0g9YcVHTCSW9o2vGaU7gzIln17RlHpR8x5JEWIdCQYSNXaCWXUlpcKJ+o9trPFZRQf6kRnvIIih8d2Dv7ZaDcJj81JcKpJj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25400</xdr:colOff>
          <xdr:row>83</xdr:row>
          <xdr:rowOff>31750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3F60048-6D92-FD66-731B-DB8131D8F7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C2DE15DC-CF93-6F7B-570D-38F9CC17FC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9"/>
      <c r="D1" s="453" t="s">
        <v>184</v>
      </c>
      <c r="E1" s="455">
        <v>3</v>
      </c>
    </row>
    <row r="2" spans="1:10">
      <c r="C2" s="239"/>
      <c r="D2" s="453" t="s">
        <v>39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7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87" t="s">
        <v>40</v>
      </c>
      <c r="B12" s="487"/>
      <c r="C12" s="487"/>
      <c r="D12" s="487"/>
      <c r="E12" s="487"/>
      <c r="F12" s="385"/>
    </row>
    <row r="13" spans="1:10" ht="20.45" customHeight="1">
      <c r="A13" s="488" t="s">
        <v>327</v>
      </c>
      <c r="B13" s="488"/>
      <c r="C13" s="488"/>
      <c r="D13" s="488"/>
      <c r="E13" s="488"/>
      <c r="F13" s="377" t="s">
        <v>194</v>
      </c>
    </row>
    <row r="14" spans="1:10" ht="18.75" customHeight="1">
      <c r="A14" s="489" t="s">
        <v>321</v>
      </c>
      <c r="B14" s="489"/>
      <c r="C14" s="489"/>
      <c r="D14" s="489"/>
      <c r="E14" s="489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110832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150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150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+D22+D23</f>
        <v>6305.2999999999993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1381.4</v>
      </c>
      <c r="E22" s="381"/>
      <c r="F22" s="383"/>
    </row>
    <row r="23" spans="1:6" s="382" customFormat="1">
      <c r="A23" s="378">
        <f>+A21+0.1</f>
        <v>3.1</v>
      </c>
      <c r="B23" s="379" t="s">
        <v>223</v>
      </c>
      <c r="C23" s="379"/>
      <c r="D23" s="380">
        <v>4923.8999999999996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26.8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4550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473">
        <f t="shared" si="0"/>
        <v>7</v>
      </c>
      <c r="B27" s="474" t="s">
        <v>115</v>
      </c>
      <c r="C27" s="475"/>
      <c r="D27" s="476"/>
      <c r="E27" s="241"/>
      <c r="F27" s="149" t="s">
        <v>335</v>
      </c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7757.5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v>7757.5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>
        <v>0</v>
      </c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46</v>
      </c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>
        <v>0</v>
      </c>
      <c r="E33" s="241"/>
      <c r="F33" s="149" t="s">
        <v>190</v>
      </c>
    </row>
    <row r="34" spans="1:14">
      <c r="A34" s="52"/>
      <c r="B34" s="84" t="s">
        <v>27</v>
      </c>
      <c r="C34" s="406"/>
      <c r="D34" s="411">
        <f>SUM(D17:D18,D21,D24:D29,D32:D33)</f>
        <v>129667.6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82692.3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2123.8000000000002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5165.1808000000001</v>
      </c>
      <c r="E39" s="381"/>
      <c r="F39" s="383"/>
      <c r="G39" s="382" t="s">
        <v>215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</f>
        <v>25026.2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19440.2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2168.9</v>
      </c>
      <c r="E41" s="241"/>
      <c r="F41" s="237">
        <f>+D41-'Komunal '!F27</f>
        <v>0</v>
      </c>
      <c r="L41" s="5">
        <f>+'Snund ev finans. pastaci'!E8+'Snund ev finans. pastaci'!E9</f>
        <v>19440.2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2608.6999999999998</v>
      </c>
      <c r="E42" s="241"/>
      <c r="F42" s="237">
        <f>+D42-'Komunal '!J27</f>
        <v>0</v>
      </c>
      <c r="L42" s="84">
        <f>+L41+L40*0.8</f>
        <v>34992.36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702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84.5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36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240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1323</v>
      </c>
      <c r="E51" s="241"/>
      <c r="F51" s="149">
        <v>9</v>
      </c>
      <c r="G51" s="5" t="s">
        <v>182</v>
      </c>
      <c r="H51" s="5">
        <v>147</v>
      </c>
      <c r="I51" s="5" t="s">
        <v>183</v>
      </c>
      <c r="J51" s="5">
        <f>+F51*H51</f>
        <v>1323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251.1</v>
      </c>
      <c r="E52" s="241"/>
      <c r="F52" s="237">
        <f>+$F$51</f>
        <v>9</v>
      </c>
      <c r="G52" s="5" t="s">
        <v>182</v>
      </c>
      <c r="H52" s="5">
        <v>27.9</v>
      </c>
      <c r="I52" s="5" t="s">
        <v>183</v>
      </c>
      <c r="J52" s="5">
        <f>+F52*H52</f>
        <v>251.1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f>450+240*3</f>
        <v>1170</v>
      </c>
      <c r="E53" s="241"/>
      <c r="F53" s="237">
        <f t="shared" ref="F53:F55" si="3">+$F$51</f>
        <v>9</v>
      </c>
      <c r="G53" s="5" t="s">
        <v>182</v>
      </c>
      <c r="H53" s="5" t="s">
        <v>241</v>
      </c>
      <c r="I53" s="5" t="s">
        <v>183</v>
      </c>
      <c r="J53" s="5">
        <f>3*80+2*110+4*250</f>
        <v>1460</v>
      </c>
      <c r="K53" s="5" t="s">
        <v>242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50</v>
      </c>
      <c r="E55" s="241"/>
      <c r="F55" s="237">
        <f t="shared" si="3"/>
        <v>9</v>
      </c>
      <c r="G55" s="5" t="s">
        <v>182</v>
      </c>
      <c r="H55" s="5">
        <v>38.700000000000003</v>
      </c>
      <c r="I55" s="5" t="s">
        <v>183</v>
      </c>
      <c r="J55" s="5">
        <f>+F55*H55</f>
        <v>348.3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200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212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171.6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>+A58+1</f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125</v>
      </c>
      <c r="E61" s="241"/>
      <c r="F61" s="149"/>
    </row>
    <row r="62" spans="1:11" ht="18.75" hidden="1" customHeight="1">
      <c r="A62" s="61">
        <f t="shared" si="2"/>
        <v>18</v>
      </c>
      <c r="B62" s="13" t="s">
        <v>73</v>
      </c>
      <c r="C62" s="403"/>
      <c r="D62" s="237"/>
      <c r="E62" s="241"/>
      <c r="F62" s="149"/>
    </row>
    <row r="63" spans="1:11" ht="18.75" customHeight="1">
      <c r="A63" s="61">
        <f>+A61+1</f>
        <v>18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403"/>
      <c r="D65" s="237">
        <v>70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21</v>
      </c>
      <c r="B67" s="13" t="s">
        <v>61</v>
      </c>
      <c r="C67" s="403"/>
      <c r="D67" s="237">
        <v>150</v>
      </c>
      <c r="E67" s="241"/>
      <c r="F67" s="149"/>
    </row>
    <row r="68" spans="1:7" ht="18.75" customHeight="1">
      <c r="A68" s="61">
        <f t="shared" si="2"/>
        <v>22</v>
      </c>
      <c r="B68" s="13" t="s">
        <v>330</v>
      </c>
      <c r="C68" s="403"/>
      <c r="D68" s="237">
        <v>50</v>
      </c>
      <c r="E68" s="241"/>
      <c r="F68" s="149"/>
    </row>
    <row r="69" spans="1:7" ht="18.75" hidden="1" customHeight="1">
      <c r="A69" s="61">
        <f t="shared" si="2"/>
        <v>23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f>+A68+1</f>
        <v>23</v>
      </c>
      <c r="B70" s="13" t="s">
        <v>212</v>
      </c>
      <c r="C70" s="403"/>
      <c r="D70" s="237">
        <v>150</v>
      </c>
      <c r="E70" s="241"/>
      <c r="F70" s="149"/>
    </row>
    <row r="71" spans="1:7" ht="18.75" customHeight="1">
      <c r="A71" s="61">
        <f t="shared" si="2"/>
        <v>24</v>
      </c>
      <c r="B71" s="13" t="s">
        <v>211</v>
      </c>
      <c r="C71" s="403"/>
      <c r="D71" s="237">
        <v>45</v>
      </c>
      <c r="E71" s="241"/>
      <c r="F71" s="149"/>
    </row>
    <row r="72" spans="1:7" ht="18.75" customHeight="1">
      <c r="A72" s="61">
        <f t="shared" si="2"/>
        <v>25</v>
      </c>
      <c r="B72" s="13" t="s">
        <v>26</v>
      </c>
      <c r="C72" s="403"/>
      <c r="D72" s="237">
        <v>7757.5</v>
      </c>
      <c r="E72" s="241"/>
      <c r="F72" s="149"/>
    </row>
    <row r="73" spans="1:7" s="382" customFormat="1">
      <c r="A73" s="378">
        <f>+A72+0.1</f>
        <v>25.1</v>
      </c>
      <c r="B73" s="379" t="s">
        <v>75</v>
      </c>
      <c r="C73" s="379"/>
      <c r="D73" s="380">
        <v>7757.5</v>
      </c>
      <c r="E73" s="381"/>
      <c r="F73" s="383"/>
    </row>
    <row r="74" spans="1:7">
      <c r="A74" s="61">
        <f>+A72+1</f>
        <v>26</v>
      </c>
      <c r="B74" s="13" t="s">
        <v>76</v>
      </c>
      <c r="C74" s="403"/>
      <c r="D74" s="237">
        <v>20</v>
      </c>
      <c r="E74" s="241"/>
      <c r="F74" s="149"/>
    </row>
    <row r="75" spans="1:7">
      <c r="A75" s="61">
        <f>+A74+1</f>
        <v>27</v>
      </c>
      <c r="B75" s="13" t="s">
        <v>65</v>
      </c>
      <c r="C75" s="403"/>
      <c r="D75" s="237">
        <v>3779.2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129667.6</v>
      </c>
      <c r="E76" s="408"/>
      <c r="F76" s="485">
        <f>+D34-D76</f>
        <v>0</v>
      </c>
      <c r="G76" s="486"/>
    </row>
    <row r="77" spans="1:7">
      <c r="B77" s="55"/>
      <c r="C77" s="45"/>
    </row>
    <row r="78" spans="1:7" hidden="1">
      <c r="B78" s="210" t="s">
        <v>2</v>
      </c>
      <c r="C78" s="236"/>
      <c r="D78" s="234" t="s">
        <v>328</v>
      </c>
      <c r="E78" s="236"/>
    </row>
    <row r="79" spans="1:7" hidden="1">
      <c r="B79" s="55"/>
      <c r="D79" s="235" t="s">
        <v>91</v>
      </c>
      <c r="E79" s="242"/>
    </row>
    <row r="80" spans="1:7" hidden="1">
      <c r="B80" s="210" t="s">
        <v>6</v>
      </c>
      <c r="C80" s="234"/>
      <c r="D80" s="234" t="s">
        <v>329</v>
      </c>
      <c r="E80" s="234"/>
    </row>
    <row r="81" spans="1:6" hidden="1">
      <c r="D81" s="235" t="s">
        <v>91</v>
      </c>
      <c r="E81" s="242"/>
    </row>
    <row r="82" spans="1:6">
      <c r="B82" s="45"/>
    </row>
    <row r="83" spans="1:6" s="209" customFormat="1" ht="97.5" customHeight="1">
      <c r="A83" s="254" t="s">
        <v>200</v>
      </c>
      <c r="D83" s="252"/>
      <c r="E83" s="253" t="s">
        <v>217</v>
      </c>
      <c r="F83" s="384"/>
    </row>
    <row r="84" spans="1:6" ht="45.7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3</xdr:col>
                <xdr:colOff>28575</xdr:colOff>
                <xdr:row>83</xdr:row>
                <xdr:rowOff>28575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8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1" t="s">
        <v>40</v>
      </c>
      <c r="B13" s="491"/>
      <c r="C13" s="491"/>
      <c r="D13" s="491"/>
      <c r="E13" s="55"/>
      <c r="F13" s="29"/>
      <c r="G13" s="29"/>
    </row>
    <row r="14" spans="1:10" s="5" customFormat="1" ht="20.25">
      <c r="A14" s="488" t="str">
        <f>+_xlfn.SINGLE('Ekamut-caxs'!A13)</f>
        <v xml:space="preserve">«Երևանի հ․ 36 մսուր-մանկապարտեզ» ՀՈԱԿ-ի </v>
      </c>
      <c r="B14" s="488"/>
      <c r="C14" s="488"/>
      <c r="D14" s="488"/>
      <c r="E14" s="56"/>
      <c r="F14" s="3"/>
      <c r="G14" s="3"/>
    </row>
    <row r="15" spans="1:10" s="5" customFormat="1" ht="18.75" customHeight="1">
      <c r="A15" s="489" t="s">
        <v>322</v>
      </c>
      <c r="B15" s="489"/>
      <c r="C15" s="489"/>
      <c r="D15" s="489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-1252.4399999999996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1147.3150000000001</v>
      </c>
      <c r="D19" s="423"/>
      <c r="E19" s="492" t="s">
        <v>207</v>
      </c>
      <c r="F19" s="492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122232.3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110832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150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150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6654.2999999999993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1381.4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4923.8999999999996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249</v>
      </c>
      <c r="C28" s="390">
        <v>349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4550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>+A29+1</f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 t="s">
        <v>335</v>
      </c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46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120852.85500000001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120503.85500000001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82692.3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2123.8000000000002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5165.1808000000001</v>
      </c>
      <c r="D40" s="396"/>
      <c r="E40" s="397"/>
      <c r="F40" s="398"/>
      <c r="G40" s="398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25026.2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2168.9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2608.6999999999998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675.2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84.5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36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1323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251.1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1170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200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212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171.6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+A62+1</f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70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21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8" customHeight="1">
      <c r="A69" s="35">
        <f t="shared" si="2"/>
        <v>22</v>
      </c>
      <c r="B69" s="244" t="str">
        <f>+'Ekamut-caxs'!B68</f>
        <v>Արխիվացման ծառայության գծով</v>
      </c>
      <c r="C69" s="134">
        <f>+'Ekamut-caxs'!D68</f>
        <v>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23</v>
      </c>
      <c r="B71" s="244" t="str">
        <f>+'Ekamut-caxs'!B70</f>
        <v>Դուրսգրվող գույքի վերագնահատման գծով</v>
      </c>
      <c r="C71" s="135">
        <f>+'Ekamut-caxs'!D70</f>
        <v>150</v>
      </c>
      <c r="D71" s="240"/>
      <c r="E71" s="55" t="s">
        <v>289</v>
      </c>
      <c r="F71" s="29"/>
      <c r="G71" s="29"/>
    </row>
    <row r="72" spans="1:7" s="42" customFormat="1" ht="18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45</v>
      </c>
      <c r="D72" s="240"/>
      <c r="E72" s="55"/>
      <c r="F72" s="29"/>
      <c r="G72" s="29"/>
    </row>
    <row r="73" spans="1:7" s="42" customFormat="1" ht="18" customHeight="1">
      <c r="A73" s="35">
        <f t="shared" si="2"/>
        <v>25</v>
      </c>
      <c r="B73" s="244" t="s">
        <v>34</v>
      </c>
      <c r="C73" s="135">
        <f>SUM(C74:C76)</f>
        <v>20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customHeight="1">
      <c r="A76" s="387">
        <f>+A73+0.1</f>
        <v>25.1</v>
      </c>
      <c r="B76" s="388" t="s">
        <v>81</v>
      </c>
      <c r="C76" s="390">
        <f>+'Ekamut-caxs'!D74</f>
        <v>20</v>
      </c>
      <c r="D76" s="396"/>
      <c r="E76" s="397"/>
      <c r="F76" s="398"/>
      <c r="G76" s="398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2399.7549999999997</v>
      </c>
      <c r="D77" s="240"/>
      <c r="E77" s="55">
        <f>+C77-'Deb. ev kreditor'!F59</f>
        <v>0</v>
      </c>
      <c r="F77" s="55" t="s">
        <v>335</v>
      </c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349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349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349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2526.7599999999948</v>
      </c>
      <c r="D94" s="424"/>
      <c r="E94" s="492" t="s">
        <v>185</v>
      </c>
      <c r="F94" s="492"/>
      <c r="G94" s="145"/>
    </row>
    <row r="95" spans="1:7" s="43" customFormat="1" ht="30" hidden="1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10" t="str">
        <f>+'Ekamut-caxs'!D78</f>
        <v>Արուսիկ Ահարոնյան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tr">
        <f>+'Ekamut-caxs'!D80</f>
        <v>Մարիամ Դավթյան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>
      <c r="B100" s="416"/>
      <c r="C100" s="44"/>
      <c r="D100" s="44"/>
      <c r="E100" s="44"/>
      <c r="F100" s="45"/>
      <c r="G100" s="45"/>
    </row>
    <row r="101" spans="1:7" s="252" customFormat="1" ht="34.5" customHeight="1">
      <c r="B101" s="430" t="s">
        <v>200</v>
      </c>
      <c r="C101" s="490" t="s">
        <v>217</v>
      </c>
      <c r="D101" s="490"/>
    </row>
    <row r="102" spans="1:7" ht="109.5" customHeight="1">
      <c r="B102" s="484"/>
    </row>
  </sheetData>
  <sheetProtection formatCells="0" formatColumns="0" formatRows="0" insertColumns="0" insertRows="0" insertHyperlinks="0" deleteColumns="0" deleteRows="0" sort="0" autoFilter="0" pivotTables="0"/>
  <mergeCells count="6">
    <mergeCell ref="C101:D101"/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F43" sqref="F4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6.8554687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3" t="s">
        <v>52</v>
      </c>
      <c r="B1" s="493"/>
      <c r="C1" s="493"/>
      <c r="D1" s="493"/>
      <c r="E1" s="493"/>
      <c r="F1" s="493"/>
    </row>
    <row r="2" spans="1:18" s="14" customFormat="1" ht="20.25">
      <c r="A2" s="488" t="str">
        <f>+'Ekamut-caxs'!A13:D13</f>
        <v xml:space="preserve">«Երևանի հ․ 36 մսուր-մանկապարտեզ» ՀՈԱԿ-ի </v>
      </c>
      <c r="B2" s="488"/>
      <c r="C2" s="488"/>
      <c r="D2" s="488"/>
      <c r="E2" s="488"/>
      <c r="F2" s="48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6" t="s">
        <v>258</v>
      </c>
      <c r="B3" s="496"/>
      <c r="C3" s="496"/>
      <c r="D3" s="496"/>
      <c r="E3" s="496"/>
      <c r="F3" s="49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127179.29999999999</v>
      </c>
      <c r="D6" s="147">
        <f>SUM(D7:D8,D11,D14,D15:D19,D22:D23)</f>
        <v>129667.6</v>
      </c>
      <c r="E6" s="147">
        <f t="shared" ref="E6:E64" si="0">D6-C6</f>
        <v>2488.3000000000175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107500.2</v>
      </c>
      <c r="D7" s="139">
        <f>+'Ekamut-caxs'!D17</f>
        <v>110832</v>
      </c>
      <c r="E7" s="139">
        <f t="shared" si="0"/>
        <v>3331.8000000000029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150</v>
      </c>
      <c r="D8" s="139">
        <f>SUM(D9:D10)</f>
        <v>150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150</v>
      </c>
      <c r="D9" s="128">
        <f>+'Ekamut-caxs'!D19</f>
        <v>150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3946.7</v>
      </c>
      <c r="D11" s="139">
        <f>SUM(D12:D13)</f>
        <v>6305.2999999999993</v>
      </c>
      <c r="E11" s="139">
        <f t="shared" si="0"/>
        <v>2358.5999999999995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1381.4</v>
      </c>
      <c r="E12" s="139">
        <f t="shared" si="0"/>
        <v>1381.4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3946.7</v>
      </c>
      <c r="D13" s="128">
        <f>+'Ekamut-caxs'!D23</f>
        <v>4923.8999999999996</v>
      </c>
      <c r="E13" s="139">
        <f t="shared" si="0"/>
        <v>977.19999999999982</v>
      </c>
      <c r="F13" s="128"/>
    </row>
    <row r="14" spans="1:18" s="77" customFormat="1" ht="17.25">
      <c r="A14" s="19"/>
      <c r="B14" s="197" t="str">
        <f>+'Ekamut-caxs'!B24</f>
        <v>Սուբսիդիա ջրամատակարարման գծով</v>
      </c>
      <c r="C14" s="128">
        <v>24.9</v>
      </c>
      <c r="D14" s="128">
        <f>+'Ekamut-caxs'!D24</f>
        <v>26.8</v>
      </c>
      <c r="E14" s="139">
        <f t="shared" si="0"/>
        <v>1.9000000000000021</v>
      </c>
      <c r="F14" s="128"/>
    </row>
    <row r="15" spans="1:18" s="33" customFormat="1" ht="17.25">
      <c r="A15" s="35">
        <f>+A11+1</f>
        <v>3</v>
      </c>
      <c r="B15" s="141" t="str">
        <f>+'Ekamut-caxs'!B25</f>
        <v xml:space="preserve">Վճարովի ծառայություններից </v>
      </c>
      <c r="C15" s="138">
        <v>7800</v>
      </c>
      <c r="D15" s="139">
        <f>+'Ekamut-caxs'!D25</f>
        <v>4550</v>
      </c>
      <c r="E15" s="139">
        <f t="shared" si="0"/>
        <v>-3250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+A15+1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86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>
        <v>0</v>
      </c>
      <c r="D17" s="139">
        <f>+'Ekamut-caxs'!D27</f>
        <v>0</v>
      </c>
      <c r="E17" s="139">
        <f t="shared" si="0"/>
        <v>0</v>
      </c>
      <c r="F17" s="140" t="s">
        <v>335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7757.5</v>
      </c>
      <c r="D19" s="142">
        <f>SUM(D20:D21)</f>
        <v>7757.5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7757.5</v>
      </c>
      <c r="D20" s="129">
        <f>+'Ekamut-caxs'!D30</f>
        <v>7757.5</v>
      </c>
      <c r="E20" s="129">
        <f t="shared" si="0"/>
        <v>0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0</v>
      </c>
      <c r="D22" s="138">
        <f>+'Ekamut-caxs'!D32</f>
        <v>46</v>
      </c>
      <c r="E22" s="138">
        <f t="shared" si="0"/>
        <v>46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127179.3</v>
      </c>
      <c r="D24" s="148">
        <f>SUM(D25,D28:D34,D38:D60,D62:D63)</f>
        <v>129667.6</v>
      </c>
      <c r="E24" s="147">
        <f t="shared" si="0"/>
        <v>2488.3000000000029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82778.7</v>
      </c>
      <c r="D25" s="142">
        <f>+'Ekamut-caxs'!D37</f>
        <v>82692.3</v>
      </c>
      <c r="E25" s="139">
        <f t="shared" si="0"/>
        <v>-86.399999999994179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3054.8</v>
      </c>
      <c r="D26" s="143">
        <f>+'Ekamut-caxs'!D38</f>
        <v>2123.8000000000002</v>
      </c>
      <c r="E26" s="129">
        <f>D26-C26</f>
        <v>-931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>
        <v>0</v>
      </c>
      <c r="D27" s="128">
        <f>+'Ekamut-caxs'!D39</f>
        <v>5165.1808000000001</v>
      </c>
      <c r="E27" s="130">
        <f>D27-C27</f>
        <v>5165.1808000000001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28336</v>
      </c>
      <c r="D28" s="142">
        <f>+'Ekamut-caxs'!D40</f>
        <v>25026.2</v>
      </c>
      <c r="E28" s="139">
        <f t="shared" si="0"/>
        <v>-3309.7999999999993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1680.7</v>
      </c>
      <c r="D29" s="142">
        <f>+'Ekamut-caxs'!D41</f>
        <v>2168.9</v>
      </c>
      <c r="E29" s="139">
        <f t="shared" si="0"/>
        <v>488.20000000000005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1380.9</v>
      </c>
      <c r="D30" s="142">
        <f>+'Ekamut-caxs'!D42</f>
        <v>2608.6999999999998</v>
      </c>
      <c r="E30" s="139">
        <f t="shared" si="0"/>
        <v>1227.7999999999997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651.70000000000005</v>
      </c>
      <c r="D31" s="142">
        <f>+'Ekamut-caxs'!D43</f>
        <v>702</v>
      </c>
      <c r="E31" s="139">
        <f t="shared" si="0"/>
        <v>50.299999999999955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84.5</v>
      </c>
      <c r="D32" s="142">
        <f>+'Ekamut-caxs'!D44</f>
        <v>84.5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36</v>
      </c>
      <c r="D36" s="143">
        <f>+'Ekamut-caxs'!D48</f>
        <v>36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1323</v>
      </c>
      <c r="D39" s="142">
        <f>+'Ekamut-caxs'!D51</f>
        <v>1323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251.1</v>
      </c>
      <c r="D40" s="142">
        <f>+'Ekamut-caxs'!D52</f>
        <v>251.1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450</v>
      </c>
      <c r="D41" s="142">
        <f>+'Ekamut-caxs'!D53</f>
        <v>1170</v>
      </c>
      <c r="E41" s="139">
        <f t="shared" si="0"/>
        <v>720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500</v>
      </c>
      <c r="D42" s="142">
        <f>+'Ekamut-caxs'!D54</f>
        <v>500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0</v>
      </c>
      <c r="D43" s="483">
        <f>+'Ekamut-caxs'!D55</f>
        <v>50</v>
      </c>
      <c r="E43" s="139">
        <f>D43-C43</f>
        <v>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200</v>
      </c>
      <c r="D44" s="142">
        <f>+'Ekamut-caxs'!D56</f>
        <v>200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212</v>
      </c>
      <c r="D45" s="142">
        <f>+'Ekamut-caxs'!D57</f>
        <v>212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171.6</v>
      </c>
      <c r="D46" s="142">
        <f>+'Ekamut-caxs'!D58</f>
        <v>171.6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/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468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27">
      <c r="A53" s="35">
        <f t="shared" si="4"/>
        <v>24</v>
      </c>
      <c r="B53" s="141" t="str">
        <f>+'Ekamut-caxs'!B65</f>
        <v>Հայտարարության գծով</v>
      </c>
      <c r="C53" s="138">
        <v>25</v>
      </c>
      <c r="D53" s="142">
        <f>+'Ekamut-caxs'!D65</f>
        <v>70</v>
      </c>
      <c r="E53" s="139">
        <f t="shared" si="5"/>
        <v>45</v>
      </c>
      <c r="F53" s="128" t="s">
        <v>331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150</v>
      </c>
      <c r="D55" s="142">
        <f>+'Ekamut-caxs'!D67</f>
        <v>150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 t="str">
        <f>+'Ekamut-caxs'!B68</f>
        <v>Արխիվացման ծառայության գծով</v>
      </c>
      <c r="C56" s="138">
        <v>50</v>
      </c>
      <c r="D56" s="140">
        <f>+'Ekamut-caxs'!D68</f>
        <v>50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150</v>
      </c>
      <c r="D58" s="140">
        <f>+'Ekamut-caxs'!D70</f>
        <v>150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45</v>
      </c>
      <c r="D59" s="140">
        <f>+'Ekamut-caxs'!D71</f>
        <v>45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7757.5</v>
      </c>
      <c r="D60" s="142">
        <f>+'Ekamut-caxs'!D72</f>
        <v>7757.5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7757.5</v>
      </c>
      <c r="D61" s="143">
        <f>+'Ekamut-caxs'!D73</f>
        <v>7757.5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>
        <v>0</v>
      </c>
      <c r="D62" s="142">
        <f>+'Ekamut-caxs'!D74</f>
        <v>20</v>
      </c>
      <c r="E62" s="139">
        <f t="shared" si="5"/>
        <v>20</v>
      </c>
      <c r="F62" s="130" t="s">
        <v>332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496</v>
      </c>
      <c r="D63" s="142">
        <f>+'Ekamut-caxs'!D75</f>
        <v>3779.2</v>
      </c>
      <c r="E63" s="139">
        <f t="shared" si="5"/>
        <v>3283.2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95" t="str">
        <f>+'Ekamut-caxs'!D78</f>
        <v>Արուսիկ Ահարոնյան</v>
      </c>
      <c r="E66" s="495"/>
      <c r="F66" s="65"/>
    </row>
    <row r="67" spans="1:18" ht="9.75" customHeight="1">
      <c r="B67" s="214"/>
      <c r="C67" s="215"/>
      <c r="D67" s="494" t="s">
        <v>5</v>
      </c>
      <c r="E67" s="494"/>
      <c r="F67" s="151"/>
    </row>
    <row r="68" spans="1:18" ht="24.75" customHeight="1">
      <c r="B68" s="212" t="s">
        <v>6</v>
      </c>
      <c r="C68" s="213"/>
      <c r="D68" s="495" t="str">
        <f>+'Ekamut-caxs'!D80</f>
        <v>Մարիամ Դավթյան</v>
      </c>
      <c r="E68" s="495"/>
      <c r="F68" s="65"/>
    </row>
    <row r="69" spans="1:18" ht="11.25" customHeight="1">
      <c r="B69" s="216"/>
      <c r="C69" s="215"/>
      <c r="D69" s="494" t="s">
        <v>5</v>
      </c>
      <c r="E69" s="494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ignoredErrors>
    <ignoredError sqref="C11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43" sqref="F4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7.855468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3" t="s">
        <v>78</v>
      </c>
      <c r="B1" s="493"/>
      <c r="C1" s="493"/>
      <c r="D1" s="493"/>
      <c r="E1" s="493"/>
      <c r="F1" s="493"/>
    </row>
    <row r="2" spans="1:20" s="14" customFormat="1" ht="20.25">
      <c r="A2" s="488" t="str">
        <f>+'Ekamut-caxs'!A13:D13</f>
        <v xml:space="preserve">«Երևանի հ․ 36 մսուր-մանկապարտեզ» ՀՈԱԿ-ի </v>
      </c>
      <c r="B2" s="488"/>
      <c r="C2" s="488"/>
      <c r="D2" s="488"/>
      <c r="E2" s="488"/>
      <c r="F2" s="48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6" t="s">
        <v>259</v>
      </c>
      <c r="B3" s="496"/>
      <c r="C3" s="496"/>
      <c r="D3" s="496"/>
      <c r="E3" s="496"/>
      <c r="F3" s="49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1147.3150000000001</v>
      </c>
      <c r="D6" s="131">
        <f>+C6</f>
        <v>1147.3150000000001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SUM(C8,C9,C13,C16:C22)</f>
        <v>119745.9</v>
      </c>
      <c r="D7" s="136">
        <f>SUM(D8:D9,D12,D16:D22)</f>
        <v>122232.3</v>
      </c>
      <c r="E7" s="136">
        <f>D7-C7</f>
        <v>2486.4000000000087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107500.2</v>
      </c>
      <c r="D8" s="135">
        <f>+'Dramakan hosqer'!C21</f>
        <v>110832</v>
      </c>
      <c r="E8" s="135">
        <f>D8-C8</f>
        <v>3331.8000000000029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150</v>
      </c>
      <c r="D9" s="135">
        <f>SUM(D10:D11)</f>
        <v>150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150</v>
      </c>
      <c r="D10" s="390">
        <f>+'Dramakan hosqer'!C23</f>
        <v>150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6654.2999999999993</v>
      </c>
      <c r="E12" s="135">
        <f t="shared" si="1"/>
        <v>6654.2999999999993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f>+C14+C15</f>
        <v>4295.7</v>
      </c>
      <c r="D13" s="390">
        <f>+'Dramakan hosqer'!C26</f>
        <v>1381.4</v>
      </c>
      <c r="E13" s="391">
        <f t="shared" si="1"/>
        <v>-2914.2999999999997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3946.7</v>
      </c>
      <c r="D14" s="390">
        <f>+'Dramakan hosqer'!C27</f>
        <v>4923.8999999999996</v>
      </c>
      <c r="E14" s="391">
        <f t="shared" si="1"/>
        <v>977.19999999999982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349</v>
      </c>
      <c r="D15" s="390">
        <f>+'Dramakan hosqer'!C28</f>
        <v>349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7800</v>
      </c>
      <c r="D16" s="135">
        <f>+'Dramakan hosqer'!C29</f>
        <v>4550</v>
      </c>
      <c r="E16" s="135">
        <f t="shared" si="1"/>
        <v>-3250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9.75" customHeight="1">
      <c r="A18" s="35">
        <f t="shared" ref="A18:A22" si="2">+A17+1</f>
        <v>6</v>
      </c>
      <c r="B18" s="469" t="str">
        <f>+'Dramakan hosqer'!B31</f>
        <v>Ֆինանսական օգնությունից (օգնիր մանկապարտեզիդ)</v>
      </c>
      <c r="C18" s="134">
        <v>0</v>
      </c>
      <c r="D18" s="135">
        <f>+'Dramakan hosqer'!C31</f>
        <v>0</v>
      </c>
      <c r="E18" s="135">
        <f t="shared" si="0"/>
        <v>0</v>
      </c>
      <c r="F18" s="482" t="s">
        <v>335</v>
      </c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0</v>
      </c>
      <c r="D21" s="135">
        <f>+'Dramakan hosqer'!C34</f>
        <v>46</v>
      </c>
      <c r="E21" s="135">
        <f>D21-C21</f>
        <v>46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119909.75000000001</v>
      </c>
      <c r="D23" s="136">
        <f>+D24+D66+D78</f>
        <v>120852.85500000001</v>
      </c>
      <c r="E23" s="136">
        <f t="shared" si="0"/>
        <v>943.10499999999593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119560.75000000001</v>
      </c>
      <c r="D24" s="136">
        <f>SUM(D25,D28:D34,D38:D60,D64:D65)</f>
        <v>120503.85500000001</v>
      </c>
      <c r="E24" s="136">
        <f t="shared" si="0"/>
        <v>943.10499999999593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82778.7</v>
      </c>
      <c r="D25" s="135">
        <f>+'Dramakan hosqer'!C38</f>
        <v>82692.3</v>
      </c>
      <c r="E25" s="135">
        <f t="shared" si="0"/>
        <v>-86.399999999994179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3054.8</v>
      </c>
      <c r="D26" s="390">
        <f>+'Dramakan hosqer'!C39</f>
        <v>2123.8000000000002</v>
      </c>
      <c r="E26" s="391">
        <f t="shared" si="0"/>
        <v>-931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5165.1808000000001</v>
      </c>
      <c r="E27" s="391">
        <f t="shared" si="0"/>
        <v>5165.1808000000001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28336</v>
      </c>
      <c r="D28" s="135">
        <f>+'Dramakan hosqer'!C41</f>
        <v>25026.2</v>
      </c>
      <c r="E28" s="135">
        <f t="shared" si="0"/>
        <v>-3309.7999999999993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1680.7</v>
      </c>
      <c r="D29" s="135">
        <f>+'Dramakan hosqer'!C42</f>
        <v>2168.9</v>
      </c>
      <c r="E29" s="135">
        <f t="shared" si="0"/>
        <v>488.20000000000005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1380.85</v>
      </c>
      <c r="D30" s="135">
        <f>+'Dramakan hosqer'!C43</f>
        <v>2608.6999999999998</v>
      </c>
      <c r="E30" s="135">
        <f t="shared" si="0"/>
        <v>1227.8499999999999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626.9</v>
      </c>
      <c r="D31" s="135">
        <f>+'Dramakan hosqer'!C44</f>
        <v>675.2</v>
      </c>
      <c r="E31" s="135">
        <f t="shared" si="0"/>
        <v>48.300000000000068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84.5</v>
      </c>
      <c r="D32" s="135">
        <f>+'Dramakan hosqer'!C45</f>
        <v>84.5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36</v>
      </c>
      <c r="D36" s="390">
        <f>+'Dramakan hosqer'!C49</f>
        <v>36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84</v>
      </c>
      <c r="D37" s="390">
        <f>+'Dramakan hosqer'!C50</f>
        <v>84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1323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251.1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450</v>
      </c>
      <c r="D41" s="135">
        <f>+'Dramakan hosqer'!C54</f>
        <v>1170</v>
      </c>
      <c r="E41" s="477">
        <f t="shared" si="0"/>
        <v>720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500</v>
      </c>
      <c r="D42" s="135">
        <f>+'Dramakan hosqer'!C55</f>
        <v>500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/>
      <c r="D43" s="135">
        <f>+'Dramakan hosqer'!C56</f>
        <v>50</v>
      </c>
      <c r="E43" s="135">
        <f t="shared" si="0"/>
        <v>50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200</v>
      </c>
      <c r="D44" s="135">
        <f>+'Dramakan hosqer'!C57</f>
        <v>200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212</v>
      </c>
      <c r="D45" s="135">
        <f>+'Dramakan hosqer'!C58</f>
        <v>212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171.6</v>
      </c>
      <c r="D46" s="135">
        <f>+'Dramakan hosqer'!C59</f>
        <v>171.6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467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25</v>
      </c>
      <c r="D53" s="135">
        <f>+'Dramakan hosqer'!C66</f>
        <v>70</v>
      </c>
      <c r="E53" s="135">
        <f t="shared" si="0"/>
        <v>45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Արխիվացման ծառայության գծով</v>
      </c>
      <c r="C56" s="134">
        <v>50</v>
      </c>
      <c r="D56" s="134">
        <f>+'Dramakan hosqer'!C69</f>
        <v>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150</v>
      </c>
      <c r="D58" s="135">
        <f>+'Dramakan hosqer'!C71</f>
        <v>150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45</v>
      </c>
      <c r="D59" s="135">
        <f>+'Dramakan hosqer'!C72</f>
        <v>45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469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20</v>
      </c>
      <c r="E60" s="135">
        <f>D60-C60</f>
        <v>20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20</v>
      </c>
      <c r="E63" s="391">
        <f t="shared" si="0"/>
        <v>20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32.2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659.8</v>
      </c>
      <c r="D64" s="135">
        <f>+'Dramakan hosqer'!C77</f>
        <v>2399.7549999999997</v>
      </c>
      <c r="E64" s="477">
        <f t="shared" si="0"/>
        <v>1739.9549999999997</v>
      </c>
      <c r="F64" s="481" t="s">
        <v>335</v>
      </c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349</v>
      </c>
      <c r="D66" s="136">
        <f>+D67+D74</f>
        <v>349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349</v>
      </c>
      <c r="D67" s="135">
        <f>SUM(D68:D73)</f>
        <v>349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349</v>
      </c>
      <c r="D68" s="390">
        <f>+'Dramakan hosqer'!C81</f>
        <v>349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983.46499999998196</v>
      </c>
      <c r="D81" s="136">
        <f>D6+D7-D23</f>
        <v>2526.7599999999948</v>
      </c>
      <c r="E81" s="136">
        <f t="shared" si="7"/>
        <v>1543.2950000000128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8" t="str">
        <f>+'Ekamut-caxs'!D78</f>
        <v>Արուսիկ Ահարոնյան</v>
      </c>
      <c r="E83" s="49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7" t="s">
        <v>91</v>
      </c>
      <c r="E84" s="497"/>
      <c r="F84" s="153"/>
    </row>
    <row r="85" spans="1:20" s="11" customFormat="1" ht="22.5" customHeight="1">
      <c r="A85" s="12"/>
      <c r="B85" s="220" t="s">
        <v>6</v>
      </c>
      <c r="C85" s="215"/>
      <c r="D85" s="495" t="str">
        <f>+'Ekamut-caxs'!D80</f>
        <v>Մարիամ Դավթյան</v>
      </c>
      <c r="E85" s="49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7" t="s">
        <v>91</v>
      </c>
      <c r="E86" s="49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43" sqref="F4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5703125" style="11" customWidth="1"/>
    <col min="7" max="22" width="9.140625" style="11"/>
    <col min="23" max="16384" width="9.140625" style="1"/>
  </cols>
  <sheetData>
    <row r="1" spans="1:22" s="87" customFormat="1" ht="17.25">
      <c r="A1" s="504" t="s">
        <v>66</v>
      </c>
      <c r="B1" s="504"/>
      <c r="C1" s="504"/>
      <c r="D1" s="504"/>
      <c r="E1" s="50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5" t="str">
        <f>+'Ekamut-caxs'!A13:D13</f>
        <v xml:space="preserve">«Երևանի հ․ 36 մսուր-մանկապարտեզ» ՀՈԱԿ-ի </v>
      </c>
      <c r="B2" s="506"/>
      <c r="C2" s="506"/>
      <c r="D2" s="506"/>
      <c r="E2" s="50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7" t="s">
        <v>143</v>
      </c>
      <c r="B3" s="507"/>
      <c r="C3" s="507"/>
      <c r="D3" s="507"/>
      <c r="E3" s="50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8" t="s">
        <v>243</v>
      </c>
      <c r="B4" s="508"/>
      <c r="C4" s="508"/>
      <c r="D4" s="508"/>
      <c r="E4" s="50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9" t="s">
        <v>148</v>
      </c>
      <c r="B7" s="510"/>
      <c r="C7" s="51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904.27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0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189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893.35400000000004</v>
      </c>
      <c r="E16" s="22"/>
    </row>
    <row r="17" spans="1:22">
      <c r="A17" s="102">
        <v>1.9</v>
      </c>
      <c r="B17" s="104" t="s">
        <v>333</v>
      </c>
      <c r="C17" s="106" t="s">
        <v>334</v>
      </c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3.8759999999999999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7.04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0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904.27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9" t="s">
        <v>173</v>
      </c>
      <c r="B35" s="510"/>
      <c r="C35" s="51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385.279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269.56599999999997</v>
      </c>
      <c r="E37" s="22"/>
    </row>
    <row r="38" spans="1:22" ht="135">
      <c r="A38" s="478">
        <v>1.3</v>
      </c>
      <c r="B38" s="479" t="s">
        <v>154</v>
      </c>
      <c r="C38" s="478" t="s">
        <v>155</v>
      </c>
      <c r="D38" s="480"/>
      <c r="E38" s="480" t="s">
        <v>335</v>
      </c>
      <c r="F38" s="480">
        <v>3283.0859999999998</v>
      </c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189</v>
      </c>
      <c r="C41" s="102" t="s">
        <v>159</v>
      </c>
      <c r="D41" s="22">
        <v>5.0069999999999997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1706.1959999999999</v>
      </c>
      <c r="E43" s="22"/>
    </row>
    <row r="44" spans="1:22">
      <c r="A44" s="102">
        <v>1.9</v>
      </c>
      <c r="B44" s="104" t="s">
        <v>333</v>
      </c>
      <c r="C44" s="106" t="s">
        <v>334</v>
      </c>
      <c r="D44" s="22">
        <v>7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26.707000000000001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302.55799999999999</v>
      </c>
      <c r="E54" s="22"/>
      <c r="F54" s="150">
        <f>SUM(D36:D53)</f>
        <v>2399.7549999999997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302.55799999999999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2702.3129999999996</v>
      </c>
      <c r="E59" s="119"/>
      <c r="F59" s="335">
        <f>+D59-D55</f>
        <v>2399.7549999999997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244</v>
      </c>
      <c r="C62" s="118">
        <v>1147.3150000000001</v>
      </c>
      <c r="D62" s="499" t="s">
        <v>176</v>
      </c>
      <c r="E62" s="50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1" t="str">
        <f>+'Ekamut-caxs'!D78</f>
        <v>Արուսիկ Ահարոնյան</v>
      </c>
      <c r="E64" s="50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2" t="s">
        <v>91</v>
      </c>
      <c r="E65" s="50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1" t="str">
        <f>+'Ekamut-caxs'!D80</f>
        <v>Մարիամ Դավթյան</v>
      </c>
      <c r="E66" s="50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3" t="s">
        <v>91</v>
      </c>
      <c r="E67" s="50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19" zoomScale="85" zoomScaleSheetLayoutView="85" workbookViewId="0">
      <selection activeCell="F43" sqref="F4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4.425781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s="258" customFormat="1" ht="21.75" customHeight="1">
      <c r="A2" s="514" t="str">
        <f>+'Ekamut-caxs'!A13</f>
        <v xml:space="preserve">«Երևանի հ․ 36 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</row>
    <row r="3" spans="1:15" s="258" customFormat="1" ht="21" customHeight="1">
      <c r="A3" s="514" t="s">
        <v>92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</row>
    <row r="4" spans="1:15" ht="21" customHeight="1"/>
    <row r="5" spans="1:15" s="263" customFormat="1" ht="19.5" customHeight="1">
      <c r="A5" s="511" t="s">
        <v>113</v>
      </c>
      <c r="B5" s="511" t="s">
        <v>93</v>
      </c>
      <c r="C5" s="512" t="s">
        <v>94</v>
      </c>
      <c r="D5" s="512"/>
      <c r="E5" s="512"/>
      <c r="F5" s="512"/>
      <c r="G5" s="512" t="s">
        <v>95</v>
      </c>
      <c r="H5" s="512"/>
      <c r="I5" s="512"/>
      <c r="J5" s="512"/>
      <c r="K5" s="512" t="s">
        <v>133</v>
      </c>
      <c r="L5" s="512"/>
      <c r="M5" s="512"/>
      <c r="N5" s="512"/>
      <c r="O5" s="512"/>
    </row>
    <row r="6" spans="1:15" s="265" customFormat="1" ht="51" customHeight="1">
      <c r="A6" s="511"/>
      <c r="B6" s="511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96</v>
      </c>
      <c r="C7" s="268">
        <v>4165</v>
      </c>
      <c r="D7" s="269">
        <v>598510</v>
      </c>
      <c r="E7" s="270">
        <v>3721</v>
      </c>
      <c r="F7" s="271">
        <f>IF((E7&lt;10000), E7*143.7, E7*107.1)</f>
        <v>534707.69999999995</v>
      </c>
      <c r="G7" s="268">
        <v>3780</v>
      </c>
      <c r="H7" s="269">
        <v>195154</v>
      </c>
      <c r="I7" s="270">
        <v>5760</v>
      </c>
      <c r="J7" s="271">
        <v>298844</v>
      </c>
      <c r="K7" s="272">
        <v>200</v>
      </c>
      <c r="L7" s="270">
        <v>662</v>
      </c>
      <c r="M7" s="273">
        <f>+L7*200.47</f>
        <v>132711.13999999998</v>
      </c>
      <c r="N7" s="274">
        <f>+L7*7.94904</f>
        <v>5262.2644799999998</v>
      </c>
      <c r="O7" s="273">
        <f>+N7+M7</f>
        <v>137973.40448</v>
      </c>
    </row>
    <row r="8" spans="1:15" ht="19.5" customHeight="1">
      <c r="A8" s="266">
        <v>2</v>
      </c>
      <c r="B8" s="267" t="s">
        <v>97</v>
      </c>
      <c r="C8" s="268">
        <v>3576</v>
      </c>
      <c r="D8" s="269">
        <v>513871</v>
      </c>
      <c r="E8" s="270">
        <v>2584</v>
      </c>
      <c r="F8" s="271">
        <f t="shared" ref="F8:F18" si="0">IF((E8&lt;10000), E8*143.7, E8*107.1)</f>
        <v>371320.8</v>
      </c>
      <c r="G8" s="268">
        <v>1500</v>
      </c>
      <c r="H8" s="269">
        <v>73220</v>
      </c>
      <c r="I8" s="270">
        <v>4880</v>
      </c>
      <c r="J8" s="271">
        <v>252982</v>
      </c>
      <c r="K8" s="272">
        <v>161</v>
      </c>
      <c r="L8" s="270">
        <v>286</v>
      </c>
      <c r="M8" s="273">
        <f t="shared" ref="M8:M18" si="1">+L8*200.47</f>
        <v>57334.42</v>
      </c>
      <c r="N8" s="274">
        <f t="shared" ref="N8:N18" si="2">+L8*7.94904</f>
        <v>2273.42544</v>
      </c>
      <c r="O8" s="273">
        <f t="shared" ref="O8:O18" si="3">+N8+M8</f>
        <v>59607.845439999997</v>
      </c>
    </row>
    <row r="9" spans="1:15" ht="19.5" customHeight="1">
      <c r="A9" s="266">
        <v>3</v>
      </c>
      <c r="B9" s="267" t="s">
        <v>98</v>
      </c>
      <c r="C9" s="268">
        <v>1021</v>
      </c>
      <c r="D9" s="269">
        <v>146718</v>
      </c>
      <c r="E9" s="270">
        <v>1656</v>
      </c>
      <c r="F9" s="271">
        <f t="shared" si="0"/>
        <v>237967.19999999998</v>
      </c>
      <c r="G9" s="268">
        <v>4500</v>
      </c>
      <c r="H9" s="269">
        <v>234060</v>
      </c>
      <c r="I9" s="270">
        <v>3820</v>
      </c>
      <c r="J9" s="271">
        <v>197094</v>
      </c>
      <c r="K9" s="272">
        <v>169</v>
      </c>
      <c r="L9" s="270">
        <v>176</v>
      </c>
      <c r="M9" s="273">
        <f t="shared" si="1"/>
        <v>35282.720000000001</v>
      </c>
      <c r="N9" s="274">
        <f t="shared" si="2"/>
        <v>1399.0310400000001</v>
      </c>
      <c r="O9" s="273">
        <f t="shared" si="3"/>
        <v>36681.751040000003</v>
      </c>
    </row>
    <row r="10" spans="1:15" ht="19.5" customHeight="1">
      <c r="A10" s="266">
        <v>4</v>
      </c>
      <c r="B10" s="267" t="s">
        <v>99</v>
      </c>
      <c r="C10" s="272">
        <v>16</v>
      </c>
      <c r="D10" s="275">
        <v>2299</v>
      </c>
      <c r="E10" s="270">
        <v>286</v>
      </c>
      <c r="F10" s="271">
        <f t="shared" si="0"/>
        <v>41098.199999999997</v>
      </c>
      <c r="G10" s="268">
        <v>1480</v>
      </c>
      <c r="H10" s="275">
        <v>74350</v>
      </c>
      <c r="I10" s="270">
        <v>1600</v>
      </c>
      <c r="J10" s="271">
        <v>81568</v>
      </c>
      <c r="K10" s="272">
        <v>222</v>
      </c>
      <c r="L10" s="270">
        <v>231</v>
      </c>
      <c r="M10" s="273">
        <f t="shared" si="1"/>
        <v>46308.57</v>
      </c>
      <c r="N10" s="274">
        <f t="shared" si="2"/>
        <v>1836.2282399999999</v>
      </c>
      <c r="O10" s="273">
        <f t="shared" si="3"/>
        <v>48144.798239999996</v>
      </c>
    </row>
    <row r="11" spans="1:15" ht="19.5" customHeight="1">
      <c r="A11" s="266">
        <v>5</v>
      </c>
      <c r="B11" s="267" t="s">
        <v>100</v>
      </c>
      <c r="C11" s="272">
        <v>0</v>
      </c>
      <c r="D11" s="275">
        <v>0</v>
      </c>
      <c r="E11" s="270">
        <v>0</v>
      </c>
      <c r="F11" s="271">
        <v>0</v>
      </c>
      <c r="G11" s="268">
        <v>1160</v>
      </c>
      <c r="H11" s="275">
        <v>57236</v>
      </c>
      <c r="I11" s="270">
        <v>4420</v>
      </c>
      <c r="J11" s="271">
        <v>232581</v>
      </c>
      <c r="K11" s="272">
        <v>180</v>
      </c>
      <c r="L11" s="270">
        <v>432</v>
      </c>
      <c r="M11" s="273">
        <f t="shared" si="1"/>
        <v>86603.04</v>
      </c>
      <c r="N11" s="274">
        <f t="shared" si="2"/>
        <v>3433.9852799999999</v>
      </c>
      <c r="O11" s="273">
        <f t="shared" si="3"/>
        <v>90037.025279999987</v>
      </c>
    </row>
    <row r="12" spans="1:15" ht="19.5" customHeight="1">
      <c r="A12" s="266">
        <v>6</v>
      </c>
      <c r="B12" s="267" t="s">
        <v>101</v>
      </c>
      <c r="C12" s="272">
        <v>0</v>
      </c>
      <c r="D12" s="275">
        <v>0</v>
      </c>
      <c r="E12" s="270">
        <v>0</v>
      </c>
      <c r="F12" s="271">
        <f t="shared" si="0"/>
        <v>0</v>
      </c>
      <c r="G12" s="268">
        <v>640</v>
      </c>
      <c r="H12" s="275">
        <v>29827</v>
      </c>
      <c r="I12" s="270">
        <v>5260</v>
      </c>
      <c r="J12" s="271">
        <v>277305</v>
      </c>
      <c r="K12" s="272">
        <v>191</v>
      </c>
      <c r="L12" s="270">
        <v>99</v>
      </c>
      <c r="M12" s="273">
        <f t="shared" si="1"/>
        <v>19846.53</v>
      </c>
      <c r="N12" s="274">
        <f t="shared" si="2"/>
        <v>786.95496000000003</v>
      </c>
      <c r="O12" s="273">
        <f t="shared" si="3"/>
        <v>20633.484959999998</v>
      </c>
    </row>
    <row r="13" spans="1:15" ht="19.5" customHeight="1">
      <c r="A13" s="266">
        <v>7</v>
      </c>
      <c r="B13" s="267" t="s">
        <v>102</v>
      </c>
      <c r="C13" s="272">
        <v>0</v>
      </c>
      <c r="D13" s="275">
        <v>0</v>
      </c>
      <c r="E13" s="270">
        <v>0</v>
      </c>
      <c r="F13" s="271">
        <f t="shared" si="0"/>
        <v>0</v>
      </c>
      <c r="G13" s="268">
        <v>0</v>
      </c>
      <c r="H13" s="275">
        <v>0</v>
      </c>
      <c r="I13" s="270">
        <v>4200</v>
      </c>
      <c r="J13" s="271">
        <v>220616</v>
      </c>
      <c r="K13" s="272">
        <v>174</v>
      </c>
      <c r="L13" s="270">
        <v>383</v>
      </c>
      <c r="M13" s="273">
        <f t="shared" si="1"/>
        <v>76780.009999999995</v>
      </c>
      <c r="N13" s="274">
        <f t="shared" si="2"/>
        <v>3044.4823200000001</v>
      </c>
      <c r="O13" s="273">
        <f t="shared" si="3"/>
        <v>79824.49231999999</v>
      </c>
    </row>
    <row r="14" spans="1:15" ht="19.5" customHeight="1">
      <c r="A14" s="266">
        <v>8</v>
      </c>
      <c r="B14" s="276" t="s">
        <v>103</v>
      </c>
      <c r="C14" s="272">
        <v>0</v>
      </c>
      <c r="D14" s="275">
        <v>0</v>
      </c>
      <c r="E14" s="270">
        <v>0</v>
      </c>
      <c r="F14" s="271">
        <f t="shared" si="0"/>
        <v>0</v>
      </c>
      <c r="G14" s="268">
        <v>0</v>
      </c>
      <c r="H14" s="275">
        <v>0</v>
      </c>
      <c r="I14" s="270">
        <v>3920</v>
      </c>
      <c r="J14" s="271">
        <v>205241</v>
      </c>
      <c r="K14" s="272">
        <v>348</v>
      </c>
      <c r="L14" s="270">
        <v>190</v>
      </c>
      <c r="M14" s="273">
        <f t="shared" si="1"/>
        <v>38089.300000000003</v>
      </c>
      <c r="N14" s="274">
        <f t="shared" si="2"/>
        <v>1510.3176000000001</v>
      </c>
      <c r="O14" s="273">
        <f t="shared" si="3"/>
        <v>39599.617600000005</v>
      </c>
    </row>
    <row r="15" spans="1:15" ht="19.5" customHeight="1">
      <c r="A15" s="266">
        <v>9</v>
      </c>
      <c r="B15" s="276" t="s">
        <v>104</v>
      </c>
      <c r="C15" s="272">
        <v>0</v>
      </c>
      <c r="D15" s="275">
        <v>0</v>
      </c>
      <c r="E15" s="270">
        <v>0</v>
      </c>
      <c r="F15" s="271">
        <f t="shared" si="0"/>
        <v>0</v>
      </c>
      <c r="G15" s="268">
        <v>0</v>
      </c>
      <c r="H15" s="275">
        <v>0</v>
      </c>
      <c r="I15" s="270">
        <v>5460</v>
      </c>
      <c r="J15" s="271">
        <v>288400</v>
      </c>
      <c r="K15" s="272">
        <v>306</v>
      </c>
      <c r="L15" s="270">
        <v>300</v>
      </c>
      <c r="M15" s="273">
        <f t="shared" si="1"/>
        <v>60141</v>
      </c>
      <c r="N15" s="274">
        <f t="shared" si="2"/>
        <v>2384.712</v>
      </c>
      <c r="O15" s="273">
        <f t="shared" si="3"/>
        <v>62525.712</v>
      </c>
    </row>
    <row r="16" spans="1:15" ht="19.5" customHeight="1">
      <c r="A16" s="266">
        <v>10</v>
      </c>
      <c r="B16" s="276" t="s">
        <v>105</v>
      </c>
      <c r="C16" s="272">
        <v>0</v>
      </c>
      <c r="D16" s="275">
        <v>0</v>
      </c>
      <c r="E16" s="270">
        <v>0</v>
      </c>
      <c r="F16" s="271">
        <f t="shared" si="0"/>
        <v>0</v>
      </c>
      <c r="G16" s="272">
        <v>1360</v>
      </c>
      <c r="H16" s="275">
        <v>67332</v>
      </c>
      <c r="I16" s="470">
        <v>1360</v>
      </c>
      <c r="J16" s="471">
        <f>1360*53.48</f>
        <v>72732.800000000003</v>
      </c>
      <c r="K16" s="272">
        <v>226</v>
      </c>
      <c r="L16" s="470">
        <v>226</v>
      </c>
      <c r="M16" s="472">
        <f t="shared" si="1"/>
        <v>45306.22</v>
      </c>
      <c r="N16" s="274">
        <f t="shared" si="2"/>
        <v>1796.4830400000001</v>
      </c>
      <c r="O16" s="273">
        <f t="shared" si="3"/>
        <v>47102.70304</v>
      </c>
    </row>
    <row r="17" spans="1:15" ht="19.5" customHeight="1">
      <c r="A17" s="266">
        <v>11</v>
      </c>
      <c r="B17" s="276" t="s">
        <v>106</v>
      </c>
      <c r="C17" s="272">
        <v>681</v>
      </c>
      <c r="D17" s="275">
        <v>97860</v>
      </c>
      <c r="E17" s="270">
        <f>+C7</f>
        <v>4165</v>
      </c>
      <c r="F17" s="271">
        <f t="shared" si="0"/>
        <v>598510.5</v>
      </c>
      <c r="G17" s="272">
        <v>4200</v>
      </c>
      <c r="H17" s="275">
        <v>216216</v>
      </c>
      <c r="I17" s="270">
        <f>+G7</f>
        <v>3780</v>
      </c>
      <c r="J17" s="271">
        <f t="shared" ref="J17:J18" si="4">+I17*53.48</f>
        <v>202154.4</v>
      </c>
      <c r="K17" s="270">
        <v>305</v>
      </c>
      <c r="L17" s="270">
        <f>+K7</f>
        <v>200</v>
      </c>
      <c r="M17" s="273">
        <f t="shared" si="1"/>
        <v>40094</v>
      </c>
      <c r="N17" s="274">
        <f t="shared" si="2"/>
        <v>1589.808</v>
      </c>
      <c r="O17" s="273">
        <f t="shared" si="3"/>
        <v>41683.807999999997</v>
      </c>
    </row>
    <row r="18" spans="1:15" ht="19.5" customHeight="1">
      <c r="A18" s="266">
        <v>12</v>
      </c>
      <c r="B18" s="276" t="s">
        <v>107</v>
      </c>
      <c r="C18" s="272">
        <v>2681</v>
      </c>
      <c r="D18" s="275">
        <v>385260</v>
      </c>
      <c r="E18" s="270">
        <f>+C18</f>
        <v>2681</v>
      </c>
      <c r="F18" s="271">
        <f t="shared" si="0"/>
        <v>385259.69999999995</v>
      </c>
      <c r="G18" s="272">
        <v>5220</v>
      </c>
      <c r="H18" s="275">
        <v>269566</v>
      </c>
      <c r="I18" s="270">
        <f>+G18</f>
        <v>5220</v>
      </c>
      <c r="J18" s="271">
        <f t="shared" si="4"/>
        <v>279165.59999999998</v>
      </c>
      <c r="K18" s="270">
        <v>183</v>
      </c>
      <c r="L18" s="270">
        <f>+K18</f>
        <v>183</v>
      </c>
      <c r="M18" s="273">
        <f t="shared" si="1"/>
        <v>36686.01</v>
      </c>
      <c r="N18" s="274">
        <f t="shared" si="2"/>
        <v>1454.6743200000001</v>
      </c>
      <c r="O18" s="273">
        <f t="shared" si="3"/>
        <v>38140.68432</v>
      </c>
    </row>
    <row r="19" spans="1:15" ht="32.25" customHeight="1">
      <c r="A19" s="278"/>
      <c r="B19" s="262" t="s">
        <v>89</v>
      </c>
      <c r="C19" s="279">
        <f t="shared" ref="C19:K19" si="5">SUM(C7:C18)</f>
        <v>12140</v>
      </c>
      <c r="D19" s="280">
        <f t="shared" si="5"/>
        <v>1744518</v>
      </c>
      <c r="E19" s="279">
        <f t="shared" si="5"/>
        <v>15093</v>
      </c>
      <c r="F19" s="280">
        <f>SUM(F7:F18)</f>
        <v>2168864.0999999996</v>
      </c>
      <c r="G19" s="279">
        <f>SUM(G7:G18)</f>
        <v>23840</v>
      </c>
      <c r="H19" s="280">
        <f>SUM(H7:H18)</f>
        <v>1216961</v>
      </c>
      <c r="I19" s="279">
        <f>SUM(I7:I18)</f>
        <v>49680</v>
      </c>
      <c r="J19" s="280">
        <f>SUM(J7:J18)</f>
        <v>2608683.7999999998</v>
      </c>
      <c r="K19" s="279">
        <f t="shared" si="5"/>
        <v>2665</v>
      </c>
      <c r="L19" s="279">
        <f>SUM(L7:L18)</f>
        <v>3368</v>
      </c>
      <c r="M19" s="280">
        <f>SUM(M7:M18)</f>
        <v>675182.96</v>
      </c>
      <c r="N19" s="281">
        <f>SUM(N7:N18)</f>
        <v>26772.366719999998</v>
      </c>
      <c r="O19" s="280">
        <f>SUM(O7:O18)</f>
        <v>701955.32672000001</v>
      </c>
    </row>
    <row r="20" spans="1:15" ht="21.75" customHeight="1">
      <c r="B20" s="282"/>
      <c r="C20" s="283"/>
      <c r="D20" s="284"/>
      <c r="E20" s="283"/>
      <c r="F20" s="284">
        <f>ROUND(F19/1000,1)</f>
        <v>2168.9</v>
      </c>
      <c r="G20" s="283"/>
      <c r="H20" s="284"/>
      <c r="I20" s="283"/>
      <c r="J20" s="284">
        <f>ROUND(J19/1000,1)</f>
        <v>2608.6999999999998</v>
      </c>
      <c r="K20" s="283"/>
      <c r="L20" s="283"/>
      <c r="M20" s="284">
        <f>ROUND(M19/1000,1)</f>
        <v>675.2</v>
      </c>
      <c r="N20" s="284">
        <f t="shared" ref="N20:O20" si="6">ROUND(N19/1000,1)</f>
        <v>26.8</v>
      </c>
      <c r="O20" s="284">
        <f t="shared" si="6"/>
        <v>702</v>
      </c>
    </row>
    <row r="21" spans="1:15" ht="33.75" customHeight="1" thickBot="1">
      <c r="B21" s="518" t="s">
        <v>235</v>
      </c>
      <c r="C21" s="518"/>
      <c r="D21" s="51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236</v>
      </c>
      <c r="E22" s="289" t="s">
        <v>236</v>
      </c>
      <c r="F22" s="290" t="s">
        <v>236</v>
      </c>
      <c r="G22" s="289" t="s">
        <v>138</v>
      </c>
      <c r="H22" s="289" t="s">
        <v>236</v>
      </c>
      <c r="I22" s="289" t="s">
        <v>236</v>
      </c>
      <c r="J22" s="291" t="s">
        <v>236</v>
      </c>
      <c r="K22" s="289" t="s">
        <v>138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68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2168.9</v>
      </c>
      <c r="G27" s="319" t="s">
        <v>236</v>
      </c>
      <c r="H27" s="317" t="s">
        <v>236</v>
      </c>
      <c r="I27" s="317" t="s">
        <v>236</v>
      </c>
      <c r="J27" s="318">
        <f>J20-J26</f>
        <v>2608.6999999999998</v>
      </c>
      <c r="K27" s="319" t="s">
        <v>236</v>
      </c>
      <c r="L27" s="317" t="s">
        <v>236</v>
      </c>
      <c r="M27" s="320">
        <f>M20-M26</f>
        <v>675.2</v>
      </c>
      <c r="N27" s="315" t="s">
        <v>236</v>
      </c>
      <c r="O27" s="318">
        <f>+O20-M26</f>
        <v>702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14" t="s">
        <v>2</v>
      </c>
      <c r="D30" s="514"/>
      <c r="E30" s="259"/>
      <c r="F30" s="259"/>
      <c r="G30" s="519"/>
      <c r="H30" s="519"/>
      <c r="I30" s="325"/>
      <c r="J30" s="516" t="s">
        <v>328</v>
      </c>
      <c r="K30" s="516"/>
      <c r="M30" s="286"/>
    </row>
    <row r="31" spans="1:15" s="258" customFormat="1">
      <c r="C31" s="326"/>
      <c r="D31" s="326"/>
      <c r="E31" s="327"/>
      <c r="F31" s="327"/>
      <c r="G31" s="517" t="s">
        <v>90</v>
      </c>
      <c r="H31" s="517"/>
      <c r="I31" s="328"/>
      <c r="J31" s="517" t="s">
        <v>108</v>
      </c>
      <c r="K31" s="51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16"/>
      <c r="H32" s="516"/>
      <c r="I32" s="330"/>
      <c r="J32" s="516" t="s">
        <v>329</v>
      </c>
      <c r="K32" s="516"/>
    </row>
    <row r="33" spans="3:13" s="258" customFormat="1">
      <c r="C33" s="285"/>
      <c r="D33" s="285"/>
      <c r="G33" s="517" t="s">
        <v>90</v>
      </c>
      <c r="H33" s="517"/>
      <c r="I33" s="328"/>
      <c r="J33" s="517" t="s">
        <v>108</v>
      </c>
      <c r="K33" s="51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238</v>
      </c>
      <c r="I35" s="333" t="s">
        <v>111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201</v>
      </c>
      <c r="I36" s="513" t="s">
        <v>204</v>
      </c>
      <c r="J36" s="513"/>
      <c r="K36" s="334"/>
      <c r="L36" s="513" t="s">
        <v>239</v>
      </c>
      <c r="M36" s="513"/>
    </row>
    <row r="37" spans="3:13">
      <c r="C37" s="332"/>
      <c r="D37" s="332"/>
      <c r="E37" s="513" t="s">
        <v>203</v>
      </c>
      <c r="F37" s="513"/>
      <c r="I37" s="513"/>
      <c r="J37" s="513"/>
      <c r="K37" s="334"/>
      <c r="L37" s="513"/>
      <c r="M37" s="513"/>
    </row>
    <row r="38" spans="3:13">
      <c r="C38" s="332"/>
      <c r="D38" s="332"/>
      <c r="E38" s="513"/>
      <c r="F38" s="51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28515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5" t="s">
        <v>66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8" s="13" customFormat="1" ht="20.25">
      <c r="A2" s="488" t="str">
        <f>+'Ekamut-caxs'!A13</f>
        <v xml:space="preserve">«Երևանի հ․ 36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8" ht="17.25">
      <c r="A3" s="507" t="s">
        <v>251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193"/>
      <c r="Q3" s="193"/>
      <c r="R3" s="193"/>
    </row>
    <row r="4" spans="1:18" ht="16.5">
      <c r="O4" s="207" t="s">
        <v>0</v>
      </c>
    </row>
    <row r="5" spans="1:18" ht="13.5" customHeight="1">
      <c r="A5" s="527" t="s">
        <v>141</v>
      </c>
      <c r="B5" s="527" t="s">
        <v>67</v>
      </c>
      <c r="C5" s="375"/>
      <c r="D5" s="375"/>
      <c r="E5" s="528" t="s">
        <v>277</v>
      </c>
      <c r="F5" s="529"/>
      <c r="G5" s="529"/>
      <c r="H5" s="529"/>
      <c r="I5" s="529"/>
      <c r="J5" s="529"/>
      <c r="K5" s="529"/>
      <c r="L5" s="529"/>
      <c r="M5" s="529"/>
      <c r="N5" s="530"/>
      <c r="O5" s="526" t="s">
        <v>142</v>
      </c>
    </row>
    <row r="6" spans="1:18" ht="106.5" customHeight="1">
      <c r="A6" s="527"/>
      <c r="B6" s="52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116</v>
      </c>
      <c r="L6" s="154" t="s">
        <v>177</v>
      </c>
      <c r="M6" s="106" t="s">
        <v>248</v>
      </c>
      <c r="N6" s="106" t="s">
        <v>276</v>
      </c>
      <c r="O6" s="526"/>
    </row>
    <row r="7" spans="1:18" ht="27.75" customHeight="1">
      <c r="A7" s="154">
        <v>1</v>
      </c>
      <c r="B7" s="185" t="s">
        <v>188</v>
      </c>
      <c r="C7" s="186">
        <v>56510.8</v>
      </c>
      <c r="D7" s="186">
        <v>6811.8</v>
      </c>
      <c r="E7" s="186">
        <f>6396.676*2</f>
        <v>12793.352000000001</v>
      </c>
      <c r="F7" s="186">
        <v>0</v>
      </c>
      <c r="G7" s="186">
        <f>IF(F7&gt;0,C15, 0)</f>
        <v>0</v>
      </c>
      <c r="H7" s="186">
        <v>124</v>
      </c>
      <c r="I7" s="249">
        <f>((161.2*1.17)*2)+(150.8*2)</f>
        <v>678.80799999999999</v>
      </c>
      <c r="J7" s="186">
        <v>0</v>
      </c>
      <c r="K7" s="249">
        <f>298.2*2</f>
        <v>596.4</v>
      </c>
      <c r="L7" s="186">
        <v>0</v>
      </c>
      <c r="M7" s="186">
        <v>5165.1808000000001</v>
      </c>
      <c r="N7" s="186">
        <v>0</v>
      </c>
      <c r="O7" s="187">
        <f>ROUND(SUM(C7:N7),1)</f>
        <v>82680.3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f>2*3*2</f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82692.3</v>
      </c>
    </row>
    <row r="10" spans="1:18" s="156" customFormat="1" ht="18.75" customHeight="1">
      <c r="B10" s="257">
        <v>6456.54</v>
      </c>
      <c r="C10" s="158">
        <f>+B10*2</f>
        <v>12913.08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2"/>
      <c r="M11" s="522"/>
      <c r="N11" s="522"/>
      <c r="O11" s="167"/>
    </row>
    <row r="12" spans="1:18" s="156" customFormat="1" ht="69" customHeight="1">
      <c r="B12" s="523" t="s">
        <v>196</v>
      </c>
      <c r="C12" s="524"/>
      <c r="D12" s="166"/>
      <c r="E12" s="166"/>
      <c r="H12" s="126"/>
      <c r="I12" s="126"/>
      <c r="J12" s="523" t="s">
        <v>197</v>
      </c>
      <c r="K12" s="52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225</v>
      </c>
      <c r="D13" s="168"/>
      <c r="E13" s="168"/>
      <c r="H13" s="168"/>
      <c r="I13" s="168"/>
      <c r="J13" s="191" t="s">
        <v>178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1"/>
      <c r="F17" s="531"/>
      <c r="G17" s="227"/>
      <c r="H17" s="227"/>
      <c r="I17" s="520" t="str">
        <f>+'Ekamut-caxs'!D78</f>
        <v>Արուսիկ Ահարոնյան</v>
      </c>
      <c r="J17" s="520"/>
      <c r="K17" s="520"/>
      <c r="L17" s="176"/>
      <c r="M17" s="176"/>
    </row>
    <row r="18" spans="2:13" s="177" customFormat="1" ht="17.25" customHeight="1">
      <c r="B18" s="228"/>
      <c r="C18" s="229"/>
      <c r="D18" s="229"/>
      <c r="E18" s="532" t="s">
        <v>90</v>
      </c>
      <c r="F18" s="532"/>
      <c r="G18" s="230"/>
      <c r="H18" s="231"/>
      <c r="I18" s="521" t="s">
        <v>91</v>
      </c>
      <c r="J18" s="521"/>
      <c r="K18" s="52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1"/>
      <c r="F19" s="531"/>
      <c r="G19" s="233"/>
      <c r="H19" s="233"/>
      <c r="I19" s="520" t="str">
        <f>+'Ekamut-caxs'!D80</f>
        <v>Մարիամ Դավթյան</v>
      </c>
      <c r="J19" s="520"/>
      <c r="K19" s="520"/>
      <c r="L19" s="176"/>
      <c r="M19" s="176"/>
    </row>
    <row r="20" spans="2:13" s="177" customFormat="1" ht="18.75" customHeight="1">
      <c r="B20" s="229"/>
      <c r="C20" s="229"/>
      <c r="D20" s="229"/>
      <c r="E20" s="532" t="s">
        <v>90</v>
      </c>
      <c r="F20" s="532"/>
      <c r="G20" s="230"/>
      <c r="H20" s="231"/>
      <c r="I20" s="521" t="s">
        <v>91</v>
      </c>
      <c r="J20" s="521"/>
      <c r="K20" s="52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5" workbookViewId="0">
      <selection activeCell="F43" sqref="F4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35" t="s">
        <v>66</v>
      </c>
      <c r="B1" s="535"/>
      <c r="C1" s="535"/>
      <c r="D1" s="535"/>
    </row>
    <row r="2" spans="1:4" ht="24.75" customHeight="1">
      <c r="A2" s="536" t="str">
        <f>+'Ekamut-caxs'!A13:D13</f>
        <v xml:space="preserve">«Երևանի հ․ 36 մսուր-մանկապարտեզ» ՀՈԱԿ-ի </v>
      </c>
      <c r="B2" s="536"/>
      <c r="C2" s="536"/>
      <c r="D2" s="536"/>
    </row>
    <row r="3" spans="1:4" ht="39.75" customHeight="1">
      <c r="A3" s="536" t="s">
        <v>275</v>
      </c>
      <c r="B3" s="536"/>
      <c r="C3" s="536"/>
      <c r="D3" s="536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3</v>
      </c>
      <c r="D13" s="339">
        <f>SUM(D14:D18)</f>
        <v>90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295</v>
      </c>
      <c r="C16" s="341">
        <v>1</v>
      </c>
      <c r="D16" s="341">
        <v>30</v>
      </c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57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27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4</v>
      </c>
      <c r="D25" s="339">
        <f>SUM(D26:D30)</f>
        <v>119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31</v>
      </c>
    </row>
    <row r="28" spans="1:4" ht="16.5" customHeight="1">
      <c r="A28" s="341">
        <v>4.3</v>
      </c>
      <c r="B28" s="342" t="s">
        <v>303</v>
      </c>
      <c r="C28" s="341">
        <v>1</v>
      </c>
      <c r="D28" s="341">
        <v>30</v>
      </c>
    </row>
    <row r="29" spans="1:4" ht="16.5" customHeight="1">
      <c r="A29" s="341">
        <v>4.4000000000000004</v>
      </c>
      <c r="B29" s="342" t="s">
        <v>304</v>
      </c>
      <c r="C29" s="341">
        <v>1</v>
      </c>
      <c r="D29" s="341">
        <v>29</v>
      </c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9</v>
      </c>
      <c r="D31" s="339">
        <f>D7+D13+D19+D25</f>
        <v>266</v>
      </c>
    </row>
    <row r="34" spans="2:4" ht="17.25">
      <c r="B34" s="434" t="s">
        <v>2</v>
      </c>
      <c r="C34" s="533" t="str">
        <f>+'Ekamut-caxs'!D78</f>
        <v>Արուսիկ Ահարոնյան</v>
      </c>
      <c r="D34" s="533"/>
    </row>
    <row r="35" spans="2:4" ht="15.75" customHeight="1">
      <c r="B35" s="435" t="s">
        <v>4</v>
      </c>
      <c r="C35" s="534" t="s">
        <v>5</v>
      </c>
      <c r="D35" s="534"/>
    </row>
    <row r="36" spans="2:4" ht="27" customHeight="1">
      <c r="B36" s="31" t="s">
        <v>6</v>
      </c>
      <c r="C36" s="533" t="str">
        <f>+'Ekamut-caxs'!D80</f>
        <v>Մարիամ Դավթյան</v>
      </c>
      <c r="D36" s="533"/>
    </row>
    <row r="37" spans="2:4">
      <c r="C37" s="534" t="s">
        <v>5</v>
      </c>
      <c r="D37" s="534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43" sqref="F4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4" t="s">
        <v>66</v>
      </c>
      <c r="B1" s="504"/>
      <c r="C1" s="504"/>
      <c r="D1" s="504"/>
      <c r="E1" s="504"/>
    </row>
    <row r="2" spans="1:13" ht="23.25" customHeight="1">
      <c r="A2" s="507" t="str">
        <f>+'Ekamut-caxs'!A13</f>
        <v xml:space="preserve">«Երևանի հ․ 36 մսուր-մանկապարտեզ» ՀՈԱԿ-ի </v>
      </c>
      <c r="B2" s="507"/>
      <c r="C2" s="507"/>
      <c r="D2" s="507"/>
      <c r="E2" s="507"/>
    </row>
    <row r="3" spans="1:13" ht="28.5" customHeight="1">
      <c r="A3" s="507" t="s">
        <v>272</v>
      </c>
      <c r="B3" s="507"/>
      <c r="C3" s="507"/>
      <c r="D3" s="507"/>
      <c r="E3" s="50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f>70297.4+9482.7</f>
        <v>79780.099999999991</v>
      </c>
      <c r="D8" s="130">
        <f>3194+339</f>
        <v>3533</v>
      </c>
      <c r="E8" s="130">
        <v>17121</v>
      </c>
      <c r="F8" s="347" t="s">
        <v>262</v>
      </c>
      <c r="G8" s="348" t="s">
        <v>263</v>
      </c>
      <c r="H8" s="349" t="s">
        <v>182</v>
      </c>
      <c r="I8" s="350" t="s">
        <v>264</v>
      </c>
      <c r="J8" s="349" t="s">
        <v>182</v>
      </c>
      <c r="K8" s="351" t="s">
        <v>265</v>
      </c>
      <c r="L8" s="352" t="s">
        <v>183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9502.7000000000007</v>
      </c>
      <c r="D9" s="130">
        <v>339</v>
      </c>
      <c r="E9" s="130">
        <v>2319.1999999999998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>
        <v>9502.7000000000007</v>
      </c>
      <c r="D10" s="451">
        <v>339</v>
      </c>
      <c r="E10" s="452">
        <f>+M10</f>
        <v>2793</v>
      </c>
      <c r="F10" s="357">
        <v>11</v>
      </c>
      <c r="G10" s="358">
        <v>266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2793</v>
      </c>
    </row>
    <row r="11" spans="1:13" s="362" customFormat="1" ht="35.25" customHeight="1" thickBot="1">
      <c r="A11" s="354">
        <v>4</v>
      </c>
      <c r="B11" s="355" t="s">
        <v>271</v>
      </c>
      <c r="C11" s="356">
        <v>9502.7000000000007</v>
      </c>
      <c r="D11" s="451">
        <v>339</v>
      </c>
      <c r="E11" s="452">
        <f>+M11</f>
        <v>2793</v>
      </c>
      <c r="F11" s="357">
        <v>12</v>
      </c>
      <c r="G11" s="363">
        <v>266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2793</v>
      </c>
    </row>
    <row r="12" spans="1:13" s="83" customFormat="1" ht="31.5" customHeight="1">
      <c r="A12" s="121"/>
      <c r="B12" s="366" t="s">
        <v>267</v>
      </c>
      <c r="C12" s="367">
        <f>ROUND(SUM(C8:C11),1)</f>
        <v>108288.2</v>
      </c>
      <c r="D12" s="367">
        <f>ROUND(SUM(D8:D11),1)</f>
        <v>4550</v>
      </c>
      <c r="E12" s="367">
        <f>ROUND(SUM(E8:E11),1)</f>
        <v>25026.2</v>
      </c>
    </row>
    <row r="14" spans="1:13" ht="51" customHeight="1">
      <c r="B14" s="539" t="s">
        <v>268</v>
      </c>
      <c r="C14" s="539"/>
      <c r="D14" s="539"/>
      <c r="E14" s="539"/>
    </row>
    <row r="19" spans="2:5" ht="20.25" customHeight="1">
      <c r="B19" s="76" t="s">
        <v>2</v>
      </c>
      <c r="C19" s="76"/>
      <c r="D19" s="537" t="str">
        <f>+'Ekamut-caxs'!D78</f>
        <v>Արուսիկ Ահարոնյան</v>
      </c>
      <c r="E19" s="537"/>
    </row>
    <row r="20" spans="2:5" ht="18.75" customHeight="1">
      <c r="B20" s="76" t="s">
        <v>4</v>
      </c>
      <c r="D20" s="538" t="s">
        <v>5</v>
      </c>
      <c r="E20" s="538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7" t="str">
        <f>+'Ekamut-caxs'!D80</f>
        <v>Մարիամ Դավթյան</v>
      </c>
      <c r="E22" s="537"/>
    </row>
    <row r="23" spans="2:5" ht="23.25" customHeight="1">
      <c r="D23" s="538" t="s">
        <v>5</v>
      </c>
      <c r="E23" s="538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3" sqref="F4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2" t="s">
        <v>66</v>
      </c>
      <c r="B1" s="542"/>
      <c r="C1" s="542"/>
      <c r="D1" s="542"/>
      <c r="E1" s="542"/>
      <c r="F1" s="542"/>
    </row>
    <row r="2" spans="1:8" ht="23.25" customHeight="1">
      <c r="A2" s="505" t="str">
        <f>+'Ekamut-caxs'!A13</f>
        <v xml:space="preserve">«Երևանի հ․ 36 մսուր-մանկապարտեզ» ՀՈԱԿ-ի </v>
      </c>
      <c r="B2" s="505"/>
      <c r="C2" s="505"/>
      <c r="D2" s="505"/>
      <c r="E2" s="505"/>
      <c r="F2" s="505"/>
    </row>
    <row r="3" spans="1:8" ht="40.5" customHeight="1">
      <c r="A3" s="505" t="s">
        <v>313</v>
      </c>
      <c r="B3" s="505"/>
      <c r="C3" s="505"/>
      <c r="D3" s="505"/>
      <c r="E3" s="505"/>
      <c r="F3" s="505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>
        <v>1</v>
      </c>
      <c r="D8" s="130">
        <v>80</v>
      </c>
      <c r="E8" s="130">
        <f>+D8*C8</f>
        <v>80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>
        <v>3</v>
      </c>
      <c r="D9" s="130"/>
      <c r="E9" s="130"/>
      <c r="F9" s="130"/>
      <c r="G9" s="441"/>
    </row>
    <row r="10" spans="1:8" ht="35.25" customHeight="1">
      <c r="A10" s="439">
        <f t="shared" ref="A10:A14" si="0">+A9+1</f>
        <v>3</v>
      </c>
      <c r="B10" s="440" t="s">
        <v>317</v>
      </c>
      <c r="C10" s="130"/>
      <c r="D10" s="130"/>
      <c r="E10" s="130">
        <f t="shared" ref="E10:E13" si="1">+D10*C10</f>
        <v>0</v>
      </c>
      <c r="F10" s="130"/>
      <c r="G10" s="441"/>
    </row>
    <row r="11" spans="1:8" ht="35.25" customHeight="1">
      <c r="A11" s="439">
        <f t="shared" si="0"/>
        <v>4</v>
      </c>
      <c r="B11" s="440"/>
      <c r="C11" s="130"/>
      <c r="D11" s="130"/>
      <c r="E11" s="130">
        <f t="shared" si="1"/>
        <v>0</v>
      </c>
      <c r="F11" s="130"/>
      <c r="G11" s="441"/>
    </row>
    <row r="12" spans="1:8" ht="35.25" customHeight="1">
      <c r="A12" s="439">
        <f t="shared" si="0"/>
        <v>5</v>
      </c>
      <c r="B12" s="440"/>
      <c r="C12" s="130"/>
      <c r="D12" s="130"/>
      <c r="E12" s="130">
        <f t="shared" si="1"/>
        <v>0</v>
      </c>
      <c r="F12" s="130"/>
      <c r="G12" s="441"/>
    </row>
    <row r="13" spans="1:8" ht="35.25" customHeight="1">
      <c r="A13" s="439">
        <f t="shared" si="0"/>
        <v>6</v>
      </c>
      <c r="B13" s="440"/>
      <c r="C13" s="130"/>
      <c r="D13" s="130"/>
      <c r="E13" s="130">
        <f t="shared" si="1"/>
        <v>0</v>
      </c>
      <c r="F13" s="130"/>
      <c r="G13" s="441"/>
    </row>
    <row r="14" spans="1:8" ht="35.25" customHeight="1">
      <c r="A14" s="439">
        <f t="shared" si="0"/>
        <v>7</v>
      </c>
      <c r="B14" s="440" t="s">
        <v>316</v>
      </c>
      <c r="C14" s="130">
        <f>(3*1)+(2*3)</f>
        <v>9</v>
      </c>
      <c r="D14" s="130">
        <v>161.19999999999999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13</v>
      </c>
      <c r="D15" s="443">
        <f t="shared" si="2"/>
        <v>241.2</v>
      </c>
      <c r="E15" s="443">
        <f t="shared" si="2"/>
        <v>80</v>
      </c>
      <c r="F15" s="443">
        <f t="shared" si="2"/>
        <v>0</v>
      </c>
      <c r="G15" s="27">
        <f>+C17+C18-E15</f>
        <v>-80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40" t="str">
        <f>+'Ekamut-caxs'!D78</f>
        <v>Արուսիկ Ահարոնյան</v>
      </c>
      <c r="E21" s="540"/>
      <c r="F21" s="540"/>
    </row>
    <row r="22" spans="2:6" ht="18.75" customHeight="1">
      <c r="B22" s="13" t="s">
        <v>4</v>
      </c>
      <c r="D22" s="541" t="s">
        <v>5</v>
      </c>
      <c r="E22" s="541"/>
      <c r="F22" s="541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40" t="str">
        <f>+'Ekamut-caxs'!D80</f>
        <v>Մարիամ Դավթյան</v>
      </c>
      <c r="E24" s="540"/>
      <c r="F24" s="540"/>
    </row>
    <row r="25" spans="2:6" ht="23.25" customHeight="1">
      <c r="D25" s="541" t="s">
        <v>5</v>
      </c>
      <c r="E25" s="541"/>
      <c r="F25" s="541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https://mul2.yerevan.am/tasks/1972414/oneclick?token=22cca467218ea954e4fc3b167184d36b</cp:keywords>
  <cp:lastModifiedBy>Lusine Petrosyan</cp:lastModifiedBy>
  <cp:lastPrinted>2024-12-18T06:23:58Z</cp:lastPrinted>
  <dcterms:created xsi:type="dcterms:W3CDTF">1996-10-14T23:33:28Z</dcterms:created>
  <dcterms:modified xsi:type="dcterms:W3CDTF">2024-12-29T18:13:39Z</dcterms:modified>
</cp:coreProperties>
</file>