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307F5C5-0A40-4A94-A48C-48AFDB83636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D39" i="19"/>
  <c r="F6" i="10"/>
  <c r="C9" i="10"/>
  <c r="C12" i="10"/>
  <c r="C7" i="10"/>
  <c r="I17" i="20"/>
  <c r="E17" i="20"/>
  <c r="E18" i="7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F17" i="20"/>
  <c r="C10" i="11"/>
  <c r="B15" i="9" l="1"/>
  <c r="A2" i="20" l="1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l="1"/>
  <c r="C30" i="7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D9" i="10"/>
  <c r="E9" i="10" s="1"/>
  <c r="E10" i="10"/>
  <c r="A23" i="19"/>
  <c r="A16" i="10"/>
  <c r="A17" i="10" s="1"/>
  <c r="A18" i="10" s="1"/>
  <c r="A26" i="7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E13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1" i="9" l="1"/>
  <c r="A22" i="9" s="1"/>
  <c r="A17" i="9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38" i="10"/>
  <c r="A51" i="7"/>
  <c r="A50" i="19"/>
  <c r="A47" i="19"/>
  <c r="A48" i="19" s="1"/>
  <c r="A49" i="19" s="1"/>
  <c r="C29" i="7"/>
  <c r="A61" i="9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7" i="19"/>
  <c r="A68" i="19" s="1"/>
  <c r="A69" i="19" s="1"/>
  <c r="A71" i="19" l="1"/>
  <c r="C28" i="7"/>
  <c r="D15" i="10" l="1"/>
  <c r="C25" i="7"/>
  <c r="A73" i="19"/>
  <c r="A74" i="19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7" i="9"/>
  <c r="D65" i="9"/>
  <c r="E12" i="10" l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D17" i="10" l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<sst xmlns="http://schemas.openxmlformats.org/spreadsheetml/2006/main" count="584" uniqueCount="339">
  <si>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</si>
  <si>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</si>
  <si>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</si>
  <si>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</si>
  <si>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</si>
  <si>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</si>
  <si>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</si>
  <si>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</si>
  <si>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</si>
  <si>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</si>
  <si>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</si>
  <si>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</si>
  <si>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</si>
  <si>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</si>
  <si>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</si>
  <si>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</si>
  <si>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</si>
  <si>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</si>
  <si>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</si>
  <si>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</si>
  <si>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</si>
  <si>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</si>
  <si>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</si>
  <si>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</si>
  <si>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</si>
  <si>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</si>
  <si>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</si>
  <si>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</si>
  <si>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</si>
  <si>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</si>
  <si>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</si>
  <si>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</si>
  <si>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</si>
  <si>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</si>
  <si>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</si>
  <si>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</si>
  <si>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</si>
  <si>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</si>
  <si>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</si>
  <si>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</si>
  <si>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</si>
  <si>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</si>
  <si>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</si>
  <si>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</si>
  <si>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</si>
  <si>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</si>
  <si>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</si>
  <si>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</si>
  <si>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</si>
  <si>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</si>
  <si>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</si>
  <si>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</si>
  <si>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</si>
  <si>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</si>
  <si>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</si>
  <si>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</si>
  <si>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</si>
  <si>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</si>
  <si>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</si>
  <si>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</si>
  <si>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</si>
  <si>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</si>
  <si>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</si>
  <si>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</si>
  <si>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</si>
  <si>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</si>
  <si>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</si>
  <si>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</si>
  <si>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</si>
  <si>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</si>
  <si>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</si>
  <si>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</si>
  <si>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</si>
  <si>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</si>
  <si>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</si>
  <si>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</si>
  <si>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</si>
  <si>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</si>
  <si>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</si>
  <si>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</si>
  <si>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</si>
  <si>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</si>
  <si>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</si>
  <si>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</si>
  <si>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</si>
  <si>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</si>
  <si>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</si>
  <si>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</si>
  <si>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</si>
  <si>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</si>
  <si>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</si>
  <si>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</si>
  <si>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</si>
  <si>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</si>
  <si>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</si>
  <si>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</si>
  <si>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</si>
  <si>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</si>
  <si>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</si>
  <si>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</si>
  <si>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</si>
  <si>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</si>
  <si>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</si>
  <si>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</si>
  <si>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</si>
  <si>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</si>
  <si>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</si>
  <si>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</si>
  <si>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</si>
  <si>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</si>
  <si>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</si>
  <si>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</si>
  <si>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</si>
  <si>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</si>
  <si>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</si>
  <si>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</si>
  <si>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</si>
  <si>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</si>
  <si>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</si>
  <si>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</si>
  <si>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</si>
  <si>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</si>
  <si>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</si>
  <si>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</si>
  <si>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</si>
  <si>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</si>
  <si>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</si>
  <si>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</si>
  <si>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</si>
  <si>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</si>
  <si>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</si>
  <si>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</si>
  <si>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</si>
  <si>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</si>
  <si>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</si>
  <si>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</si>
  <si>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</si>
  <si>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</si>
  <si>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</si>
  <si>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</si>
  <si>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</si>
  <si>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</si>
  <si>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</si>
  <si>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</si>
  <si>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</si>
  <si>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</si>
  <si>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</si>
  <si>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</si>
  <si>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</si>
  <si>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</si>
  <si>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</si>
  <si>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</si>
  <si>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</si>
  <si>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</si>
  <si>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</si>
  <si>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</si>
  <si>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</si>
  <si>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</si>
  <si>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</si>
  <si>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</si>
  <si>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</si>
  <si>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</si>
  <si>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</si>
  <si>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</si>
  <si>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</si>
  <si>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</si>
  <si>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</si>
  <si>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</si>
  <si>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</si>
  <si>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</si>
  <si>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</si>
  <si>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</si>
  <si>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</si>
  <si>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</si>
  <si>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</si>
  <si>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</si>
  <si>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</si>
  <si>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</si>
  <si>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</si>
  <si>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</si>
  <si>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</si>
  <si>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</si>
  <si>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</si>
  <si>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</si>
  <si>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</si>
  <si>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</si>
  <si>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</si>
  <si>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</si>
  <si>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</si>
  <si>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</si>
  <si>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</si>
  <si>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</si>
  <si>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</si>
  <si>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</si>
  <si>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</si>
  <si>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</si>
  <si>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</si>
  <si>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</si>
  <si>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</si>
  <si>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</si>
  <si>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</si>
  <si>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</si>
  <si>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</si>
  <si>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</si>
  <si>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</si>
  <si>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</si>
  <si>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</si>
  <si>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</si>
  <si>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</si>
  <si>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</si>
  <si>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</si>
  <si>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</si>
  <si>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</si>
  <si>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</si>
  <si>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</si>
  <si>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</si>
  <si>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</si>
  <si>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</si>
  <si>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</si>
  <si>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</si>
  <si>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</si>
  <si>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</si>
  <si>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</si>
  <si>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</si>
  <si>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</si>
  <si>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</si>
  <si>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</si>
  <si>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</si>
  <si>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</si>
  <si>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</si>
  <si>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</si>
  <si>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</si>
  <si>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</si>
  <si>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</si>
  <si>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</si>
  <si>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</si>
  <si>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</si>
  <si>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</si>
  <si>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</si>
  <si>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</si>
  <si>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</si>
  <si>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</si>
  <si>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</si>
  <si>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</si>
  <si>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</si>
  <si>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</si>
  <si>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</si>
  <si>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</si>
  <si>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</si>
  <si>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</si>
  <si>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</si>
  <si>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</si>
  <si>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</si>
  <si>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</si>
  <si>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</si>
  <si>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</si>
  <si>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</si>
  <si>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</si>
  <si>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</si>
  <si>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</si>
  <si>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</si>
  <si>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</si>
  <si>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</si>
  <si>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</si>
  <si>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</si>
  <si>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</si>
  <si>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</si>
  <si>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</si>
  <si>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</si>
  <si>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</si>
  <si>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</si>
  <si>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</si>
  <si>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</si>
  <si>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</si>
  <si>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</si>
  <si>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</si>
  <si>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</si>
  <si>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</si>
  <si>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</si>
  <si>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</si>
  <si>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</si>
  <si>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</si>
  <si>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</si>
  <si>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</si>
  <si>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</si>
  <si>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</si>
  <si>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</si>
  <si>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</si>
  <si>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</si>
  <si>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</si>
  <si>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</si>
  <si>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</si>
  <si>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</si>
  <si>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</si>
  <si>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</si>
  <si>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</si>
  <si>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</si>
  <si>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</si>
  <si>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</si>
  <si>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</si>
  <si>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</si>
  <si>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</si>
  <si>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</si>
  <si>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</si>
  <si>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</si>
  <si>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</si>
  <si>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</si>
  <si>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</si>
  <si>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</si>
  <si>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</si>
  <si>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</si>
  <si>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</si>
  <si>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</si>
  <si>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</si>
  <si>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</si>
  <si>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</si>
  <si>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</si>
  <si>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</si>
  <si>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</si>
  <si>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</si>
  <si>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</si>
  <si>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</si>
  <si>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</si>
  <si>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</si>
  <si>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</si>
  <si>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</si>
  <si>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</si>
  <si>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</si>
  <si>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հ․35 մսուր-մանկապարտեզ» ՀՈԱԿ-ի </t>
  </si>
  <si>
    <t>2024թ.</t>
  </si>
  <si>
    <t>ՏՆՕՐԵՆԻ Ժ/Պ՝</t>
  </si>
  <si>
    <t>Մ.Մանուչարյան</t>
  </si>
  <si>
    <t>Ս.Զոհրաբյան</t>
  </si>
  <si>
    <t>ՏՆՕՐԵՆի  Ժ/Պ՝</t>
  </si>
  <si>
    <t>ՏՆՕՐԵՆի Ժ/Պ՝</t>
  </si>
  <si>
    <t>Նոր համակարգիչների ձեռքբերմամբ պայմանավորված ավելացել են սպասարկման ծախսերը</t>
  </si>
  <si>
    <t>Գնային առաջարկների արդյունքում ավելացվել են</t>
  </si>
  <si>
    <t>Լրացուցիչ ձեռքբերումներ</t>
  </si>
  <si>
    <t>Վճարովի փոխարնողներ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</si>
</sst>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73" applyNumberFormat="1" applyFont="1" applyBorder="1" applyAlignment="1">
      <alignment horizontal="center" vertical="center" wrapText="1"/>
    </xf>
    <xf numFmtId="166" fontId="45" fillId="0" borderId="10" xfId="73" applyNumberFormat="1" applyFont="1" applyBorder="1" applyAlignment="1">
      <alignment horizontal="center" vertical="center" wrapText="1"/>
    </xf>
    <xf numFmtId="3" fontId="41" fillId="0" borderId="10" xfId="73" applyNumberFormat="1" applyFont="1" applyBorder="1" applyAlignment="1" applyProtection="1">
      <alignment horizontal="center" vertical="center" wrapText="1"/>
      <protection locked="0"/>
    </xf>
    <xf numFmtId="166" fontId="41" fillId="0" borderId="10" xfId="73" applyNumberFormat="1" applyFont="1" applyBorder="1" applyAlignment="1" applyProtection="1">
      <alignment horizontal="center" vertical="center" wrapText="1"/>
      <protection locked="0"/>
    </xf>
    <xf numFmtId="3" fontId="45" fillId="0" borderId="10" xfId="73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3" fontId="30" fillId="0" borderId="0" xfId="46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27" fillId="0" borderId="0" xfId="20" applyFont="1" applyAlignment="1" applyProtection="1">
      <alignment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7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F8341055-F2E8-45B4-9C87-D9A1E48C3C78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8" xr:uid="{709FAF39-D86C-4659-A8A9-615A8A1DBD05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74" xr:uid="{FCF063DA-66B8-4C80-86EA-4D72394A7E9A}"/>
    <cellStyle name="Обычный 3 3 2 2 3" xfId="72" xr:uid="{51343B49-E6D4-4ED5-9899-1C26B7F66E62}"/>
    <cellStyle name="Обычный 3 3 2 3" xfId="70" xr:uid="{E49B2778-D011-427E-84A1-475B89EDC03D}"/>
    <cellStyle name="Обычный 3 3 3" xfId="69" xr:uid="{4426369C-6C15-4922-BC4C-DEB8625540C3}"/>
    <cellStyle name="Обычный 3 4" xfId="59" xr:uid="{00000000-0005-0000-0000-000034000000}"/>
    <cellStyle name="Обычный 3 4 2" xfId="71" xr:uid="{D30541FD-FB24-4960-9BB9-63602FDD0E45}"/>
    <cellStyle name="Обычный 3 4 2 2" xfId="64" xr:uid="{50AEE50C-8A2B-4C7E-9002-892D9612C00E}"/>
    <cellStyle name="Обычный 3 4 2 2 2" xfId="75" xr:uid="{4A6BCC73-7D13-4290-9AC4-BACDCDB52398}"/>
    <cellStyle name="Обычный 3 5" xfId="65" xr:uid="{B1600A9C-2433-43ED-BEB8-72B631903CBD}"/>
    <cellStyle name="Обычный 3 6" xfId="62" xr:uid="{DD80DD93-D14F-47C4-AD30-E3EE9D079B71}"/>
    <cellStyle name="Обычный 3 6 2" xfId="73" xr:uid="{64CBD8EE-8F9E-4B11-A4CA-5C4709F886B1}"/>
    <cellStyle name="Обычный 6" xfId="53" xr:uid="{00000000-0005-0000-0000-000035000000}"/>
    <cellStyle name="Обычный 6 2" xfId="66" xr:uid="{A9BB658E-CCA0-4F96-B1C8-1A581FD0F07B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0ACAAUABNAAAAAAAAAAAAAAAAAAAAAAAAAAAAAAAAAAAAAAAAAAAAAAAAAAAAAAAAAAAAAAAAAAAAAAAAAAAAAAAAAAAAAAAAAAAAAAAAAAAAAAAAAAAAAAAAAAAAAADoBwwAAAAdABYAD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0MjBaMCMGCSqGSIb3DQEJBDEWBBQDyObtIveScCYmHcev+uIJdGvZZTArBgsqhkiG9w0BCRACDDEcMBowGDAWBBRE5xMFRVajmd/v2Zzf5CvSbEm8HjANBgkqhkiG9w0BAQEFAASCAQCj9hsXlRAIftP3bQvYNfYkrcvdGruBXdNFARAorGX5gzVi30EB8EGWv9B+IE1kwLdGEkp3Joc5cJhg6wEoKa5UcoTblkT9hW46UTf2LGMDVr8dCuQmZ15xxcBZUrLXJRRqE39ZYWlE7XWtj3uVOMvB3FE4tGEr62DasmsZmeludViUTRVZmi17adjlnA2TfeYtHJtbHjgwSw1rihOufAoXCsTi2jlxs7r/Lr1ZRCJE+7AKREtLZsYp2wnOP6SVA1OtJdkE4RcNYKpk0TzawJNyTdthSgtKAzPn1d6ET2Y4Uh6QBJ0YtkPWyZRwyro67PNeARSWoLSxNrNOtRrPdrH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0ACAAUABNAAAAAAAAAAAAAAAAAAAAAAAAAAAAAAAAAAAAAAAAAAAAAAAAAAAAAAAAAAAAAAAAAAAAAAAAAAAAAAAAAAAAAAAAAAAAAAAAAAAAAAAAAAAAAAAAAAAAAADoBwwAAAAdABYAD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0MTVaMCMGCSqGSIb3DQEJBDEWBBSu7Y+Vk8SvvvjfrIQpBDANQt6gjDArBgsqhkiG9w0BCRACDDEcMBowGDAWBBRE5xMFRVajmd/v2Zzf5CvSbEm8HjANBgkqhkiG9w0BAQEFAASCAQBKZLP3Q38nq1FVx3XYHO5smVmfqSyezU1JbKZ6e/LL+4sFLuZaFiFXQYPg4TSo7wpFBp6F759Zpvf9VPH2VXxbD+fsPWaaxjteFym/OJIVlqXUe6U22+BqH+HKgOVLATf1uEkM8tn9jkdjHf4KmgfDrZoS6UEUfui+nWS4a3j/XgTv6k40OPu+eEsNiJhxv5wrQq5J8OiBY18gOkrOCSuuAHWUQPGFlBW6bCOm3Qc4M+qBfA887Sgp9JLMkLmwmPzc8E4JffGQPwsYC2zZoSMZ1BHKoRubfm/vzPAXw+ug/a/+DCDgAEkcVgH/TXa5dJUiUxezFY+PWbak+3I3o6H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688B39A-8B28-8789-8517-7EF6630BE5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F6B049E1-984B-1D36-39F8-62DDDA99A7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2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239"/>
      <c r="D1" s="449" t="s">
        <v>184</v>
      </c>
      <c r="E1" s="451">
        <v>1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5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78" t="s">
        <v>40</v>
      </c>
      <c r="B12" s="478"/>
      <c r="C12" s="478"/>
      <c r="D12" s="478"/>
      <c r="E12" s="478"/>
      <c r="F12" s="381"/>
    </row>
    <row r="13" spans="1:10" ht="29.25" customHeight="1">
      <c r="A13" s="479" t="s">
        <v>328</v>
      </c>
      <c r="B13" s="479"/>
      <c r="C13" s="479"/>
      <c r="D13" s="479"/>
      <c r="E13" s="479"/>
      <c r="F13" s="373" t="s">
        <v>195</v>
      </c>
    </row>
    <row r="14" spans="1:10" ht="18.75" customHeight="1">
      <c r="A14" s="480" t="s">
        <v>322</v>
      </c>
      <c r="B14" s="480"/>
      <c r="C14" s="480"/>
      <c r="D14" s="480"/>
      <c r="E14" s="480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120698</v>
      </c>
      <c r="E17" s="241"/>
      <c r="F17" s="149"/>
    </row>
    <row r="18" spans="1:6" ht="23.25" hidden="1" customHeight="1">
      <c r="A18" s="61">
        <f>+A17+1</f>
        <v>2</v>
      </c>
      <c r="B18" s="13" t="s">
        <v>219</v>
      </c>
      <c r="C18" s="399"/>
      <c r="D18" s="406">
        <f>+D19+D20</f>
        <v>0</v>
      </c>
      <c r="E18" s="241"/>
      <c r="F18" s="149"/>
    </row>
    <row r="19" spans="1:6" s="378" customFormat="1" hidden="1">
      <c r="A19" s="374">
        <f>+A18+0.1</f>
        <v>2.1</v>
      </c>
      <c r="B19" s="375" t="s">
        <v>220</v>
      </c>
      <c r="C19" s="375"/>
      <c r="D19" s="376"/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v>2</v>
      </c>
      <c r="B21" s="13" t="s">
        <v>222</v>
      </c>
      <c r="C21" s="399"/>
      <c r="D21" s="406">
        <f>+D22+D23</f>
        <v>6501.0999999999995</v>
      </c>
      <c r="E21" s="241"/>
      <c r="F21" s="149"/>
    </row>
    <row r="22" spans="1:6" s="378" customFormat="1">
      <c r="A22" s="374">
        <v>2.1</v>
      </c>
      <c r="B22" s="375" t="s">
        <v>223</v>
      </c>
      <c r="C22" s="375"/>
      <c r="D22" s="376">
        <v>1520.2</v>
      </c>
      <c r="E22" s="377"/>
      <c r="F22" s="379"/>
    </row>
    <row r="23" spans="1:6" s="378" customFormat="1">
      <c r="A23" s="374">
        <f>+A22+0.1</f>
        <v>2.2000000000000002</v>
      </c>
      <c r="B23" s="375" t="s">
        <v>224</v>
      </c>
      <c r="C23" s="375"/>
      <c r="D23" s="376">
        <v>4980.8999999999996</v>
      </c>
      <c r="E23" s="377"/>
      <c r="F23" s="379"/>
    </row>
    <row r="24" spans="1:6" ht="18.75" customHeight="1">
      <c r="A24" s="61">
        <f>+A21+1</f>
        <v>3</v>
      </c>
      <c r="B24" s="13" t="s">
        <v>225</v>
      </c>
      <c r="C24" s="399"/>
      <c r="D24" s="406">
        <f>+'Komunal '!N20</f>
        <v>34.6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399"/>
      <c r="D25" s="237">
        <v>6661.8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399"/>
      <c r="D29" s="406">
        <f>SUM(D30:D31)</f>
        <v>6311.1</v>
      </c>
      <c r="E29" s="241"/>
      <c r="F29" s="149"/>
    </row>
    <row r="30" spans="1:6" s="378" customFormat="1">
      <c r="A30" s="374">
        <f>+A29+0.1</f>
        <v>5.0999999999999996</v>
      </c>
      <c r="B30" s="375" t="s">
        <v>70</v>
      </c>
      <c r="C30" s="375"/>
      <c r="D30" s="408">
        <f>+D73</f>
        <v>4158.1000000000004</v>
      </c>
      <c r="E30" s="377"/>
      <c r="F30" s="379"/>
    </row>
    <row r="31" spans="1:6" s="378" customFormat="1">
      <c r="A31" s="374">
        <f>+A30+0.1</f>
        <v>5.1999999999999993</v>
      </c>
      <c r="B31" s="375" t="s">
        <v>71</v>
      </c>
      <c r="C31" s="375"/>
      <c r="D31" s="376">
        <v>2153</v>
      </c>
      <c r="E31" s="377"/>
      <c r="F31" s="379"/>
    </row>
    <row r="32" spans="1:6" ht="18.75" hidden="1" customHeight="1">
      <c r="A32" s="61">
        <f>+A29+1</f>
        <v>6</v>
      </c>
      <c r="B32" s="13" t="s">
        <v>9</v>
      </c>
      <c r="C32" s="399"/>
      <c r="D32" s="237"/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140206.6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96302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2899.8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+Ashkhatavardz!L7</f>
        <v>5594.0767999999998</v>
      </c>
      <c r="E39" s="377"/>
      <c r="F39" s="379"/>
      <c r="G39" s="378" t="s">
        <v>216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</f>
        <v>25099.200000000001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18925.2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2606.1</v>
      </c>
      <c r="E41" s="241"/>
      <c r="F41" s="237">
        <f>+D41-'Komunal '!F27</f>
        <v>0</v>
      </c>
      <c r="L41" s="5">
        <f>+'Snund ev finans. pastaci'!E8+'Snund ev finans. pastaci'!E9</f>
        <v>18925.2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3713.3</v>
      </c>
      <c r="E42" s="241"/>
      <c r="F42" s="237">
        <f>+D42-'Komunal '!J27</f>
        <v>0</v>
      </c>
      <c r="L42" s="84">
        <f>+L41+L40*0.8</f>
        <v>34065.360000000001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907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84.8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151.6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10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84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7"/>
      <c r="E50" s="241"/>
      <c r="F50" s="149" t="s">
        <v>241</v>
      </c>
      <c r="G50" s="5">
        <v>10</v>
      </c>
    </row>
    <row r="51" spans="1:11" ht="18.75" customHeight="1">
      <c r="A51" s="61">
        <v>9</v>
      </c>
      <c r="B51" s="13" t="s">
        <v>28</v>
      </c>
      <c r="C51" s="399"/>
      <c r="D51" s="237">
        <v>1470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7">
        <v>279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v>550</v>
      </c>
      <c r="E53" s="241"/>
      <c r="F53" s="237"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304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59</v>
      </c>
      <c r="E55" s="241"/>
      <c r="F55" s="237">
        <f t="shared" ref="F55" si="3">+$F$51</f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v>300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500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108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399"/>
      <c r="D61" s="237">
        <v>150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399"/>
      <c r="D62" s="237">
        <v>100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399"/>
      <c r="D64" s="237">
        <v>6</v>
      </c>
      <c r="E64" s="241"/>
      <c r="F64" s="149"/>
    </row>
    <row r="65" spans="1:7" ht="18.75" hidden="1" customHeight="1">
      <c r="A65" s="61">
        <f t="shared" si="2"/>
        <v>21</v>
      </c>
      <c r="B65" s="13" t="s">
        <v>119</v>
      </c>
      <c r="C65" s="399"/>
      <c r="D65" s="237">
        <v>0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399"/>
      <c r="D66" s="237"/>
      <c r="E66" s="241"/>
      <c r="F66" s="149"/>
    </row>
    <row r="67" spans="1:7" ht="18.75" hidden="1" customHeight="1">
      <c r="A67" s="61">
        <f t="shared" si="2"/>
        <v>23</v>
      </c>
      <c r="B67" s="13" t="s">
        <v>61</v>
      </c>
      <c r="C67" s="399"/>
      <c r="D67" s="237"/>
      <c r="E67" s="241"/>
      <c r="F67" s="149"/>
    </row>
    <row r="68" spans="1:7" ht="18.75" hidden="1" customHeight="1">
      <c r="A68" s="61">
        <f t="shared" si="2"/>
        <v>24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v>21</v>
      </c>
      <c r="B70" s="13" t="s">
        <v>213</v>
      </c>
      <c r="C70" s="399"/>
      <c r="D70" s="237">
        <v>250</v>
      </c>
      <c r="E70" s="241"/>
      <c r="F70" s="149"/>
    </row>
    <row r="71" spans="1:7" ht="18.75" hidden="1" customHeight="1">
      <c r="A71" s="61">
        <f t="shared" si="2"/>
        <v>22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22</v>
      </c>
      <c r="B72" s="13" t="s">
        <v>26</v>
      </c>
      <c r="C72" s="399"/>
      <c r="D72" s="237">
        <v>5569</v>
      </c>
      <c r="E72" s="241"/>
      <c r="F72" s="149"/>
    </row>
    <row r="73" spans="1:7" s="378" customFormat="1">
      <c r="A73" s="374">
        <f>+A72+0.1</f>
        <v>22.1</v>
      </c>
      <c r="B73" s="375" t="s">
        <v>75</v>
      </c>
      <c r="C73" s="375"/>
      <c r="D73" s="376">
        <f>742.1+3416</f>
        <v>4158.1000000000004</v>
      </c>
      <c r="E73" s="377"/>
      <c r="F73" s="379"/>
    </row>
    <row r="74" spans="1:7" ht="18.75" hidden="1" customHeight="1">
      <c r="A74" s="61">
        <f>+A72+1</f>
        <v>23</v>
      </c>
      <c r="B74" s="13" t="s">
        <v>76</v>
      </c>
      <c r="C74" s="399"/>
      <c r="D74" s="237"/>
      <c r="E74" s="241"/>
      <c r="F74" s="149"/>
    </row>
    <row r="75" spans="1:7" ht="18.75" customHeight="1">
      <c r="A75" s="61">
        <v>23</v>
      </c>
      <c r="B75" s="13" t="s">
        <v>65</v>
      </c>
      <c r="C75" s="399"/>
      <c r="D75" s="237">
        <v>1530.6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140206.6</v>
      </c>
      <c r="E76" s="404"/>
      <c r="F76" s="476">
        <f>+D34-D76</f>
        <v>0</v>
      </c>
      <c r="G76" s="477"/>
    </row>
    <row r="77" spans="1:7" ht="37.5" customHeight="1">
      <c r="B77" s="55"/>
      <c r="C77" s="45"/>
    </row>
    <row r="78" spans="1:7" ht="26.25" hidden="1" customHeight="1">
      <c r="B78" s="210" t="s">
        <v>330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332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2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6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1" t="s">
        <v>40</v>
      </c>
      <c r="B13" s="481"/>
      <c r="C13" s="481"/>
      <c r="D13" s="481"/>
      <c r="E13" s="55"/>
      <c r="F13" s="29"/>
      <c r="G13" s="29"/>
    </row>
    <row r="14" spans="1:10" s="5" customFormat="1" ht="20.25" customHeight="1">
      <c r="A14" s="483" t="s">
        <v>328</v>
      </c>
      <c r="B14" s="483"/>
      <c r="C14" s="483"/>
      <c r="D14" s="483"/>
      <c r="E14" s="475"/>
      <c r="F14" s="3"/>
      <c r="G14" s="3"/>
    </row>
    <row r="15" spans="1:10" s="5" customFormat="1" ht="18.75" customHeight="1">
      <c r="A15" s="480" t="s">
        <v>323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2210.1999999999998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3375.7</v>
      </c>
      <c r="D19" s="419"/>
      <c r="E19" s="482" t="s">
        <v>208</v>
      </c>
      <c r="F19" s="482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SUM(C21:C22,C25,C29:C35)</f>
        <v>134695.5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120698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5" customFormat="1" ht="15.75" hidden="1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0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v>2</v>
      </c>
      <c r="B25" s="244" t="str">
        <f>+'Ekamut-caxs'!B21</f>
        <v>Դրամաշնորհներ բյուջեից, որից՝</v>
      </c>
      <c r="C25" s="135">
        <f>SUM(C26:C28)</f>
        <v>7301.0999999999995</v>
      </c>
      <c r="D25" s="240"/>
      <c r="E25" s="55"/>
      <c r="F25" s="29"/>
      <c r="G25" s="29"/>
    </row>
    <row r="26" spans="1:7" s="395" customFormat="1" ht="15.75" customHeight="1">
      <c r="A26" s="383">
        <f>+A25+0.1</f>
        <v>2.1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1520.2</v>
      </c>
      <c r="D26" s="392"/>
      <c r="E26" s="393"/>
      <c r="F26" s="394"/>
      <c r="G26" s="394"/>
    </row>
    <row r="27" spans="1:7" s="395" customFormat="1" ht="15.75" customHeight="1">
      <c r="A27" s="383">
        <f>+A26+0.1</f>
        <v>2.2000000000000002</v>
      </c>
      <c r="B27" s="384" t="str">
        <f>+'Ekamut-caxs'!B23</f>
        <v>զինծառայողների երեխաների գծով</v>
      </c>
      <c r="C27" s="386">
        <f>+'Ekamut-caxs'!D23</f>
        <v>4980.8999999999996</v>
      </c>
      <c r="D27" s="392"/>
      <c r="E27" s="393"/>
      <c r="F27" s="394"/>
      <c r="G27" s="394"/>
    </row>
    <row r="28" spans="1:7" s="395" customFormat="1" ht="15.75" customHeight="1">
      <c r="A28" s="383">
        <f>+A27+0.1</f>
        <v>2.3000000000000003</v>
      </c>
      <c r="B28" s="384" t="s">
        <v>250</v>
      </c>
      <c r="C28" s="386">
        <f>+C79</f>
        <v>800</v>
      </c>
      <c r="D28" s="392"/>
      <c r="E28" s="393"/>
      <c r="F28" s="394"/>
      <c r="G28" s="394"/>
    </row>
    <row r="29" spans="1:7" s="42" customFormat="1" ht="18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6661.8</v>
      </c>
      <c r="D29" s="240"/>
      <c r="E29" s="55"/>
      <c r="F29" s="29"/>
      <c r="G29" s="29"/>
    </row>
    <row r="30" spans="1:7" s="42" customFormat="1" ht="18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+'Ekamut-caxs'!D24</f>
        <v>34.6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135037.90000000002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134237.90000000002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96302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2899.8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5594.0767999999998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25099.200000000001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2606.1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3713.3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872.4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84.8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151.6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10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84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1470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279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550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304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59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300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108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150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100</v>
      </c>
      <c r="D63" s="240"/>
      <c r="E63" s="55"/>
      <c r="F63" s="29"/>
      <c r="G63" s="29"/>
    </row>
    <row r="64" spans="1:7" s="42" customFormat="1" ht="23.25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7.25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6.5" hidden="1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3.5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3.5" hidden="1" customHeight="1">
      <c r="A68" s="35">
        <f t="shared" si="2"/>
        <v>23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0.5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2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27" customHeight="1">
      <c r="A71" s="35">
        <v>21</v>
      </c>
      <c r="B71" s="244" t="str">
        <f>+'Ekamut-caxs'!B70</f>
        <v>Դուրսգրվող գույքի վերագնահատման գծով</v>
      </c>
      <c r="C71" s="135">
        <f>+'Ekamut-caxs'!D70</f>
        <v>250</v>
      </c>
      <c r="D71" s="240"/>
      <c r="E71" s="55" t="s">
        <v>290</v>
      </c>
      <c r="F71" s="29"/>
      <c r="G71" s="29"/>
    </row>
    <row r="72" spans="1:7" s="42" customFormat="1" ht="15" hidden="1" customHeight="1">
      <c r="A72" s="35">
        <f t="shared" si="2"/>
        <v>22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4.25" hidden="1" customHeight="1">
      <c r="A73" s="35">
        <f t="shared" si="2"/>
        <v>23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" hidden="1" customHeight="1">
      <c r="A74" s="383">
        <f>+A73+0.1</f>
        <v>23.1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9" hidden="1" customHeight="1">
      <c r="A75" s="383">
        <f>+A74+0.1</f>
        <v>23.200000000000003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4.25" hidden="1" customHeight="1">
      <c r="A76" s="383">
        <f>+A75+0.1</f>
        <v>23.300000000000004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v>22</v>
      </c>
      <c r="B77" s="244" t="s">
        <v>36</v>
      </c>
      <c r="C77" s="135">
        <f>+'Deb. ev kreditor'!D59-'Deb. ev kreditor'!D55</f>
        <v>1165.4999999999998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23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800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800</v>
      </c>
      <c r="D80" s="240"/>
      <c r="E80" s="55"/>
      <c r="F80" s="29"/>
      <c r="G80" s="29"/>
    </row>
    <row r="81" spans="1:7" s="395" customFormat="1" ht="15.75" customHeight="1">
      <c r="A81" s="383">
        <f t="shared" ref="A81:A86" si="3">+A80+0.1</f>
        <v>1.1000000000000001</v>
      </c>
      <c r="B81" s="384" t="s">
        <v>83</v>
      </c>
      <c r="C81" s="385">
        <v>150</v>
      </c>
      <c r="D81" s="392"/>
      <c r="E81" s="393"/>
      <c r="F81" s="394"/>
      <c r="G81" s="394"/>
    </row>
    <row r="82" spans="1:7" s="395" customFormat="1" ht="15.75" customHeight="1">
      <c r="A82" s="383">
        <f t="shared" si="3"/>
        <v>1.2000000000000002</v>
      </c>
      <c r="B82" s="384" t="s">
        <v>84</v>
      </c>
      <c r="C82" s="385">
        <v>250</v>
      </c>
      <c r="D82" s="392"/>
      <c r="E82" s="393"/>
      <c r="F82" s="394"/>
      <c r="G82" s="394"/>
    </row>
    <row r="83" spans="1:7" s="395" customFormat="1" ht="15.75" customHeight="1">
      <c r="A83" s="383">
        <f t="shared" si="3"/>
        <v>1.3000000000000003</v>
      </c>
      <c r="B83" s="384" t="s">
        <v>85</v>
      </c>
      <c r="C83" s="385">
        <v>400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3033.2999999999884</v>
      </c>
      <c r="D94" s="420"/>
      <c r="E94" s="482" t="s">
        <v>185</v>
      </c>
      <c r="F94" s="482"/>
      <c r="G94" s="145"/>
    </row>
    <row r="95" spans="1:7" s="43" customFormat="1" ht="30" hidden="1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333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8" t="s">
        <v>332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>
      <c r="B100" s="412"/>
      <c r="C100" s="44"/>
      <c r="D100" s="44"/>
      <c r="E100" s="44"/>
      <c r="F100" s="45"/>
      <c r="G100" s="45"/>
    </row>
    <row r="101" spans="1:7" s="252" customFormat="1" ht="29.25" customHeight="1">
      <c r="B101" s="426" t="s">
        <v>201</v>
      </c>
      <c r="D101" s="253" t="s">
        <v>218</v>
      </c>
    </row>
    <row r="102" spans="1:7" ht="109.5" customHeight="1">
      <c r="B102" s="47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D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C14" sqref="C1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4" t="s">
        <v>52</v>
      </c>
      <c r="B1" s="484"/>
      <c r="C1" s="484"/>
      <c r="D1" s="484"/>
      <c r="E1" s="484"/>
      <c r="F1" s="484"/>
    </row>
    <row r="2" spans="1:18" s="14" customFormat="1" ht="20.25">
      <c r="A2" s="479" t="str">
        <f>+'Ekamut-caxs'!A13:D13</f>
        <v xml:space="preserve">«Երևանի հ․35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7" t="s">
        <v>259</v>
      </c>
      <c r="B3" s="487"/>
      <c r="C3" s="487"/>
      <c r="D3" s="487"/>
      <c r="E3" s="487"/>
      <c r="F3" s="487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142622</v>
      </c>
      <c r="D6" s="147">
        <f>SUM(D7:D8,D11,D14:D18,D21:D22)</f>
        <v>140206.6</v>
      </c>
      <c r="E6" s="147">
        <f t="shared" ref="E6:E63" si="0">D6-C6</f>
        <v>-2415.3999999999942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125474.9</v>
      </c>
      <c r="D7" s="139">
        <f>+'Ekamut-caxs'!D17</f>
        <v>120698</v>
      </c>
      <c r="E7" s="139">
        <f t="shared" si="0"/>
        <v>-4776.8999999999942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120</v>
      </c>
      <c r="D8" s="139">
        <f>SUM(D9:D10)</f>
        <v>0</v>
      </c>
      <c r="E8" s="139">
        <f t="shared" si="0"/>
        <v>-120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120</v>
      </c>
      <c r="D9" s="128">
        <f>+'Ekamut-caxs'!D19</f>
        <v>0</v>
      </c>
      <c r="E9" s="139">
        <f t="shared" si="0"/>
        <v>-120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6428.1</v>
      </c>
      <c r="D11" s="139">
        <f>SUM(D12:D13)</f>
        <v>6501.0999999999995</v>
      </c>
      <c r="E11" s="139">
        <f t="shared" si="0"/>
        <v>72.999999999999091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771.8</v>
      </c>
      <c r="D12" s="128">
        <f>+'Ekamut-caxs'!D22</f>
        <v>1520.2</v>
      </c>
      <c r="E12" s="139">
        <f t="shared" si="0"/>
        <v>748.40000000000009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5656.3</v>
      </c>
      <c r="D13" s="128">
        <f>+'Ekamut-caxs'!D23</f>
        <v>4980.8999999999996</v>
      </c>
      <c r="E13" s="139">
        <f t="shared" si="0"/>
        <v>-675.40000000000055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7152.3</v>
      </c>
      <c r="D14" s="139">
        <f>+'Ekamut-caxs'!D25</f>
        <v>6661.8</v>
      </c>
      <c r="E14" s="139">
        <f t="shared" si="0"/>
        <v>-490.5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30.7</v>
      </c>
      <c r="D15" s="139">
        <f>+'Ekamut-caxs'!D24</f>
        <v>34.6</v>
      </c>
      <c r="E15" s="139">
        <f t="shared" si="0"/>
        <v>3.9000000000000021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3416</v>
      </c>
      <c r="D18" s="142">
        <f>SUM(D19:D20)</f>
        <v>6311.1</v>
      </c>
      <c r="E18" s="139">
        <f t="shared" si="0"/>
        <v>2895.1000000000004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3416</v>
      </c>
      <c r="D19" s="129">
        <f>+'Ekamut-caxs'!D30</f>
        <v>4158.1000000000004</v>
      </c>
      <c r="E19" s="129">
        <f t="shared" si="0"/>
        <v>742.10000000000036</v>
      </c>
      <c r="F19" s="128"/>
    </row>
    <row r="20" spans="1:18" ht="16.5">
      <c r="A20" s="35">
        <v>5.2</v>
      </c>
      <c r="B20" s="183" t="str">
        <f>+'Ekamut-caxs'!B31</f>
        <v xml:space="preserve">ընթացիկ </v>
      </c>
      <c r="C20" s="128"/>
      <c r="D20" s="129">
        <f>+'Ekamut-caxs'!D31</f>
        <v>2153</v>
      </c>
      <c r="E20" s="129">
        <f t="shared" si="0"/>
        <v>2153</v>
      </c>
      <c r="F20" s="128"/>
    </row>
    <row r="21" spans="1:18" s="32" customFormat="1" ht="17.25" hidden="1">
      <c r="A21" s="35">
        <f t="shared" si="1"/>
        <v>6.2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7.2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142622</v>
      </c>
      <c r="D23" s="148">
        <f>SUM(D24,D27:D33,D37:D59,D61:D62)</f>
        <v>140206.6</v>
      </c>
      <c r="E23" s="147">
        <f t="shared" si="0"/>
        <v>-2415.3999999999942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89723.5</v>
      </c>
      <c r="D24" s="142">
        <f>+'Ekamut-caxs'!D37</f>
        <v>96302</v>
      </c>
      <c r="E24" s="139">
        <f t="shared" si="0"/>
        <v>6578.5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3577</v>
      </c>
      <c r="D25" s="143">
        <f>+'Ekamut-caxs'!D38</f>
        <v>2899.8</v>
      </c>
      <c r="E25" s="129">
        <f>D25-C25</f>
        <v>-677.19999999999982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5594.0767999999998</v>
      </c>
      <c r="E26" s="130">
        <f>D26-C26</f>
        <v>5594.0767999999998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31372</v>
      </c>
      <c r="D27" s="142">
        <f>+'Ekamut-caxs'!D40</f>
        <v>25099.200000000001</v>
      </c>
      <c r="E27" s="139">
        <f t="shared" si="0"/>
        <v>-6272.7999999999993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2643.1</v>
      </c>
      <c r="D28" s="142">
        <f>+'Ekamut-caxs'!D41</f>
        <v>2606.1</v>
      </c>
      <c r="E28" s="139">
        <f t="shared" si="0"/>
        <v>-37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3774.5</v>
      </c>
      <c r="D29" s="142">
        <f>+'Ekamut-caxs'!D42</f>
        <v>3713.3</v>
      </c>
      <c r="E29" s="139">
        <f t="shared" si="0"/>
        <v>-61.199999999999818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805.7</v>
      </c>
      <c r="D30" s="142">
        <f>+'Ekamut-caxs'!D43</f>
        <v>907</v>
      </c>
      <c r="E30" s="139">
        <f t="shared" si="0"/>
        <v>101.29999999999995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84.8</v>
      </c>
      <c r="D31" s="142">
        <f>+'Ekamut-caxs'!D44</f>
        <v>84.8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151.6</v>
      </c>
      <c r="D33" s="142">
        <f>SUM(D34:D36)</f>
        <v>151.6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10</v>
      </c>
      <c r="D35" s="143">
        <f>+'Ekamut-caxs'!D48</f>
        <v>10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84</v>
      </c>
      <c r="D36" s="143">
        <f>+'Ekamut-caxs'!D49</f>
        <v>84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1470</v>
      </c>
      <c r="D38" s="142">
        <f>+'Ekamut-caxs'!D51</f>
        <v>1470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279</v>
      </c>
      <c r="D39" s="142">
        <f>+'Ekamut-caxs'!D52</f>
        <v>279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550</v>
      </c>
      <c r="D40" s="142">
        <f>+'Ekamut-caxs'!D53</f>
        <v>550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500</v>
      </c>
      <c r="D41" s="142">
        <f>+'Ekamut-caxs'!D54</f>
        <v>304</v>
      </c>
      <c r="E41" s="139">
        <f t="shared" si="0"/>
        <v>-196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59</v>
      </c>
      <c r="D42" s="142">
        <f>+'Ekamut-caxs'!D55</f>
        <v>59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300</v>
      </c>
      <c r="D43" s="142">
        <f>+'Ekamut-caxs'!D56</f>
        <v>300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500</v>
      </c>
      <c r="D44" s="142">
        <f>+'Ekamut-caxs'!D57</f>
        <v>500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180</v>
      </c>
      <c r="D45" s="142">
        <f>+'Ekamut-caxs'!D58</f>
        <v>108</v>
      </c>
      <c r="E45" s="139">
        <f>D45-C45</f>
        <v>-72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150</v>
      </c>
      <c r="D48" s="142">
        <f>+'Ekamut-caxs'!D61</f>
        <v>150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100</v>
      </c>
      <c r="E49" s="139">
        <f t="shared" si="0"/>
        <v>40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107</v>
      </c>
      <c r="E50" s="139">
        <f t="shared" si="0"/>
        <v>-10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12</v>
      </c>
      <c r="D52" s="142">
        <f>+'Ekamut-caxs'!D65</f>
        <v>0</v>
      </c>
      <c r="E52" s="139">
        <f t="shared" si="5"/>
        <v>-12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120</v>
      </c>
      <c r="D54" s="142">
        <f>+'Ekamut-caxs'!D67</f>
        <v>0</v>
      </c>
      <c r="E54" s="139">
        <f t="shared" si="5"/>
        <v>-120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23</v>
      </c>
      <c r="B57" s="182" t="str">
        <f>+'Ekamut-caxs'!B70</f>
        <v>Դուրսգրվող գույքի վերագնահատման գծով</v>
      </c>
      <c r="C57" s="138">
        <v>160</v>
      </c>
      <c r="D57" s="140">
        <f>+'Ekamut-caxs'!D70</f>
        <v>250</v>
      </c>
      <c r="E57" s="138">
        <f>D57-C57</f>
        <v>90</v>
      </c>
      <c r="F57" s="250"/>
    </row>
    <row r="58" spans="1:18" s="32" customFormat="1" ht="17.25" hidden="1">
      <c r="A58" s="35">
        <f t="shared" si="4"/>
        <v>24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+'Ekamut-caxs'!B72</f>
        <v>Հիմնական միջոցների մաշվածության գծով, որից՝</v>
      </c>
      <c r="C59" s="138">
        <v>3416</v>
      </c>
      <c r="D59" s="142">
        <f>+'Ekamut-caxs'!D72</f>
        <v>5569</v>
      </c>
      <c r="E59" s="139">
        <f t="shared" si="5"/>
        <v>2153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24.1</v>
      </c>
      <c r="B60" s="183" t="str">
        <f>+'Ekamut-caxs'!B73</f>
        <v>պայմանով (անհատույց) ստացված</v>
      </c>
      <c r="C60" s="130">
        <v>3416</v>
      </c>
      <c r="D60" s="143">
        <f>+'Ekamut-caxs'!D73</f>
        <v>4158.1000000000004</v>
      </c>
      <c r="E60" s="129">
        <f t="shared" si="5"/>
        <v>742.10000000000036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25</v>
      </c>
      <c r="B62" s="141" t="str">
        <f>+'Ekamut-caxs'!B75</f>
        <v>Այլ ծախսերի գծով</v>
      </c>
      <c r="C62" s="138">
        <v>6127.8</v>
      </c>
      <c r="D62" s="142">
        <f>+'Ekamut-caxs'!D75</f>
        <v>1530.6</v>
      </c>
      <c r="E62" s="139">
        <f t="shared" si="5"/>
        <v>-4597.2000000000007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6" t="str">
        <f>+'Ekamut-caxs'!D78</f>
        <v>Մ.Մանուչարյան</v>
      </c>
      <c r="E65" s="486"/>
      <c r="F65" s="65"/>
    </row>
    <row r="66" spans="1:6" ht="9.75" customHeight="1">
      <c r="B66" s="214"/>
      <c r="C66" s="215"/>
      <c r="D66" s="485" t="s">
        <v>5</v>
      </c>
      <c r="E66" s="485"/>
      <c r="F66" s="151"/>
    </row>
    <row r="67" spans="1:6" ht="24.75" customHeight="1">
      <c r="B67" s="212" t="s">
        <v>6</v>
      </c>
      <c r="C67" s="213"/>
      <c r="D67" s="486" t="str">
        <f>+'Ekamut-caxs'!D80</f>
        <v>Ս.Զոհրաբյան</v>
      </c>
      <c r="E67" s="486"/>
      <c r="F67" s="65"/>
    </row>
    <row r="68" spans="1:6" ht="11.25" customHeight="1">
      <c r="B68" s="216"/>
      <c r="C68" s="215"/>
      <c r="D68" s="485" t="s">
        <v>5</v>
      </c>
      <c r="E68" s="485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0" zoomScaleSheetLayoutView="100" workbookViewId="0">
      <selection activeCell="C14" sqref="C1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4" t="s">
        <v>78</v>
      </c>
      <c r="B1" s="484"/>
      <c r="C1" s="484"/>
      <c r="D1" s="484"/>
      <c r="E1" s="484"/>
      <c r="F1" s="484"/>
    </row>
    <row r="2" spans="1:20" s="14" customFormat="1" ht="20.25">
      <c r="A2" s="479" t="str">
        <f>+'Ekamut-caxs'!A13:D13</f>
        <v xml:space="preserve">«Երևանի հ․35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7" t="s">
        <v>260</v>
      </c>
      <c r="B3" s="487"/>
      <c r="C3" s="487"/>
      <c r="D3" s="487"/>
      <c r="E3" s="487"/>
      <c r="F3" s="48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3375.7</v>
      </c>
      <c r="D6" s="131">
        <f>+C6</f>
        <v>3375.7</v>
      </c>
      <c r="E6" s="136">
        <f t="shared" ref="E6:E67" si="0">D6-C6</f>
        <v>0</v>
      </c>
      <c r="F6" s="131">
        <f>+C6-C64</f>
        <v>2210.1999999999998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139975.29999999999</v>
      </c>
      <c r="D7" s="136">
        <f>SUM(D8:D9,D12,D16:D22)</f>
        <v>134695.5</v>
      </c>
      <c r="E7" s="136">
        <f>D7-C7</f>
        <v>-5279.7999999999884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125474.9</v>
      </c>
      <c r="D8" s="135">
        <f>+'Dramakan hosqer'!C21</f>
        <v>120698</v>
      </c>
      <c r="E8" s="135">
        <f>D8-C8</f>
        <v>-4776.8999999999942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120</v>
      </c>
      <c r="D9" s="135">
        <f>SUM(D10:D11)</f>
        <v>0</v>
      </c>
      <c r="E9" s="135">
        <f t="shared" ref="E9:E16" si="1">D9-C9</f>
        <v>-120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120</v>
      </c>
      <c r="D10" s="386">
        <f>+'Dramakan hosqer'!C23</f>
        <v>0</v>
      </c>
      <c r="E10" s="387">
        <f t="shared" si="1"/>
        <v>-120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5">
        <f>SUM(C13:C15)</f>
        <v>7228.1</v>
      </c>
      <c r="D12" s="135">
        <f>SUM(D13:D15)</f>
        <v>7301.0999999999995</v>
      </c>
      <c r="E12" s="135">
        <f t="shared" si="1"/>
        <v>72.999999999999091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2.1</v>
      </c>
      <c r="B13" s="384" t="str">
        <f>+'Dramakan hosqer'!B26</f>
        <v>կրթության առանձնահատուկ պայմանների կարիք ունեցող երեխաների գծով</v>
      </c>
      <c r="C13" s="385">
        <v>771.8</v>
      </c>
      <c r="D13" s="386">
        <f>+'Dramakan hosqer'!C26</f>
        <v>1520.2</v>
      </c>
      <c r="E13" s="387">
        <f t="shared" si="1"/>
        <v>748.40000000000009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2.2000000000000002</v>
      </c>
      <c r="B14" s="384" t="str">
        <f>+'Dramakan hosqer'!B27</f>
        <v>զինծառայողների երեխաների գծով</v>
      </c>
      <c r="C14" s="385">
        <v>5656.3</v>
      </c>
      <c r="D14" s="386">
        <f>+'Dramakan hosqer'!C27</f>
        <v>4980.8999999999996</v>
      </c>
      <c r="E14" s="387">
        <f t="shared" si="1"/>
        <v>-675.40000000000055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2.3000000000000003</v>
      </c>
      <c r="B15" s="384" t="str">
        <f>+'Dramakan hosqer'!B28</f>
        <v>հիմնական միջոցների ձեռքբերման գծով</v>
      </c>
      <c r="C15" s="385">
        <v>800</v>
      </c>
      <c r="D15" s="386">
        <f>+'Dramakan hosqer'!C28</f>
        <v>800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>
        <v>7152.3</v>
      </c>
      <c r="D16" s="135">
        <f>+'Dramakan hosqer'!C29</f>
        <v>6661.8</v>
      </c>
      <c r="E16" s="135">
        <f t="shared" si="1"/>
        <v>-490.5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34.6</v>
      </c>
      <c r="E17" s="135">
        <f t="shared" si="0"/>
        <v>34.6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9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135013</v>
      </c>
      <c r="D23" s="136">
        <f>+D24+D66+D78</f>
        <v>135037.90000000002</v>
      </c>
      <c r="E23" s="136">
        <f t="shared" si="0"/>
        <v>24.900000000023283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134213</v>
      </c>
      <c r="D24" s="136">
        <f>SUM(D25,D28:D34,D38:D60,D64:D65)</f>
        <v>134237.90000000002</v>
      </c>
      <c r="E24" s="136">
        <f t="shared" si="0"/>
        <v>24.900000000023283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89723.5</v>
      </c>
      <c r="D25" s="135">
        <f>+'Dramakan hosqer'!C38</f>
        <v>96302</v>
      </c>
      <c r="E25" s="135">
        <f t="shared" si="0"/>
        <v>6578.5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3577</v>
      </c>
      <c r="D26" s="386">
        <f>+'Dramakan hosqer'!C39</f>
        <v>2899.8</v>
      </c>
      <c r="E26" s="387">
        <f t="shared" si="0"/>
        <v>-677.19999999999982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5594.0767999999998</v>
      </c>
      <c r="E27" s="387">
        <f t="shared" si="0"/>
        <v>5594.0767999999998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31372</v>
      </c>
      <c r="D28" s="135">
        <f>+'Dramakan hosqer'!C41</f>
        <v>25099.200000000001</v>
      </c>
      <c r="E28" s="135">
        <f t="shared" si="0"/>
        <v>-6272.7999999999993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2643.1</v>
      </c>
      <c r="D29" s="135">
        <f>+'Dramakan hosqer'!C42</f>
        <v>2606.1</v>
      </c>
      <c r="E29" s="135">
        <f t="shared" si="0"/>
        <v>-37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3774.5</v>
      </c>
      <c r="D30" s="135">
        <f>+'Dramakan hosqer'!C43</f>
        <v>3713.3</v>
      </c>
      <c r="E30" s="135">
        <f t="shared" si="0"/>
        <v>-61.199999999999818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775</v>
      </c>
      <c r="D31" s="135">
        <f>+'Dramakan hosqer'!C44</f>
        <v>872.4</v>
      </c>
      <c r="E31" s="135">
        <f t="shared" si="0"/>
        <v>97.399999999999977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84.8</v>
      </c>
      <c r="D32" s="135">
        <f>+'Dramakan hosqer'!C45</f>
        <v>84.8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151.6</v>
      </c>
      <c r="D34" s="135">
        <f>SUM(D35:D37)</f>
        <v>151.6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10</v>
      </c>
      <c r="D36" s="386">
        <f>+'Dramakan hosqer'!C49</f>
        <v>10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84</v>
      </c>
      <c r="D37" s="386">
        <f>+'Dramakan hosqer'!C50</f>
        <v>84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1470</v>
      </c>
      <c r="D39" s="135">
        <f>+'Dramakan hosqer'!C52</f>
        <v>1470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279</v>
      </c>
      <c r="D40" s="135">
        <f>+'Dramakan hosqer'!C53</f>
        <v>279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550</v>
      </c>
      <c r="D41" s="470">
        <f>+'Dramakan hosqer'!C54</f>
        <v>550</v>
      </c>
      <c r="E41" s="135">
        <f t="shared" si="0"/>
        <v>0</v>
      </c>
      <c r="F41" s="471" t="s">
        <v>337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500</v>
      </c>
      <c r="D42" s="135">
        <f>+'Dramakan hosqer'!C55</f>
        <v>304</v>
      </c>
      <c r="E42" s="135">
        <f t="shared" si="0"/>
        <v>-196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59</v>
      </c>
      <c r="D43" s="472">
        <f>+'Dramakan hosqer'!C56</f>
        <v>59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300</v>
      </c>
      <c r="D44" s="135">
        <f>+'Dramakan hosqer'!C57</f>
        <v>300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500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180</v>
      </c>
      <c r="D46" s="135">
        <f>+'Dramakan hosqer'!C59</f>
        <v>108</v>
      </c>
      <c r="E46" s="135">
        <f t="shared" si="0"/>
        <v>-72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150</v>
      </c>
      <c r="D49" s="135">
        <f>+'Dramakan hosqer'!C62</f>
        <v>150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47.2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60</v>
      </c>
      <c r="D50" s="470">
        <f>+'Dramakan hosqer'!C63</f>
        <v>100</v>
      </c>
      <c r="E50" s="135">
        <f t="shared" si="0"/>
        <v>40</v>
      </c>
      <c r="F50" s="471" t="s">
        <v>335</v>
      </c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12</v>
      </c>
      <c r="D53" s="135">
        <f>+'Dramakan hosqer'!C66</f>
        <v>0</v>
      </c>
      <c r="E53" s="135">
        <f t="shared" si="0"/>
        <v>-12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120</v>
      </c>
      <c r="D55" s="135">
        <f>+'Dramakan hosqer'!C68</f>
        <v>0</v>
      </c>
      <c r="E55" s="135">
        <f t="shared" si="0"/>
        <v>-120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23</v>
      </c>
      <c r="B58" s="181" t="str">
        <f>+'Dramakan hosqer'!B71</f>
        <v>Դուրսգրվող գույքի վերագնահատման գծով</v>
      </c>
      <c r="C58" s="134">
        <v>160</v>
      </c>
      <c r="D58" s="470">
        <f>+'Dramakan hosqer'!C71</f>
        <v>250</v>
      </c>
      <c r="E58" s="135">
        <f>D58-C58</f>
        <v>90</v>
      </c>
      <c r="F58" s="471" t="s">
        <v>336</v>
      </c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24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25.1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22.5" customHeight="1">
      <c r="A62" s="383">
        <f t="shared" ref="A62:A63" si="6">+A61+0.1</f>
        <v>25.200000000000003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24.75" customHeight="1">
      <c r="A63" s="383">
        <f t="shared" si="6"/>
        <v>25.300000000000004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24</v>
      </c>
      <c r="B64" s="181" t="str">
        <f>+'Dramakan hosqer'!B77</f>
        <v>Կրեդիտորական պարտքի մարման գծով</v>
      </c>
      <c r="C64" s="134">
        <v>1165.5</v>
      </c>
      <c r="D64" s="135">
        <f>+'Dramakan hosqer'!C77</f>
        <v>1165.4999999999998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800</v>
      </c>
      <c r="D66" s="136">
        <f>+D67+D74</f>
        <v>800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800</v>
      </c>
      <c r="D67" s="135">
        <f>SUM(D68:D73)</f>
        <v>800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>
        <v>150</v>
      </c>
      <c r="D68" s="386">
        <f>+'Dramakan hosqer'!C81</f>
        <v>150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250</v>
      </c>
      <c r="D69" s="386">
        <f>+'Dramakan hosqer'!C82</f>
        <v>250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400</v>
      </c>
      <c r="D70" s="386">
        <f>+'Dramakan hosqer'!C83</f>
        <v>400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8338</v>
      </c>
      <c r="D81" s="136">
        <f>D6+D7-D23</f>
        <v>3033.2999999999884</v>
      </c>
      <c r="E81" s="136">
        <f t="shared" si="7"/>
        <v>-5304.7000000000116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9" t="str">
        <f>+'Ekamut-caxs'!D78</f>
        <v>Մ.Մանուչարյան</v>
      </c>
      <c r="E83" s="48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8" t="s">
        <v>91</v>
      </c>
      <c r="E84" s="488"/>
      <c r="F84" s="153"/>
    </row>
    <row r="85" spans="1:20" s="11" customFormat="1" ht="22.5" customHeight="1">
      <c r="A85" s="12"/>
      <c r="B85" s="220" t="s">
        <v>6</v>
      </c>
      <c r="C85" s="215"/>
      <c r="D85" s="486" t="str">
        <f>+'Ekamut-caxs'!D80</f>
        <v>Ս.Զոհրաբյան</v>
      </c>
      <c r="E85" s="48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8" t="s">
        <v>91</v>
      </c>
      <c r="E86" s="488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14" sqref="C1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5" t="s">
        <v>66</v>
      </c>
      <c r="B1" s="495"/>
      <c r="C1" s="495"/>
      <c r="D1" s="495"/>
      <c r="E1" s="495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6" t="str">
        <f>+'Ekamut-caxs'!A13:D13</f>
        <v xml:space="preserve">«Երևանի հ․35 մսուր-մանկապարտեզ» ՀՈԱԿ-ի </v>
      </c>
      <c r="B2" s="497"/>
      <c r="C2" s="497"/>
      <c r="D2" s="497"/>
      <c r="E2" s="497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8" t="s">
        <v>143</v>
      </c>
      <c r="B3" s="498"/>
      <c r="C3" s="498"/>
      <c r="D3" s="498"/>
      <c r="E3" s="498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9" t="s">
        <v>244</v>
      </c>
      <c r="B4" s="499"/>
      <c r="C4" s="499"/>
      <c r="D4" s="499"/>
      <c r="E4" s="499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0" t="s">
        <v>148</v>
      </c>
      <c r="B7" s="501"/>
      <c r="C7" s="501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418.8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6.8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63.4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97.7</v>
      </c>
      <c r="E26" s="22"/>
    </row>
    <row r="27" spans="1:22">
      <c r="A27" s="102">
        <v>2.9</v>
      </c>
      <c r="B27" s="103" t="s">
        <v>163</v>
      </c>
      <c r="C27" s="102" t="s">
        <v>164</v>
      </c>
      <c r="D27" s="22">
        <v>243.9</v>
      </c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7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418.8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0" t="s">
        <v>173</v>
      </c>
      <c r="B35" s="501"/>
      <c r="C35" s="501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617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361.3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55.1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12.1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 t="s">
        <v>220</v>
      </c>
      <c r="D44" s="22">
        <v>120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0</v>
      </c>
      <c r="E54" s="22"/>
      <c r="F54" s="150">
        <f>SUM(D36:D53)</f>
        <v>1165.4999999999998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/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1165.4999999999998</v>
      </c>
      <c r="E59" s="119"/>
      <c r="F59" s="331">
        <f>+D59-D55</f>
        <v>1165.4999999999998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3375.7</v>
      </c>
      <c r="D62" s="490" t="s">
        <v>176</v>
      </c>
      <c r="E62" s="49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2" t="str">
        <f>+'Ekamut-caxs'!D78</f>
        <v>Մ.Մանուչարյան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91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tr">
        <f>+'Ekamut-caxs'!D80</f>
        <v>Ս.Զոհրաբյան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91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13" zoomScale="85" zoomScaleSheetLayoutView="85" workbookViewId="0">
      <selection activeCell="C14" sqref="C1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6" t="s">
        <v>66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5" s="258" customFormat="1" ht="21.75" customHeight="1">
      <c r="A2" s="505" t="str">
        <f>+'Ekamut-caxs'!A13</f>
        <v xml:space="preserve">«Երևանի հ․35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1:15" s="258" customFormat="1" ht="21" customHeight="1">
      <c r="A3" s="505" t="s">
        <v>92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</row>
    <row r="4" spans="1:15" ht="21" customHeight="1"/>
    <row r="5" spans="1:15" s="263" customFormat="1" ht="19.5" customHeight="1">
      <c r="A5" s="502" t="s">
        <v>113</v>
      </c>
      <c r="B5" s="502" t="s">
        <v>93</v>
      </c>
      <c r="C5" s="503" t="s">
        <v>94</v>
      </c>
      <c r="D5" s="503"/>
      <c r="E5" s="503"/>
      <c r="F5" s="503"/>
      <c r="G5" s="503" t="s">
        <v>95</v>
      </c>
      <c r="H5" s="503"/>
      <c r="I5" s="503"/>
      <c r="J5" s="503"/>
      <c r="K5" s="503" t="s">
        <v>133</v>
      </c>
      <c r="L5" s="503"/>
      <c r="M5" s="503"/>
      <c r="N5" s="503"/>
      <c r="O5" s="503"/>
    </row>
    <row r="6" spans="1:15" s="265" customFormat="1" ht="51" customHeight="1">
      <c r="A6" s="502"/>
      <c r="B6" s="502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3">
        <v>4971</v>
      </c>
      <c r="D7" s="464">
        <v>714332.7</v>
      </c>
      <c r="E7" s="268">
        <v>4724</v>
      </c>
      <c r="F7" s="269">
        <f>IF((E7&lt;10000), E7*143.7, E7*107.1)</f>
        <v>678838.79999999993</v>
      </c>
      <c r="G7" s="463">
        <v>7304.4</v>
      </c>
      <c r="H7" s="464">
        <v>377765.3</v>
      </c>
      <c r="I7" s="268">
        <v>7157.4</v>
      </c>
      <c r="J7" s="269">
        <v>352259.8</v>
      </c>
      <c r="K7" s="465">
        <v>282</v>
      </c>
      <c r="L7" s="268">
        <v>236</v>
      </c>
      <c r="M7" s="270">
        <f>+L7*200.47</f>
        <v>47310.92</v>
      </c>
      <c r="N7" s="271">
        <f>+L7*7.94904</f>
        <v>1875.97344</v>
      </c>
      <c r="O7" s="270">
        <f>+N7+M7</f>
        <v>49186.89344</v>
      </c>
    </row>
    <row r="8" spans="1:15" ht="19.5" customHeight="1">
      <c r="A8" s="266">
        <v>2</v>
      </c>
      <c r="B8" s="267" t="s">
        <v>97</v>
      </c>
      <c r="C8" s="463">
        <v>4410</v>
      </c>
      <c r="D8" s="464">
        <v>633717</v>
      </c>
      <c r="E8" s="268">
        <v>4147</v>
      </c>
      <c r="F8" s="269">
        <f t="shared" ref="F8:F18" si="0">IF((E8&lt;10000), E8*143.7, E8*107.1)</f>
        <v>595923.89999999991</v>
      </c>
      <c r="G8" s="463">
        <v>6763.2</v>
      </c>
      <c r="H8" s="464">
        <v>350289.9</v>
      </c>
      <c r="I8" s="268">
        <v>7257.2</v>
      </c>
      <c r="J8" s="269">
        <v>354859.1</v>
      </c>
      <c r="K8" s="465">
        <v>156</v>
      </c>
      <c r="L8" s="268">
        <v>200</v>
      </c>
      <c r="M8" s="270">
        <f t="shared" ref="M8:M18" si="1">+L8*200.47</f>
        <v>40094</v>
      </c>
      <c r="N8" s="271">
        <f t="shared" ref="N8:N18" si="2">+L8*7.94904</f>
        <v>1589.808</v>
      </c>
      <c r="O8" s="270">
        <f t="shared" ref="O8:O18" si="3">+N8+M8</f>
        <v>41683.807999999997</v>
      </c>
    </row>
    <row r="9" spans="1:15" ht="19.5" customHeight="1">
      <c r="A9" s="266">
        <v>3</v>
      </c>
      <c r="B9" s="267" t="s">
        <v>98</v>
      </c>
      <c r="C9" s="463">
        <v>2361</v>
      </c>
      <c r="D9" s="464">
        <v>339275.7</v>
      </c>
      <c r="E9" s="268">
        <v>2206</v>
      </c>
      <c r="F9" s="269">
        <f t="shared" si="0"/>
        <v>317002.19999999995</v>
      </c>
      <c r="G9" s="463">
        <v>6834.2</v>
      </c>
      <c r="H9" s="464">
        <v>353329.02</v>
      </c>
      <c r="I9" s="268">
        <v>7331.4</v>
      </c>
      <c r="J9" s="269">
        <v>359053.3</v>
      </c>
      <c r="K9" s="465">
        <v>170</v>
      </c>
      <c r="L9" s="268">
        <v>740</v>
      </c>
      <c r="M9" s="270">
        <f t="shared" si="1"/>
        <v>148347.79999999999</v>
      </c>
      <c r="N9" s="271">
        <f t="shared" si="2"/>
        <v>5882.2896000000001</v>
      </c>
      <c r="O9" s="270">
        <f t="shared" si="3"/>
        <v>154230.08959999998</v>
      </c>
    </row>
    <row r="10" spans="1:15" ht="19.5" customHeight="1">
      <c r="A10" s="266">
        <v>4</v>
      </c>
      <c r="B10" s="267" t="s">
        <v>99</v>
      </c>
      <c r="C10" s="465">
        <v>600</v>
      </c>
      <c r="D10" s="466">
        <v>86220</v>
      </c>
      <c r="E10" s="268">
        <v>271</v>
      </c>
      <c r="F10" s="269">
        <f t="shared" si="0"/>
        <v>38942.699999999997</v>
      </c>
      <c r="G10" s="463">
        <v>5525.2</v>
      </c>
      <c r="H10" s="466">
        <v>281487.7</v>
      </c>
      <c r="I10" s="268">
        <v>5844.4</v>
      </c>
      <c r="J10" s="269">
        <v>299350.5</v>
      </c>
      <c r="K10" s="465">
        <v>661</v>
      </c>
      <c r="L10" s="268">
        <v>894</v>
      </c>
      <c r="M10" s="270">
        <f t="shared" si="1"/>
        <v>179220.18</v>
      </c>
      <c r="N10" s="271">
        <f t="shared" si="2"/>
        <v>7106.4417599999997</v>
      </c>
      <c r="O10" s="270">
        <f t="shared" si="3"/>
        <v>186326.62175999998</v>
      </c>
    </row>
    <row r="11" spans="1:15" ht="19.5" customHeight="1">
      <c r="A11" s="266">
        <v>5</v>
      </c>
      <c r="B11" s="267" t="s">
        <v>100</v>
      </c>
      <c r="C11" s="465">
        <v>77</v>
      </c>
      <c r="D11" s="466">
        <v>11064.9</v>
      </c>
      <c r="E11" s="268">
        <v>0</v>
      </c>
      <c r="F11" s="269">
        <f t="shared" si="0"/>
        <v>0</v>
      </c>
      <c r="G11" s="463">
        <v>5475</v>
      </c>
      <c r="H11" s="466">
        <v>278237</v>
      </c>
      <c r="I11" s="268">
        <v>5256.6</v>
      </c>
      <c r="J11" s="269">
        <v>276053</v>
      </c>
      <c r="K11" s="465">
        <v>713</v>
      </c>
      <c r="L11" s="268">
        <v>735</v>
      </c>
      <c r="M11" s="270">
        <f t="shared" si="1"/>
        <v>147345.45000000001</v>
      </c>
      <c r="N11" s="271">
        <f t="shared" si="2"/>
        <v>5842.5443999999998</v>
      </c>
      <c r="O11" s="270">
        <f t="shared" si="3"/>
        <v>153187.99440000003</v>
      </c>
    </row>
    <row r="12" spans="1:15" ht="19.5" customHeight="1">
      <c r="A12" s="266">
        <v>6</v>
      </c>
      <c r="B12" s="267" t="s">
        <v>101</v>
      </c>
      <c r="C12" s="465"/>
      <c r="D12" s="466"/>
      <c r="E12" s="268">
        <v>0</v>
      </c>
      <c r="F12" s="269">
        <f t="shared" si="0"/>
        <v>0</v>
      </c>
      <c r="G12" s="463">
        <v>5275</v>
      </c>
      <c r="H12" s="466">
        <v>267319</v>
      </c>
      <c r="I12" s="268">
        <v>4853.6000000000004</v>
      </c>
      <c r="J12" s="269">
        <v>255758.5</v>
      </c>
      <c r="K12" s="465">
        <v>376</v>
      </c>
      <c r="L12" s="268">
        <v>144</v>
      </c>
      <c r="M12" s="270">
        <f t="shared" si="1"/>
        <v>28867.68</v>
      </c>
      <c r="N12" s="271">
        <f t="shared" si="2"/>
        <v>1144.66176</v>
      </c>
      <c r="O12" s="270">
        <f t="shared" si="3"/>
        <v>30012.341759999999</v>
      </c>
    </row>
    <row r="13" spans="1:15" ht="19.5" customHeight="1">
      <c r="A13" s="266">
        <v>7</v>
      </c>
      <c r="B13" s="267" t="s">
        <v>102</v>
      </c>
      <c r="C13" s="465"/>
      <c r="D13" s="466"/>
      <c r="E13" s="268">
        <v>0</v>
      </c>
      <c r="F13" s="269">
        <f t="shared" si="0"/>
        <v>0</v>
      </c>
      <c r="G13" s="463">
        <v>4764.8</v>
      </c>
      <c r="H13" s="466">
        <v>241983.5</v>
      </c>
      <c r="I13" s="268">
        <v>4925.3999999999996</v>
      </c>
      <c r="J13" s="269">
        <v>258476.4</v>
      </c>
      <c r="K13" s="465">
        <v>393</v>
      </c>
      <c r="L13" s="268">
        <v>202</v>
      </c>
      <c r="M13" s="270">
        <f t="shared" si="1"/>
        <v>40494.94</v>
      </c>
      <c r="N13" s="271">
        <f t="shared" si="2"/>
        <v>1605.7060799999999</v>
      </c>
      <c r="O13" s="270">
        <f t="shared" si="3"/>
        <v>42100.646080000006</v>
      </c>
    </row>
    <row r="14" spans="1:15" ht="19.5" customHeight="1">
      <c r="A14" s="266">
        <v>8</v>
      </c>
      <c r="B14" s="272" t="s">
        <v>103</v>
      </c>
      <c r="C14" s="465"/>
      <c r="D14" s="466"/>
      <c r="E14" s="268">
        <v>0</v>
      </c>
      <c r="F14" s="269">
        <f t="shared" si="0"/>
        <v>0</v>
      </c>
      <c r="G14" s="463">
        <v>4606.8</v>
      </c>
      <c r="H14" s="466">
        <v>233979.66</v>
      </c>
      <c r="I14" s="268">
        <v>4320</v>
      </c>
      <c r="J14" s="269">
        <v>212833.6</v>
      </c>
      <c r="K14" s="465">
        <v>156</v>
      </c>
      <c r="L14" s="268">
        <v>160</v>
      </c>
      <c r="M14" s="270">
        <f t="shared" si="1"/>
        <v>32075.200000000001</v>
      </c>
      <c r="N14" s="271">
        <f t="shared" si="2"/>
        <v>1271.8463999999999</v>
      </c>
      <c r="O14" s="270">
        <f t="shared" si="3"/>
        <v>33347.046399999999</v>
      </c>
    </row>
    <row r="15" spans="1:15" ht="19.5" customHeight="1">
      <c r="A15" s="266">
        <v>9</v>
      </c>
      <c r="B15" s="272" t="s">
        <v>104</v>
      </c>
      <c r="C15" s="465"/>
      <c r="D15" s="466"/>
      <c r="E15" s="268">
        <v>0</v>
      </c>
      <c r="F15" s="269">
        <f t="shared" si="0"/>
        <v>0</v>
      </c>
      <c r="G15" s="463">
        <v>4965</v>
      </c>
      <c r="H15" s="466">
        <v>252166.2</v>
      </c>
      <c r="I15" s="268">
        <v>5140</v>
      </c>
      <c r="J15" s="269">
        <v>266887.2</v>
      </c>
      <c r="K15" s="465">
        <v>233</v>
      </c>
      <c r="L15" s="268">
        <v>274</v>
      </c>
      <c r="M15" s="270">
        <f t="shared" si="1"/>
        <v>54928.78</v>
      </c>
      <c r="N15" s="271">
        <f t="shared" si="2"/>
        <v>2178.0369599999999</v>
      </c>
      <c r="O15" s="270">
        <f t="shared" si="3"/>
        <v>57106.816959999996</v>
      </c>
    </row>
    <row r="16" spans="1:15" ht="19.5" customHeight="1">
      <c r="A16" s="266">
        <v>10</v>
      </c>
      <c r="B16" s="272" t="s">
        <v>105</v>
      </c>
      <c r="C16" s="465">
        <v>37</v>
      </c>
      <c r="D16" s="466">
        <v>5316.9</v>
      </c>
      <c r="E16" s="268">
        <v>604</v>
      </c>
      <c r="F16" s="269">
        <f t="shared" si="0"/>
        <v>86794.799999999988</v>
      </c>
      <c r="G16" s="465">
        <v>5536.4</v>
      </c>
      <c r="H16" s="466">
        <v>281196.67</v>
      </c>
      <c r="I16" s="268">
        <v>6580</v>
      </c>
      <c r="J16" s="269">
        <v>346498.4</v>
      </c>
      <c r="K16" s="465">
        <v>384</v>
      </c>
      <c r="L16" s="268">
        <v>210</v>
      </c>
      <c r="M16" s="270">
        <f t="shared" si="1"/>
        <v>42098.7</v>
      </c>
      <c r="N16" s="271">
        <f t="shared" si="2"/>
        <v>1669.2984000000001</v>
      </c>
      <c r="O16" s="270">
        <f t="shared" si="3"/>
        <v>43767.998399999997</v>
      </c>
    </row>
    <row r="17" spans="1:15" ht="19.5" customHeight="1">
      <c r="A17" s="266">
        <v>11</v>
      </c>
      <c r="B17" s="272" t="s">
        <v>106</v>
      </c>
      <c r="C17" s="467">
        <v>1890</v>
      </c>
      <c r="D17" s="468">
        <v>271593</v>
      </c>
      <c r="E17" s="268">
        <f>+C17</f>
        <v>1890</v>
      </c>
      <c r="F17" s="269">
        <f t="shared" si="0"/>
        <v>271593</v>
      </c>
      <c r="G17" s="467">
        <v>6519</v>
      </c>
      <c r="H17" s="468">
        <v>330630.12</v>
      </c>
      <c r="I17" s="268">
        <f>+G17</f>
        <v>6519</v>
      </c>
      <c r="J17" s="269">
        <f t="shared" ref="J17:J18" si="4">+I17*53.48</f>
        <v>348636.12</v>
      </c>
      <c r="K17" s="469">
        <v>113</v>
      </c>
      <c r="L17" s="268">
        <f>+K7</f>
        <v>282</v>
      </c>
      <c r="M17" s="270">
        <f t="shared" si="1"/>
        <v>56532.54</v>
      </c>
      <c r="N17" s="271">
        <f t="shared" si="2"/>
        <v>2241.6292800000001</v>
      </c>
      <c r="O17" s="270">
        <f t="shared" si="3"/>
        <v>58774.169280000002</v>
      </c>
    </row>
    <row r="18" spans="1:15" ht="19.5" customHeight="1">
      <c r="A18" s="266">
        <v>12</v>
      </c>
      <c r="B18" s="272" t="s">
        <v>107</v>
      </c>
      <c r="C18" s="467">
        <v>4294</v>
      </c>
      <c r="D18" s="468">
        <v>617047.80000000005</v>
      </c>
      <c r="E18" s="268">
        <f>+C18</f>
        <v>4294</v>
      </c>
      <c r="F18" s="269">
        <f t="shared" si="0"/>
        <v>617047.79999999993</v>
      </c>
      <c r="G18" s="467">
        <v>7155.4</v>
      </c>
      <c r="H18" s="468">
        <v>361298.79</v>
      </c>
      <c r="I18" s="268">
        <f>+G18</f>
        <v>7155.4</v>
      </c>
      <c r="J18" s="269">
        <f t="shared" si="4"/>
        <v>382670.79199999996</v>
      </c>
      <c r="K18" s="469">
        <v>275</v>
      </c>
      <c r="L18" s="268">
        <f>+K18</f>
        <v>275</v>
      </c>
      <c r="M18" s="270">
        <f t="shared" si="1"/>
        <v>55129.25</v>
      </c>
      <c r="N18" s="271">
        <f t="shared" si="2"/>
        <v>2185.9859999999999</v>
      </c>
      <c r="O18" s="270">
        <f t="shared" si="3"/>
        <v>57315.235999999997</v>
      </c>
    </row>
    <row r="19" spans="1:15" ht="32.25" customHeight="1">
      <c r="A19" s="274"/>
      <c r="B19" s="262" t="s">
        <v>89</v>
      </c>
      <c r="C19" s="275">
        <f t="shared" ref="C19:K19" si="5">SUM(C7:C18)</f>
        <v>18640</v>
      </c>
      <c r="D19" s="276">
        <f t="shared" si="5"/>
        <v>2678568</v>
      </c>
      <c r="E19" s="275">
        <f t="shared" si="5"/>
        <v>18136</v>
      </c>
      <c r="F19" s="276">
        <f>SUM(F7:F18)</f>
        <v>2606143.1999999997</v>
      </c>
      <c r="G19" s="275">
        <f>SUM(G7:G18)</f>
        <v>70724.400000000009</v>
      </c>
      <c r="H19" s="276">
        <f>SUM(H7:H18)</f>
        <v>3609682.8600000003</v>
      </c>
      <c r="I19" s="275">
        <f>SUM(I7:I18)</f>
        <v>72340.399999999994</v>
      </c>
      <c r="J19" s="276">
        <f>SUM(J7:J18)</f>
        <v>3713336.7120000003</v>
      </c>
      <c r="K19" s="275">
        <f t="shared" si="5"/>
        <v>3912</v>
      </c>
      <c r="L19" s="275">
        <f>SUM(L7:L18)</f>
        <v>4352</v>
      </c>
      <c r="M19" s="276">
        <f>SUM(M7:M18)</f>
        <v>872445.43999999994</v>
      </c>
      <c r="N19" s="277">
        <f>SUM(N7:N18)</f>
        <v>34594.222079999992</v>
      </c>
      <c r="O19" s="276">
        <f>SUM(O7:O18)</f>
        <v>907039.66208000004</v>
      </c>
    </row>
    <row r="20" spans="1:15" ht="21.75" customHeight="1">
      <c r="B20" s="278"/>
      <c r="C20" s="279"/>
      <c r="D20" s="280"/>
      <c r="E20" s="279"/>
      <c r="F20" s="280">
        <f>ROUND(F19/1000,1)</f>
        <v>2606.1</v>
      </c>
      <c r="G20" s="279"/>
      <c r="H20" s="280"/>
      <c r="I20" s="279"/>
      <c r="J20" s="280">
        <f>ROUND(J19/1000,1)</f>
        <v>3713.3</v>
      </c>
      <c r="K20" s="279"/>
      <c r="L20" s="279"/>
      <c r="M20" s="280">
        <f>ROUND(M19/1000,1)</f>
        <v>872.4</v>
      </c>
      <c r="N20" s="280">
        <f t="shared" ref="N20:O20" si="6">ROUND(N19/1000,1)</f>
        <v>34.6</v>
      </c>
      <c r="O20" s="280">
        <f t="shared" si="6"/>
        <v>907</v>
      </c>
    </row>
    <row r="21" spans="1:15" ht="33.75" customHeight="1" thickBot="1">
      <c r="B21" s="509" t="s">
        <v>236</v>
      </c>
      <c r="C21" s="509"/>
      <c r="D21" s="509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2606.1</v>
      </c>
      <c r="G27" s="315" t="s">
        <v>237</v>
      </c>
      <c r="H27" s="313" t="s">
        <v>237</v>
      </c>
      <c r="I27" s="313" t="s">
        <v>237</v>
      </c>
      <c r="J27" s="314">
        <f>J20-J26</f>
        <v>3713.3</v>
      </c>
      <c r="K27" s="315" t="s">
        <v>237</v>
      </c>
      <c r="L27" s="313" t="s">
        <v>237</v>
      </c>
      <c r="M27" s="316">
        <f>M20-M26</f>
        <v>872.4</v>
      </c>
      <c r="N27" s="311" t="s">
        <v>237</v>
      </c>
      <c r="O27" s="314">
        <f>+O20-M26</f>
        <v>907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5" t="s">
        <v>334</v>
      </c>
      <c r="D30" s="505"/>
      <c r="E30" s="259"/>
      <c r="F30" s="259"/>
      <c r="G30" s="510"/>
      <c r="H30" s="510"/>
      <c r="I30" s="321"/>
      <c r="J30" s="507" t="s">
        <v>331</v>
      </c>
      <c r="K30" s="507"/>
      <c r="M30" s="282"/>
    </row>
    <row r="31" spans="1:15" s="258" customFormat="1">
      <c r="C31" s="322"/>
      <c r="D31" s="322"/>
      <c r="E31" s="323"/>
      <c r="F31" s="323"/>
      <c r="G31" s="508" t="s">
        <v>90</v>
      </c>
      <c r="H31" s="508"/>
      <c r="I31" s="324"/>
      <c r="J31" s="508" t="s">
        <v>108</v>
      </c>
      <c r="K31" s="508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7"/>
      <c r="H32" s="507"/>
      <c r="I32" s="326"/>
      <c r="J32" s="507" t="s">
        <v>332</v>
      </c>
      <c r="K32" s="507"/>
    </row>
    <row r="33" spans="3:13" s="258" customFormat="1">
      <c r="C33" s="281"/>
      <c r="D33" s="281"/>
      <c r="G33" s="508" t="s">
        <v>90</v>
      </c>
      <c r="H33" s="508"/>
      <c r="I33" s="324"/>
      <c r="J33" s="508" t="s">
        <v>108</v>
      </c>
      <c r="K33" s="508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4" t="s">
        <v>205</v>
      </c>
      <c r="J36" s="504"/>
      <c r="K36" s="330"/>
      <c r="L36" s="504" t="s">
        <v>240</v>
      </c>
      <c r="M36" s="504"/>
    </row>
    <row r="37" spans="3:13">
      <c r="C37" s="328"/>
      <c r="D37" s="328"/>
      <c r="E37" s="504" t="s">
        <v>204</v>
      </c>
      <c r="F37" s="504"/>
      <c r="I37" s="504"/>
      <c r="J37" s="504"/>
      <c r="K37" s="330"/>
      <c r="L37" s="504"/>
      <c r="M37" s="504"/>
    </row>
    <row r="38" spans="3:13">
      <c r="C38" s="328"/>
      <c r="D38" s="328"/>
      <c r="E38" s="504"/>
      <c r="F38" s="50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L7" sqref="L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6" t="s">
        <v>66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8" s="13" customFormat="1" ht="20.25">
      <c r="A2" s="479" t="str">
        <f>+'Ekamut-caxs'!A13</f>
        <v xml:space="preserve">«Երևանի հ․35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8" t="s">
        <v>252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193"/>
      <c r="Q3" s="193"/>
      <c r="R3" s="193"/>
    </row>
    <row r="4" spans="1:18" ht="16.5">
      <c r="O4" s="207" t="s">
        <v>0</v>
      </c>
    </row>
    <row r="5" spans="1:18" ht="13.5" customHeight="1">
      <c r="A5" s="518" t="s">
        <v>141</v>
      </c>
      <c r="B5" s="518" t="s">
        <v>67</v>
      </c>
      <c r="C5" s="371"/>
      <c r="D5" s="371"/>
      <c r="E5" s="519" t="s">
        <v>278</v>
      </c>
      <c r="F5" s="520"/>
      <c r="G5" s="520"/>
      <c r="H5" s="520"/>
      <c r="I5" s="520"/>
      <c r="J5" s="520"/>
      <c r="K5" s="520"/>
      <c r="L5" s="520"/>
      <c r="M5" s="520"/>
      <c r="N5" s="521"/>
      <c r="O5" s="517" t="s">
        <v>142</v>
      </c>
    </row>
    <row r="6" spans="1:18" ht="106.5" customHeight="1">
      <c r="A6" s="518"/>
      <c r="B6" s="518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7"/>
    </row>
    <row r="7" spans="1:18" ht="27.75" customHeight="1">
      <c r="A7" s="154">
        <v>1</v>
      </c>
      <c r="B7" s="185" t="s">
        <v>189</v>
      </c>
      <c r="C7" s="186">
        <v>67603</v>
      </c>
      <c r="D7" s="249">
        <v>7949.7</v>
      </c>
      <c r="E7" s="186">
        <v>13985.2</v>
      </c>
      <c r="F7" s="186"/>
      <c r="G7" s="186">
        <f>IF(F7&gt;0,C15, 0)</f>
        <v>0</v>
      </c>
      <c r="H7" s="186">
        <v>124</v>
      </c>
      <c r="I7" s="249">
        <v>500</v>
      </c>
      <c r="J7" s="186"/>
      <c r="K7" s="249">
        <v>540</v>
      </c>
      <c r="L7" s="186">
        <v>5594.0767999999998</v>
      </c>
      <c r="M7" s="186"/>
      <c r="N7" s="186"/>
      <c r="O7" s="187">
        <f>ROUND(SUM(C7:N7),1)</f>
        <v>96296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96302</v>
      </c>
    </row>
    <row r="10" spans="1:18" s="156" customFormat="1" ht="33" customHeight="1">
      <c r="B10" s="257">
        <v>6992.5959999999995</v>
      </c>
      <c r="C10" s="158">
        <f>+B10*2</f>
        <v>13985.191999999999</v>
      </c>
      <c r="D10" s="473" t="s">
        <v>338</v>
      </c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3"/>
      <c r="M11" s="513"/>
      <c r="N11" s="513"/>
      <c r="O11" s="167"/>
    </row>
    <row r="12" spans="1:18" s="156" customFormat="1" ht="69" customHeight="1">
      <c r="B12" s="514" t="s">
        <v>197</v>
      </c>
      <c r="C12" s="515"/>
      <c r="D12" s="166"/>
      <c r="E12" s="166"/>
      <c r="H12" s="126"/>
      <c r="I12" s="126"/>
      <c r="J12" s="514" t="s">
        <v>198</v>
      </c>
      <c r="K12" s="515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2"/>
      <c r="F17" s="522"/>
      <c r="G17" s="227"/>
      <c r="H17" s="227"/>
      <c r="I17" s="511" t="str">
        <f>+'Ekamut-caxs'!D78</f>
        <v>Մ.Մանուչարյան</v>
      </c>
      <c r="J17" s="511"/>
      <c r="K17" s="511"/>
      <c r="L17" s="176"/>
      <c r="M17" s="176"/>
    </row>
    <row r="18" spans="2:13" s="177" customFormat="1" ht="17.25" customHeight="1">
      <c r="B18" s="228"/>
      <c r="C18" s="229"/>
      <c r="D18" s="229"/>
      <c r="E18" s="523" t="s">
        <v>90</v>
      </c>
      <c r="F18" s="523"/>
      <c r="G18" s="230"/>
      <c r="H18" s="231"/>
      <c r="I18" s="512" t="s">
        <v>91</v>
      </c>
      <c r="J18" s="512"/>
      <c r="K18" s="512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2"/>
      <c r="F19" s="522"/>
      <c r="G19" s="233"/>
      <c r="H19" s="233"/>
      <c r="I19" s="511" t="str">
        <f>+'Ekamut-caxs'!D80</f>
        <v>Ս.Զոհրաբյան</v>
      </c>
      <c r="J19" s="511"/>
      <c r="K19" s="511"/>
      <c r="L19" s="176"/>
      <c r="M19" s="176"/>
    </row>
    <row r="20" spans="2:13" s="177" customFormat="1" ht="18.75" customHeight="1">
      <c r="B20" s="229"/>
      <c r="C20" s="229"/>
      <c r="D20" s="229"/>
      <c r="E20" s="523" t="s">
        <v>90</v>
      </c>
      <c r="F20" s="523"/>
      <c r="G20" s="230"/>
      <c r="H20" s="231"/>
      <c r="I20" s="512" t="s">
        <v>91</v>
      </c>
      <c r="J20" s="512"/>
      <c r="K20" s="512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C14" sqref="C14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6" t="s">
        <v>66</v>
      </c>
      <c r="B1" s="526"/>
      <c r="C1" s="526"/>
      <c r="D1" s="526"/>
    </row>
    <row r="2" spans="1:4" ht="24.75" customHeight="1">
      <c r="A2" s="527" t="str">
        <f>+'Ekamut-caxs'!A13:D13</f>
        <v xml:space="preserve">«Երևանի հ․35 մսուր-մանկապարտեզ» ՀՈԱԿ-ի </v>
      </c>
      <c r="B2" s="527"/>
      <c r="C2" s="527"/>
      <c r="D2" s="527"/>
    </row>
    <row r="3" spans="1:4" ht="39.75" customHeight="1">
      <c r="A3" s="527" t="s">
        <v>276</v>
      </c>
      <c r="B3" s="527"/>
      <c r="C3" s="527"/>
      <c r="D3" s="527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3</v>
      </c>
      <c r="D13" s="335">
        <f>SUM(D14:D18)</f>
        <v>90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30</v>
      </c>
    </row>
    <row r="16" spans="1:4" ht="16.5" customHeight="1">
      <c r="A16" s="337">
        <v>2.2999999999999998</v>
      </c>
      <c r="B16" s="338" t="s">
        <v>296</v>
      </c>
      <c r="C16" s="337">
        <v>1</v>
      </c>
      <c r="D16" s="337">
        <v>30</v>
      </c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3</v>
      </c>
      <c r="D19" s="335">
        <f>SUM(D20:D24)</f>
        <v>90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130</v>
      </c>
      <c r="C22" s="337">
        <v>1</v>
      </c>
      <c r="D22" s="337">
        <v>30</v>
      </c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3</v>
      </c>
      <c r="D25" s="335">
        <f>SUM(D26:D30)</f>
        <v>94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32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32</v>
      </c>
    </row>
    <row r="28" spans="1:4" ht="16.5" customHeight="1">
      <c r="A28" s="337">
        <v>4.3</v>
      </c>
      <c r="B28" s="338" t="s">
        <v>304</v>
      </c>
      <c r="C28" s="337">
        <v>1</v>
      </c>
      <c r="D28" s="337">
        <v>30</v>
      </c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10</v>
      </c>
      <c r="D31" s="335">
        <f>D7+D13+D19+D25</f>
        <v>294</v>
      </c>
    </row>
    <row r="34" spans="2:4" ht="17.25">
      <c r="B34" s="430" t="s">
        <v>2</v>
      </c>
      <c r="C34" s="524" t="str">
        <f>+'Ekamut-caxs'!D78</f>
        <v>Մ.Մանուչարյան</v>
      </c>
      <c r="D34" s="524"/>
    </row>
    <row r="35" spans="2:4" ht="15.75" customHeight="1">
      <c r="B35" s="431" t="s">
        <v>4</v>
      </c>
      <c r="C35" s="525" t="s">
        <v>5</v>
      </c>
      <c r="D35" s="525"/>
    </row>
    <row r="36" spans="2:4" ht="27" customHeight="1">
      <c r="B36" s="31" t="s">
        <v>6</v>
      </c>
      <c r="C36" s="524" t="str">
        <f>+'Ekamut-caxs'!D80</f>
        <v>Ս.Զոհրաբյան</v>
      </c>
      <c r="D36" s="524"/>
    </row>
    <row r="37" spans="2:4">
      <c r="C37" s="525" t="s">
        <v>5</v>
      </c>
      <c r="D37" s="525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3" workbookViewId="0">
      <selection activeCell="C14" sqref="C1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5" t="s">
        <v>66</v>
      </c>
      <c r="B1" s="495"/>
      <c r="C1" s="495"/>
      <c r="D1" s="495"/>
      <c r="E1" s="495"/>
    </row>
    <row r="2" spans="1:13" ht="23.25" customHeight="1">
      <c r="A2" s="498" t="str">
        <f>+'Ekamut-caxs'!A13</f>
        <v xml:space="preserve">«Երևանի հ․35 մսուր-մանկապարտեզ» ՀՈԱԿ-ի </v>
      </c>
      <c r="B2" s="498"/>
      <c r="C2" s="498"/>
      <c r="D2" s="498"/>
      <c r="E2" s="498"/>
    </row>
    <row r="3" spans="1:13" ht="28.5" customHeight="1">
      <c r="A3" s="498" t="s">
        <v>273</v>
      </c>
      <c r="B3" s="498"/>
      <c r="C3" s="498"/>
      <c r="D3" s="498"/>
      <c r="E3" s="498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79199.899999999994</v>
      </c>
      <c r="D8" s="130">
        <v>5418.2</v>
      </c>
      <c r="E8" s="130">
        <v>16849.7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10749.4</v>
      </c>
      <c r="D9" s="130">
        <v>443.6</v>
      </c>
      <c r="E9" s="130">
        <v>2075.5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400</v>
      </c>
      <c r="E10" s="448">
        <f>+M10</f>
        <v>3087</v>
      </c>
      <c r="F10" s="353">
        <v>11</v>
      </c>
      <c r="G10" s="354">
        <v>294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3087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400</v>
      </c>
      <c r="E11" s="448">
        <f>+M11</f>
        <v>3087</v>
      </c>
      <c r="F11" s="353">
        <v>12</v>
      </c>
      <c r="G11" s="359">
        <v>294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3087</v>
      </c>
    </row>
    <row r="12" spans="1:13" s="83" customFormat="1" ht="31.5" customHeight="1">
      <c r="A12" s="121"/>
      <c r="B12" s="362" t="s">
        <v>268</v>
      </c>
      <c r="C12" s="363">
        <f>ROUND(SUM(C8:C11),1)</f>
        <v>89949.3</v>
      </c>
      <c r="D12" s="363">
        <f>ROUND(SUM(D8:D11),1)</f>
        <v>6661.8</v>
      </c>
      <c r="E12" s="363">
        <f>ROUND(SUM(E8:E11),1)</f>
        <v>25099.200000000001</v>
      </c>
    </row>
    <row r="14" spans="1:13" ht="51" customHeight="1">
      <c r="B14" s="530" t="s">
        <v>269</v>
      </c>
      <c r="C14" s="530"/>
      <c r="D14" s="530"/>
      <c r="E14" s="530"/>
    </row>
    <row r="19" spans="2:5" ht="20.25" customHeight="1">
      <c r="B19" s="76" t="s">
        <v>2</v>
      </c>
      <c r="C19" s="76"/>
      <c r="D19" s="528" t="str">
        <f>+'Ekamut-caxs'!D78</f>
        <v>Մ.Մանուչարյան</v>
      </c>
      <c r="E19" s="528"/>
    </row>
    <row r="20" spans="2:5" ht="18.75" customHeight="1">
      <c r="B20" s="76" t="s">
        <v>4</v>
      </c>
      <c r="D20" s="529" t="s">
        <v>5</v>
      </c>
      <c r="E20" s="529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8" t="str">
        <f>+'Ekamut-caxs'!D80</f>
        <v>Ս.Զոհրաբյան</v>
      </c>
      <c r="E22" s="528"/>
    </row>
    <row r="23" spans="2:5" ht="23.25" customHeight="1">
      <c r="D23" s="529" t="s">
        <v>5</v>
      </c>
      <c r="E23" s="529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C14" sqref="C1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66</v>
      </c>
      <c r="B1" s="533"/>
      <c r="C1" s="533"/>
      <c r="D1" s="533"/>
      <c r="E1" s="533"/>
      <c r="F1" s="533"/>
    </row>
    <row r="2" spans="1:8" ht="23.25" customHeight="1">
      <c r="A2" s="496" t="str">
        <f>+'Ekamut-caxs'!A13</f>
        <v xml:space="preserve">«Երևանի հ․35 մսուր-մանկապարտեզ» ՀՈԱԿ-ի </v>
      </c>
      <c r="B2" s="496"/>
      <c r="C2" s="496"/>
      <c r="D2" s="496"/>
      <c r="E2" s="496"/>
      <c r="F2" s="496"/>
    </row>
    <row r="3" spans="1:8" ht="40.5" customHeight="1">
      <c r="A3" s="496" t="s">
        <v>314</v>
      </c>
      <c r="B3" s="496"/>
      <c r="C3" s="496"/>
      <c r="D3" s="496"/>
      <c r="E3" s="496"/>
      <c r="F3" s="496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>
        <v>1</v>
      </c>
      <c r="D8" s="130">
        <v>17.3</v>
      </c>
      <c r="E8" s="130">
        <f>+D8*C8</f>
        <v>17.3</v>
      </c>
      <c r="F8" s="130" t="s">
        <v>329</v>
      </c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>
        <v>2</v>
      </c>
      <c r="D14" s="130">
        <v>116.2</v>
      </c>
      <c r="E14" s="446">
        <f>IF(IF((C17+C18)-SUM(E8:E13)&gt;0,(C17+C18)-SUM(E8:E13),0)&lt;=161.2*2*9,IF((C17+C18)-SUM(E8:E13)&gt;0,(C17+C18)-SUM(E8:E13),0), 161.2*2*9)</f>
        <v>293.8</v>
      </c>
      <c r="F14" s="130"/>
      <c r="G14" s="461">
        <v>2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3</v>
      </c>
      <c r="D15" s="439">
        <f t="shared" si="2"/>
        <v>133.5</v>
      </c>
      <c r="E15" s="439">
        <f t="shared" si="2"/>
        <v>311.10000000000002</v>
      </c>
      <c r="F15" s="439">
        <f t="shared" si="2"/>
        <v>0</v>
      </c>
      <c r="G15" s="27">
        <f>+C17+C18-E15</f>
        <v>0</v>
      </c>
    </row>
    <row r="17" spans="2:6" ht="28.5">
      <c r="B17" s="440" t="s">
        <v>315</v>
      </c>
      <c r="C17" s="441">
        <v>0</v>
      </c>
    </row>
    <row r="18" spans="2:6" ht="22.5" customHeight="1">
      <c r="B18" s="440" t="s">
        <v>316</v>
      </c>
      <c r="C18" s="445">
        <v>311.10000000000002</v>
      </c>
      <c r="D18" s="444" t="s">
        <v>319</v>
      </c>
    </row>
    <row r="21" spans="2:6" ht="20.25" customHeight="1">
      <c r="B21" s="13" t="s">
        <v>2</v>
      </c>
      <c r="C21" s="13"/>
      <c r="D21" s="531" t="str">
        <f>+'Ekamut-caxs'!D78</f>
        <v>Մ.Մանուչարյան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1" t="str">
        <f>+'Ekamut-caxs'!D80</f>
        <v>Ս.Զոհրաբյան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60"/>
      <c r="C27" s="443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https://mul2.yerevan.am/tasks/1972414/oneclick?token=9fd31acf34c551b2ab79f172c9d6f994</cp:keywords>
  <cp:lastModifiedBy>Lusine Petrosyan</cp:lastModifiedBy>
  <cp:lastPrinted>2024-12-18T06:17:53Z</cp:lastPrinted>
  <dcterms:created xsi:type="dcterms:W3CDTF">1996-10-14T23:33:28Z</dcterms:created>
  <dcterms:modified xsi:type="dcterms:W3CDTF">2024-12-29T18:13:15Z</dcterms:modified>
</cp:coreProperties>
</file>