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F1E8E1D6-1824-4861-8B2A-C3D31A649A25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  <sheet name="Տեղեկանք հիմնավորում" sheetId="23" state="hidden" r:id="rId11"/>
  </sheets>
  <externalReferences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'[2]Page 1'!$B$17</definedName>
    <definedName name="_xlnm.Print_Area" localSheetId="6">Ashkhatavardz!$A$1:$O$21</definedName>
    <definedName name="_xlnm.Print_Area" localSheetId="4">'Deb. ev kreditor'!$A$1:$E$67</definedName>
    <definedName name="_xlnm.Print_Area" localSheetId="1">'Dramakan hosqer'!$A$1:$D$102</definedName>
    <definedName name="_xlnm.Print_Area" localSheetId="3">'Dramakani hamematakan'!$A$1:$F$87</definedName>
    <definedName name="_xlnm.Print_Area" localSheetId="0">'Ekamut-caxs'!$A$1:$E$83</definedName>
    <definedName name="_xlnm.Print_Area" localSheetId="2">'Ekamutneri hamematakan'!$A$1:$F$69</definedName>
    <definedName name="_xlnm.Print_Area" localSheetId="7">'Khmberi ev tiv'!$A$1:$D$41</definedName>
    <definedName name="_xlnm.Print_Area" localSheetId="5">'Komunal '!$A$1:$O$34</definedName>
    <definedName name="_xlnm.Print_Area" localSheetId="9">Nerarakani_hashvetvutyun!$A$1:$F$27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'[4]5'!#REF!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'[4]5'!#REF!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'[4]5'!#REF!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'[4]5'!#REF!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'[4]5'!#REF!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'[4]5'!#REF!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'[4]5'!#REF!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'[4]5'!#REF!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'[4]5'!#REF!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'[4]5'!#REF!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'[4]5'!#REF!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'[4]5'!#REF!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'[4]5'!#REF!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'[4]5'!#REF!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'[4]5'!#REF!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'[4]5'!#REF!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'[4]5'!#REF!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'[4]5'!#REF!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'[4]5'!#REF!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'[4]5'!#REF!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9" i="19" l="1"/>
  <c r="D40" i="19"/>
  <c r="D73" i="19"/>
  <c r="A23" i="19" l="1"/>
  <c r="A72" i="19"/>
  <c r="A70" i="19"/>
  <c r="A67" i="19"/>
  <c r="A66" i="19"/>
  <c r="C12" i="10" l="1"/>
  <c r="C9" i="10"/>
  <c r="C7" i="10" s="1"/>
  <c r="C59" i="9"/>
  <c r="C8" i="9"/>
  <c r="K19" i="20"/>
  <c r="A2" i="15" l="1"/>
  <c r="D10" i="9"/>
  <c r="D12" i="9"/>
  <c r="E9" i="22"/>
  <c r="E10" i="22"/>
  <c r="E11" i="22"/>
  <c r="E12" i="22"/>
  <c r="E13" i="22"/>
  <c r="E8" i="22"/>
  <c r="C15" i="22"/>
  <c r="D15" i="22"/>
  <c r="F15" i="22"/>
  <c r="A9" i="22"/>
  <c r="A10" i="22" s="1"/>
  <c r="A11" i="22" s="1"/>
  <c r="A12" i="22" s="1"/>
  <c r="A13" i="22" s="1"/>
  <c r="A14" i="22" s="1"/>
  <c r="D24" i="22"/>
  <c r="D21" i="22"/>
  <c r="A2" i="22"/>
  <c r="C36" i="15"/>
  <c r="C34" i="15"/>
  <c r="D25" i="15"/>
  <c r="C25" i="15"/>
  <c r="D19" i="15"/>
  <c r="C19" i="15"/>
  <c r="D13" i="15"/>
  <c r="C13" i="15"/>
  <c r="D7" i="15"/>
  <c r="C7" i="15"/>
  <c r="E14" i="22" l="1"/>
  <c r="E15" i="22" s="1"/>
  <c r="G15" i="22" s="1"/>
  <c r="C31" i="15"/>
  <c r="D31" i="15"/>
  <c r="D11" i="9"/>
  <c r="K15" i="11"/>
  <c r="C12" i="21"/>
  <c r="G7" i="11"/>
  <c r="O7" i="11" s="1"/>
  <c r="L41" i="19"/>
  <c r="L40" i="19"/>
  <c r="C11" i="7"/>
  <c r="C10" i="7"/>
  <c r="D1" i="7"/>
  <c r="D7" i="7"/>
  <c r="D6" i="10"/>
  <c r="A75" i="10"/>
  <c r="A76" i="10" s="1"/>
  <c r="A77" i="10" s="1"/>
  <c r="B15" i="10"/>
  <c r="A68" i="10"/>
  <c r="A71" i="10" s="1"/>
  <c r="A72" i="10" s="1"/>
  <c r="A73" i="10" s="1"/>
  <c r="C91" i="7"/>
  <c r="C87" i="7"/>
  <c r="C80" i="7"/>
  <c r="C79" i="7" l="1"/>
  <c r="L42" i="19"/>
  <c r="C11" i="9"/>
  <c r="A25" i="9"/>
  <c r="A26" i="9" s="1"/>
  <c r="A28" i="10"/>
  <c r="A29" i="10" s="1"/>
  <c r="A26" i="10"/>
  <c r="A27" i="10" s="1"/>
  <c r="J53" i="19"/>
  <c r="F8" i="20" l="1"/>
  <c r="F9" i="20"/>
  <c r="F10" i="20"/>
  <c r="F11" i="20"/>
  <c r="F12" i="20"/>
  <c r="F13" i="20"/>
  <c r="F14" i="20"/>
  <c r="F15" i="20"/>
  <c r="F16" i="20"/>
  <c r="F7" i="20"/>
  <c r="D19" i="21" l="1"/>
  <c r="D22" i="21"/>
  <c r="A2" i="21"/>
  <c r="D12" i="21"/>
  <c r="M11" i="21"/>
  <c r="E11" i="21" s="1"/>
  <c r="M10" i="21"/>
  <c r="E10" i="21" s="1"/>
  <c r="E12" i="21" l="1"/>
  <c r="L18" i="20"/>
  <c r="L17" i="20"/>
  <c r="I18" i="20"/>
  <c r="I17" i="20"/>
  <c r="E18" i="20"/>
  <c r="F18" i="20" s="1"/>
  <c r="E17" i="20"/>
  <c r="F17" i="20" s="1"/>
  <c r="C10" i="11"/>
  <c r="B15" i="9" l="1"/>
  <c r="A14" i="7" l="1"/>
  <c r="A2" i="20"/>
  <c r="F53" i="19"/>
  <c r="F55" i="19"/>
  <c r="J55" i="19" s="1"/>
  <c r="F52" i="19"/>
  <c r="J52" i="19" s="1"/>
  <c r="J51" i="19"/>
  <c r="C72" i="7"/>
  <c r="C71" i="7"/>
  <c r="M26" i="20"/>
  <c r="J26" i="20"/>
  <c r="F26" i="20"/>
  <c r="H19" i="20"/>
  <c r="G19" i="20"/>
  <c r="D19" i="20"/>
  <c r="C19" i="20"/>
  <c r="N18" i="20"/>
  <c r="J18" i="20"/>
  <c r="M17" i="20"/>
  <c r="J17" i="20"/>
  <c r="N16" i="20"/>
  <c r="N15" i="20"/>
  <c r="M14" i="20"/>
  <c r="N13" i="20"/>
  <c r="M12" i="20"/>
  <c r="M11" i="20"/>
  <c r="N10" i="20"/>
  <c r="N9" i="20"/>
  <c r="M8" i="20"/>
  <c r="N7" i="20"/>
  <c r="M7" i="20"/>
  <c r="M28" i="20" l="1"/>
  <c r="D26" i="19" s="1"/>
  <c r="N17" i="20"/>
  <c r="O17" i="20" s="1"/>
  <c r="N14" i="20"/>
  <c r="O14" i="20" s="1"/>
  <c r="N11" i="20"/>
  <c r="O11" i="20" s="1"/>
  <c r="N8" i="20"/>
  <c r="O8" i="20" s="1"/>
  <c r="O7" i="20"/>
  <c r="I19" i="20"/>
  <c r="E19" i="20"/>
  <c r="F19" i="20"/>
  <c r="F20" i="20" s="1"/>
  <c r="F27" i="20" s="1"/>
  <c r="D41" i="19" s="1"/>
  <c r="F41" i="19" s="1"/>
  <c r="M15" i="20"/>
  <c r="O15" i="20" s="1"/>
  <c r="M18" i="20"/>
  <c r="O18" i="20" s="1"/>
  <c r="N12" i="20"/>
  <c r="O12" i="20" s="1"/>
  <c r="J19" i="20"/>
  <c r="J20" i="20" s="1"/>
  <c r="J27" i="20" s="1"/>
  <c r="D42" i="19" s="1"/>
  <c r="F42" i="19" s="1"/>
  <c r="M10" i="20"/>
  <c r="M13" i="20"/>
  <c r="O13" i="20" s="1"/>
  <c r="M16" i="20"/>
  <c r="O16" i="20" s="1"/>
  <c r="M9" i="20"/>
  <c r="O9" i="20" s="1"/>
  <c r="L19" i="20"/>
  <c r="D60" i="19" l="1"/>
  <c r="D15" i="9"/>
  <c r="M19" i="20"/>
  <c r="M20" i="20" s="1"/>
  <c r="M27" i="20" s="1"/>
  <c r="C44" i="7" s="1"/>
  <c r="E44" i="7" s="1"/>
  <c r="O10" i="20"/>
  <c r="O19" i="20" s="1"/>
  <c r="O20" i="20" s="1"/>
  <c r="O27" i="20" s="1"/>
  <c r="D43" i="19" s="1"/>
  <c r="F43" i="19" s="1"/>
  <c r="N19" i="20"/>
  <c r="N20" i="20" s="1"/>
  <c r="D24" i="19" s="1"/>
  <c r="E9" i="9" l="1"/>
  <c r="E10" i="9"/>
  <c r="E12" i="9"/>
  <c r="E13" i="9"/>
  <c r="A9" i="10"/>
  <c r="A10" i="10" s="1"/>
  <c r="A11" i="10" s="1"/>
  <c r="D8" i="9"/>
  <c r="A9" i="9"/>
  <c r="B13" i="9"/>
  <c r="B12" i="9"/>
  <c r="B11" i="9"/>
  <c r="B10" i="9"/>
  <c r="B9" i="9"/>
  <c r="B8" i="9"/>
  <c r="C27" i="7"/>
  <c r="C26" i="7"/>
  <c r="D13" i="10" s="1"/>
  <c r="C24" i="7"/>
  <c r="D11" i="10" s="1"/>
  <c r="E11" i="10" s="1"/>
  <c r="C23" i="7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D21" i="19"/>
  <c r="D18" i="19"/>
  <c r="A18" i="19"/>
  <c r="A21" i="19" s="1"/>
  <c r="C25" i="7" l="1"/>
  <c r="D9" i="10"/>
  <c r="E10" i="10"/>
  <c r="E13" i="10"/>
  <c r="A22" i="19"/>
  <c r="A12" i="10"/>
  <c r="A16" i="10" s="1"/>
  <c r="A17" i="10" s="1"/>
  <c r="A18" i="10" s="1"/>
  <c r="A25" i="7"/>
  <c r="A26" i="7" s="1"/>
  <c r="A28" i="7" s="1"/>
  <c r="A12" i="9"/>
  <c r="A10" i="9"/>
  <c r="A29" i="7"/>
  <c r="A11" i="9"/>
  <c r="A14" i="9" s="1"/>
  <c r="A24" i="19"/>
  <c r="A25" i="19" s="1"/>
  <c r="E11" i="9"/>
  <c r="C22" i="7"/>
  <c r="E8" i="9"/>
  <c r="A19" i="19"/>
  <c r="A20" i="19" s="1"/>
  <c r="E9" i="10" l="1"/>
  <c r="A19" i="10"/>
  <c r="A20" i="10" s="1"/>
  <c r="A21" i="10" s="1"/>
  <c r="A22" i="10" s="1"/>
  <c r="E14" i="10"/>
  <c r="D12" i="10"/>
  <c r="E12" i="10" s="1"/>
  <c r="A13" i="10"/>
  <c r="A15" i="10" s="1"/>
  <c r="A88" i="7"/>
  <c r="A89" i="7" s="1"/>
  <c r="A90" i="7" s="1"/>
  <c r="A81" i="7"/>
  <c r="A82" i="7" s="1"/>
  <c r="A84" i="7" s="1"/>
  <c r="A85" i="7" s="1"/>
  <c r="A86" i="7" s="1"/>
  <c r="A39" i="7"/>
  <c r="A40" i="7" s="1"/>
  <c r="A38" i="19"/>
  <c r="A39" i="19" s="1"/>
  <c r="D7" i="10" l="1"/>
  <c r="C76" i="7"/>
  <c r="C73" i="7" s="1"/>
  <c r="C21" i="7" l="1"/>
  <c r="A30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7" i="9"/>
  <c r="A28" i="9" s="1"/>
  <c r="A29" i="9" s="1"/>
  <c r="A30" i="9" s="1"/>
  <c r="A31" i="9" s="1"/>
  <c r="A32" i="9" s="1"/>
  <c r="A33" i="9" s="1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27" i="9"/>
  <c r="B25" i="9"/>
  <c r="B24" i="9"/>
  <c r="A15" i="9"/>
  <c r="A16" i="9" s="1"/>
  <c r="B14" i="9"/>
  <c r="B16" i="9"/>
  <c r="B17" i="9"/>
  <c r="B18" i="9"/>
  <c r="B19" i="9"/>
  <c r="B20" i="9"/>
  <c r="B21" i="9"/>
  <c r="B7" i="9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8" i="7"/>
  <c r="B55" i="10" s="1"/>
  <c r="B69" i="7"/>
  <c r="B56" i="10" s="1"/>
  <c r="B70" i="7"/>
  <c r="B57" i="10" s="1"/>
  <c r="B71" i="7"/>
  <c r="B58" i="10" s="1"/>
  <c r="B72" i="7"/>
  <c r="B59" i="10" s="1"/>
  <c r="B51" i="7"/>
  <c r="B38" i="10" s="1"/>
  <c r="B49" i="7"/>
  <c r="B36" i="10" s="1"/>
  <c r="B50" i="7"/>
  <c r="B37" i="10" s="1"/>
  <c r="B48" i="7"/>
  <c r="B35" i="10" s="1"/>
  <c r="B42" i="7"/>
  <c r="B29" i="10" s="1"/>
  <c r="B43" i="7"/>
  <c r="B30" i="10" s="1"/>
  <c r="B44" i="7"/>
  <c r="B31" i="10" s="1"/>
  <c r="B45" i="7"/>
  <c r="B32" i="10" s="1"/>
  <c r="B46" i="7"/>
  <c r="B33" i="10" s="1"/>
  <c r="B47" i="7"/>
  <c r="B34" i="10" s="1"/>
  <c r="B41" i="7"/>
  <c r="B28" i="10" s="1"/>
  <c r="B40" i="7"/>
  <c r="B39" i="7"/>
  <c r="B26" i="10" s="1"/>
  <c r="B38" i="7"/>
  <c r="B25" i="10" s="1"/>
  <c r="A41" i="7"/>
  <c r="A30" i="7"/>
  <c r="A31" i="7" s="1"/>
  <c r="C35" i="7"/>
  <c r="B35" i="7"/>
  <c r="B22" i="10" s="1"/>
  <c r="B34" i="7"/>
  <c r="B21" i="10" s="1"/>
  <c r="B29" i="7"/>
  <c r="B16" i="10" s="1"/>
  <c r="B30" i="7"/>
  <c r="B17" i="10" s="1"/>
  <c r="B31" i="7"/>
  <c r="B18" i="10" s="1"/>
  <c r="B32" i="7"/>
  <c r="B19" i="10" s="1"/>
  <c r="B21" i="7"/>
  <c r="B8" i="10" s="1"/>
  <c r="A26" i="19"/>
  <c r="A27" i="19" s="1"/>
  <c r="A40" i="19"/>
  <c r="A32" i="7" l="1"/>
  <c r="A33" i="7" s="1"/>
  <c r="A34" i="7" s="1"/>
  <c r="A35" i="7" s="1"/>
  <c r="A28" i="19"/>
  <c r="A17" i="9"/>
  <c r="A20" i="9" s="1"/>
  <c r="A21" i="9" s="1"/>
  <c r="A37" i="9"/>
  <c r="A34" i="9"/>
  <c r="A35" i="9" s="1"/>
  <c r="A31" i="10"/>
  <c r="A32" i="10" s="1"/>
  <c r="A33" i="10" s="1"/>
  <c r="A34" i="10" s="1"/>
  <c r="A35" i="10" s="1"/>
  <c r="A36" i="10" s="1"/>
  <c r="A42" i="7"/>
  <c r="A43" i="7" s="1"/>
  <c r="A44" i="7" s="1"/>
  <c r="A45" i="7" s="1"/>
  <c r="A46" i="7" s="1"/>
  <c r="A41" i="19"/>
  <c r="A42" i="19" s="1"/>
  <c r="A43" i="19" s="1"/>
  <c r="A44" i="19" s="1"/>
  <c r="A45" i="19" s="1"/>
  <c r="A46" i="19" s="1"/>
  <c r="A47" i="7" l="1"/>
  <c r="A48" i="7" s="1"/>
  <c r="A49" i="7" s="1"/>
  <c r="A32" i="19"/>
  <c r="A33" i="19" s="1"/>
  <c r="A30" i="19"/>
  <c r="A31" i="19" s="1"/>
  <c r="A39" i="9"/>
  <c r="A40" i="9" s="1"/>
  <c r="A41" i="9" s="1"/>
  <c r="A42" i="9" s="1"/>
  <c r="A43" i="9" s="1"/>
  <c r="A44" i="9" s="1"/>
  <c r="A45" i="9" s="1"/>
  <c r="A46" i="9" s="1"/>
  <c r="A47" i="9" s="1"/>
  <c r="A49" i="9" s="1"/>
  <c r="A50" i="9" s="1"/>
  <c r="A51" i="9" s="1"/>
  <c r="A52" i="9" s="1"/>
  <c r="A53" i="9" s="1"/>
  <c r="A55" i="9" s="1"/>
  <c r="A56" i="9" s="1"/>
  <c r="A58" i="9" s="1"/>
  <c r="A38" i="10"/>
  <c r="A50" i="19"/>
  <c r="A47" i="19"/>
  <c r="A48" i="19" s="1"/>
  <c r="A49" i="19" s="1"/>
  <c r="C29" i="7"/>
  <c r="A51" i="7" l="1"/>
  <c r="A61" i="9"/>
  <c r="A40" i="10"/>
  <c r="A41" i="10" s="1"/>
  <c r="A42" i="10" s="1"/>
  <c r="A43" i="10" s="1"/>
  <c r="A44" i="10" s="1"/>
  <c r="A45" i="10" s="1"/>
  <c r="A46" i="10" s="1"/>
  <c r="A47" i="10" s="1"/>
  <c r="A48" i="10" s="1"/>
  <c r="A50" i="10" s="1"/>
  <c r="A51" i="10" s="1"/>
  <c r="A52" i="10" s="1"/>
  <c r="A53" i="10" s="1"/>
  <c r="A54" i="10" s="1"/>
  <c r="A52" i="19"/>
  <c r="A53" i="19" s="1"/>
  <c r="A54" i="19" s="1"/>
  <c r="A55" i="19" s="1"/>
  <c r="A56" i="19" s="1"/>
  <c r="A57" i="19" s="1"/>
  <c r="A58" i="19" s="1"/>
  <c r="A59" i="19" s="1"/>
  <c r="A60" i="19" s="1"/>
  <c r="A53" i="7"/>
  <c r="A54" i="7" s="1"/>
  <c r="A55" i="7" s="1"/>
  <c r="A56" i="7" s="1"/>
  <c r="A57" i="7" s="1"/>
  <c r="A58" i="7" s="1"/>
  <c r="A59" i="7" s="1"/>
  <c r="A60" i="7" s="1"/>
  <c r="A61" i="7" s="1"/>
  <c r="A63" i="7" s="1"/>
  <c r="A64" i="7" s="1"/>
  <c r="A65" i="7" s="1"/>
  <c r="A66" i="7" s="1"/>
  <c r="A67" i="7" s="1"/>
  <c r="A69" i="7" s="1"/>
  <c r="A70" i="7" s="1"/>
  <c r="B27" i="10"/>
  <c r="A72" i="7" l="1"/>
  <c r="A73" i="7" s="1"/>
  <c r="A56" i="10"/>
  <c r="A57" i="10" s="1"/>
  <c r="A59" i="10" s="1"/>
  <c r="A60" i="10" s="1"/>
  <c r="A61" i="10" s="1"/>
  <c r="A62" i="10" s="1"/>
  <c r="A63" i="10" s="1"/>
  <c r="A62" i="19"/>
  <c r="A63" i="19" s="1"/>
  <c r="A64" i="19" s="1"/>
  <c r="A65" i="19" s="1"/>
  <c r="B26" i="9"/>
  <c r="A78" i="7" l="1"/>
  <c r="A74" i="7"/>
  <c r="A75" i="7" s="1"/>
  <c r="A76" i="7" s="1"/>
  <c r="A65" i="10"/>
  <c r="A68" i="19"/>
  <c r="A69" i="19" s="1"/>
  <c r="A71" i="19" l="1"/>
  <c r="E15" i="10"/>
  <c r="A74" i="19" l="1"/>
  <c r="A75" i="19" s="1"/>
  <c r="F5" i="10"/>
  <c r="C67" i="7"/>
  <c r="I19" i="11" l="1"/>
  <c r="I17" i="11"/>
  <c r="D66" i="18"/>
  <c r="D64" i="18"/>
  <c r="D85" i="10"/>
  <c r="D83" i="10"/>
  <c r="B80" i="10"/>
  <c r="B79" i="10"/>
  <c r="D67" i="9"/>
  <c r="D65" i="9"/>
  <c r="D54" i="18" l="1"/>
  <c r="D59" i="18" s="1"/>
  <c r="F59" i="18" s="1"/>
  <c r="A2" i="18"/>
  <c r="A2" i="10"/>
  <c r="A2" i="9"/>
  <c r="C77" i="7" l="1"/>
  <c r="D46" i="19"/>
  <c r="E77" i="7" l="1"/>
  <c r="C46" i="7"/>
  <c r="C45" i="7"/>
  <c r="C30" i="7" l="1"/>
  <c r="A2" i="11"/>
  <c r="D17" i="10" l="1"/>
  <c r="O8" i="11"/>
  <c r="O9" i="11" s="1"/>
  <c r="D37" i="19" l="1"/>
  <c r="F54" i="18"/>
  <c r="C38" i="7" l="1"/>
  <c r="D58" i="9" l="1"/>
  <c r="D56" i="9"/>
  <c r="C34" i="7"/>
  <c r="C32" i="7"/>
  <c r="C31" i="7"/>
  <c r="C62" i="7"/>
  <c r="C65" i="7"/>
  <c r="C66" i="7"/>
  <c r="C68" i="7"/>
  <c r="C69" i="7"/>
  <c r="C70" i="7"/>
  <c r="C20" i="7" l="1"/>
  <c r="D59" i="10"/>
  <c r="E22" i="9" l="1"/>
  <c r="C64" i="7"/>
  <c r="C63" i="7"/>
  <c r="C60" i="7"/>
  <c r="C59" i="7"/>
  <c r="C58" i="7"/>
  <c r="C57" i="7"/>
  <c r="C56" i="7"/>
  <c r="C55" i="7"/>
  <c r="C54" i="7"/>
  <c r="C53" i="7"/>
  <c r="C51" i="7"/>
  <c r="C50" i="7"/>
  <c r="C49" i="7"/>
  <c r="C48" i="7"/>
  <c r="C47" i="7" l="1"/>
  <c r="C40" i="7"/>
  <c r="C52" i="7" l="1"/>
  <c r="D30" i="19" l="1"/>
  <c r="G54" i="18" l="1"/>
  <c r="D29" i="19"/>
  <c r="D34" i="19" s="1"/>
  <c r="C39" i="7"/>
  <c r="D59" i="9" l="1"/>
  <c r="D60" i="9"/>
  <c r="D61" i="9"/>
  <c r="D62" i="9"/>
  <c r="D55" i="9"/>
  <c r="D53" i="9"/>
  <c r="D46" i="9"/>
  <c r="D37" i="9"/>
  <c r="D35" i="9"/>
  <c r="D20" i="9"/>
  <c r="D21" i="9"/>
  <c r="E14" i="9"/>
  <c r="D16" i="9"/>
  <c r="D17" i="9"/>
  <c r="D19" i="9" l="1"/>
  <c r="D30" i="18"/>
  <c r="D8" i="18"/>
  <c r="D34" i="18" l="1"/>
  <c r="D24" i="9" l="1"/>
  <c r="D72" i="10"/>
  <c r="D73" i="10"/>
  <c r="D80" i="10"/>
  <c r="D79" i="10"/>
  <c r="D77" i="10"/>
  <c r="D76" i="10"/>
  <c r="D75" i="10"/>
  <c r="D71" i="10"/>
  <c r="D68" i="10"/>
  <c r="D65" i="10"/>
  <c r="D64" i="10"/>
  <c r="D63" i="10"/>
  <c r="D62" i="10"/>
  <c r="D61" i="10"/>
  <c r="D57" i="10"/>
  <c r="D56" i="10"/>
  <c r="D54" i="10"/>
  <c r="D47" i="10"/>
  <c r="D38" i="10"/>
  <c r="D36" i="10"/>
  <c r="D25" i="10"/>
  <c r="E16" i="10"/>
  <c r="D18" i="10"/>
  <c r="D19" i="10"/>
  <c r="D20" i="10"/>
  <c r="D21" i="10"/>
  <c r="D22" i="10"/>
  <c r="E58" i="9"/>
  <c r="E57" i="9"/>
  <c r="D67" i="10" l="1"/>
  <c r="C67" i="10"/>
  <c r="D78" i="10"/>
  <c r="C74" i="10" l="1"/>
  <c r="C66" i="10" s="1"/>
  <c r="D74" i="10"/>
  <c r="D66" i="10" s="1"/>
  <c r="E75" i="10"/>
  <c r="E74" i="10" l="1"/>
  <c r="C43" i="7" l="1"/>
  <c r="E43" i="7" s="1"/>
  <c r="D29" i="9"/>
  <c r="C61" i="7" l="1"/>
  <c r="D47" i="9"/>
  <c r="C42" i="7"/>
  <c r="E42" i="7" s="1"/>
  <c r="D30" i="10"/>
  <c r="D28" i="9"/>
  <c r="E59" i="10"/>
  <c r="E58" i="10"/>
  <c r="E61" i="10"/>
  <c r="D48" i="10" l="1"/>
  <c r="D29" i="10"/>
  <c r="E80" i="10"/>
  <c r="E79" i="10"/>
  <c r="E73" i="10"/>
  <c r="E72" i="10"/>
  <c r="D30" i="9" l="1"/>
  <c r="D31" i="10" l="1"/>
  <c r="E69" i="10"/>
  <c r="E30" i="10" l="1"/>
  <c r="D60" i="10"/>
  <c r="C60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3" i="9"/>
  <c r="C23" i="9" s="1"/>
  <c r="E62" i="9"/>
  <c r="E61" i="9"/>
  <c r="E60" i="9"/>
  <c r="E59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33" i="9"/>
  <c r="E32" i="9"/>
  <c r="E31" i="9"/>
  <c r="E30" i="9"/>
  <c r="E29" i="9"/>
  <c r="E28" i="9"/>
  <c r="E26" i="9"/>
  <c r="E25" i="9"/>
  <c r="E24" i="9"/>
  <c r="E33" i="9" l="1"/>
  <c r="C18" i="9" l="1"/>
  <c r="C6" i="9" s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21" i="9"/>
  <c r="E20" i="9"/>
  <c r="E19" i="9"/>
  <c r="D18" i="9"/>
  <c r="E17" i="9"/>
  <c r="E16" i="9"/>
  <c r="E15" i="9"/>
  <c r="C63" i="9"/>
  <c r="C81" i="10" l="1"/>
  <c r="E66" i="10"/>
  <c r="E76" i="10"/>
  <c r="E78" i="10"/>
  <c r="E18" i="9"/>
  <c r="C19" i="7" l="1"/>
  <c r="E18" i="7" s="1"/>
  <c r="E6" i="10" l="1"/>
  <c r="D6" i="9"/>
  <c r="E8" i="10" l="1"/>
  <c r="E7" i="10"/>
  <c r="E7" i="9"/>
  <c r="E6" i="9" l="1"/>
  <c r="C41" i="7" l="1"/>
  <c r="D76" i="19" l="1"/>
  <c r="F76" i="19" s="1"/>
  <c r="D27" i="9"/>
  <c r="E27" i="9" s="1"/>
  <c r="C37" i="7"/>
  <c r="C36" i="7" s="1"/>
  <c r="C94" i="7" s="1"/>
  <c r="D28" i="10"/>
  <c r="D23" i="9" l="1"/>
  <c r="E23" i="9" s="1"/>
  <c r="E28" i="10"/>
  <c r="D24" i="10"/>
  <c r="D63" i="9" l="1"/>
  <c r="E63" i="9" s="1"/>
  <c r="D23" i="10"/>
  <c r="E24" i="10"/>
  <c r="E23" i="10" l="1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I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00000000-0006-0000-0800-000002000000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E14" authorId="0" shapeId="0" xr:uid="{00000000-0006-0000-0900-000001000000}">
      <text>
        <r>
          <rPr>
            <b/>
            <sz val="9"/>
            <color indexed="81"/>
            <rFont val="Tahoma"/>
            <family val="2"/>
          </rPr>
          <t>Վանդակում գործողություններ չիրականացնել</t>
        </r>
      </text>
    </comment>
  </commentList>
</comments>
</file>

<file path=xl/sharedStrings.xml><?xml version="1.0" encoding="utf-8"?>
<sst xmlns="http://schemas.openxmlformats.org/spreadsheetml/2006/main" count="595" uniqueCount="346">
  <si>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</si>
  <si>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</si>
  <si>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</si>
  <si>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</si>
  <si>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</si>
  <si>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</si>
  <si>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</si>
  <si>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</si>
  <si>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</si>
  <si>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</si>
  <si>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</si>
  <si>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</si>
  <si>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</si>
  <si>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</si>
  <si>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</si>
  <si>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</si>
  <si>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</si>
  <si>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</si>
  <si>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</si>
  <si>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</si>
  <si>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</si>
  <si>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</si>
  <si>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</si>
  <si>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</si>
  <si>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</si>
  <si>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</si>
  <si>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</si>
  <si>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</si>
  <si>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</si>
  <si>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</si>
  <si>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</si>
  <si>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</si>
  <si>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</si>
  <si>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</si>
  <si>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</si>
  <si>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</si>
  <si>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</si>
  <si>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</si>
  <si>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</si>
  <si>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</si>
  <si>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</si>
  <si>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</si>
  <si>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</si>
  <si>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</si>
  <si>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</si>
  <si>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</si>
  <si>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</si>
  <si>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</si>
  <si>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</si>
  <si>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</si>
  <si>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</si>
  <si>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</si>
  <si>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</si>
  <si>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</si>
  <si>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</si>
  <si>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</si>
  <si>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</si>
  <si>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</si>
  <si>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</si>
  <si>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</si>
  <si>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</si>
  <si>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</si>
  <si>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</si>
  <si>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</si>
  <si>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</si>
  <si>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</si>
  <si>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</si>
  <si>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</si>
  <si>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</si>
  <si>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</si>
  <si>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</si>
  <si>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</si>
  <si>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</si>
  <si>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</si>
  <si>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</si>
  <si>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</si>
  <si>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</si>
  <si>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</si>
  <si>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</si>
  <si>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</si>
  <si>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</si>
  <si>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</si>
  <si>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</si>
  <si>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</si>
  <si>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</si>
  <si>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</si>
  <si>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</si>
  <si>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</si>
  <si>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</si>
  <si>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</si>
  <si>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</si>
  <si>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</si>
  <si>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</si>
  <si>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</si>
  <si>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</si>
  <si>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</si>
  <si>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</si>
  <si>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</si>
  <si>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</si>
  <si>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</si>
  <si>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</si>
  <si>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</si>
  <si>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</si>
  <si>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</si>
  <si>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</si>
  <si>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</si>
  <si>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</si>
  <si>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</si>
  <si>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</si>
  <si>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</si>
  <si>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</si>
  <si>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</si>
  <si>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</si>
  <si>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</si>
  <si>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</si>
  <si>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</si>
  <si>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</si>
  <si>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</si>
  <si>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</si>
  <si>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</si>
  <si>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</si>
  <si>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</si>
  <si>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</si>
  <si>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</si>
  <si>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</si>
  <si>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</si>
  <si>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</si>
  <si>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</si>
  <si>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</si>
  <si>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</si>
  <si>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</si>
  <si>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</si>
  <si>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</si>
  <si>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</si>
  <si>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</si>
  <si>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</si>
  <si>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</si>
  <si>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</si>
  <si>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</si>
  <si>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</si>
  <si>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</si>
  <si>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</si>
  <si>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</si>
  <si>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</si>
  <si>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</si>
  <si>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</si>
  <si>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</si>
  <si>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</si>
  <si>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</si>
  <si>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</si>
  <si>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</si>
  <si>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</si>
  <si>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</si>
  <si>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</si>
  <si>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</si>
  <si>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</si>
  <si>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</si>
  <si>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</si>
  <si>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</si>
  <si>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</si>
  <si>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</si>
  <si>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</si>
  <si>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</si>
  <si>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</si>
  <si>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</si>
  <si>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</si>
  <si>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</si>
  <si>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</si>
  <si>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</si>
  <si>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</si>
  <si>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</si>
  <si>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</si>
  <si>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</si>
  <si>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</si>
  <si>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</si>
  <si>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</si>
  <si>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</si>
  <si>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</si>
  <si>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</si>
  <si>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</si>
  <si>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</si>
  <si>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</si>
  <si>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</si>
  <si>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</si>
  <si>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</si>
  <si>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</si>
  <si>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</si>
  <si>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</si>
  <si>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</si>
  <si>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</si>
  <si>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</si>
  <si>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</si>
  <si>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</si>
  <si>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</si>
  <si>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</si>
  <si>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</si>
  <si>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</si>
  <si>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</si>
  <si>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</si>
  <si>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</si>
  <si>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</si>
  <si>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</si>
  <si>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</si>
  <si>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</si>
  <si>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</si>
  <si>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</si>
  <si>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</si>
  <si>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</si>
  <si>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</si>
  <si>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</si>
  <si>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</si>
  <si>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</si>
  <si>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</si>
  <si>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</si>
  <si>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</si>
  <si>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</si>
  <si>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</si>
  <si>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</si>
  <si>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</si>
  <si>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</si>
  <si>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</si>
  <si>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</si>
  <si>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</si>
  <si>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</si>
  <si>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</si>
  <si>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</si>
  <si>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t>հավելում
/հազ.դրամ/</t>
  </si>
  <si>
    <t>5 ամսվա</t>
  </si>
  <si>
    <t>հավելում 
/հազ.դրամ/</t>
  </si>
  <si>
    <t>12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</si>
  <si>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</si>
  <si>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</si>
  <si>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</si>
  <si>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</si>
  <si>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</si>
  <si>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</si>
  <si>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</si>
  <si>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</si>
  <si>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</si>
  <si>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</si>
  <si>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</si>
  <si>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</si>
  <si>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</si>
  <si>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</si>
  <si>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</si>
  <si>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</si>
  <si>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</si>
  <si>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_____. _____. 2024թ. </t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</si>
  <si>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</si>
  <si>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</si>
  <si>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</si>
  <si>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>9 ամսվա</t>
    </r>
    <r>
      <rPr>
        <sz val="10"/>
        <rFont val="GHEA Grapalat"/>
        <family val="3"/>
      </rPr>
      <t xml:space="preserve"> փաստացի հաշվարկված  աշխատավարձ</t>
    </r>
  </si>
  <si>
    <t>աշխատակիցների 2024թ. աշխատավարձի հաշվարկի վերաբերյալ</t>
  </si>
  <si>
    <r>
      <rPr>
        <b/>
        <i/>
        <u/>
        <sz val="10"/>
        <rFont val="GHEA Grapalat"/>
        <family val="3"/>
      </rPr>
      <t>հոկտեմբեր</t>
    </r>
    <r>
      <rPr>
        <sz val="10"/>
        <rFont val="GHEA Grapalat"/>
        <family val="3"/>
      </rPr>
      <t xml:space="preserve"> ամսվա  փաստացի հաշվարկված  աշխատավարձ</t>
    </r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</si>
  <si>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</si>
  <si>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</si>
  <si>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</si>
  <si>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</si>
  <si>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</si>
  <si>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>2024թ. հաստատված և ճշտված եկամուտների ու ծախսերի նախահաշիվների համեմատական ցուցանիշների վերաբերյալ</t>
  </si>
  <si>
    <t xml:space="preserve"> 2024թ. հաստատված և ճշտված դրամական միջոցների հոսքերի նախահաշիվների համեմատական ցուցանիշների վերաբերյալ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</si>
  <si>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</si>
  <si>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</si>
  <si>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</si>
  <si>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</si>
  <si>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</si>
  <si>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</si>
  <si>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</si>
  <si>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</si>
  <si>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</si>
  <si>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</si>
  <si>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</si>
  <si>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</si>
  <si>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</si>
  <si>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</si>
  <si>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</si>
  <si>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2024թ. խմբերի և երեխաների ցուցակային թվաքանակի վերաբերյալ 
(2024թ. սեպտեմբեր)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</si>
  <si>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</si>
  <si>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</si>
  <si>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</si>
  <si>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</si>
  <si>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</si>
  <si>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</si>
  <si>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</si>
  <si>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Այլ եկամուտներ</t>
  </si>
  <si>
    <t>նոր տողեր ավելացնել  21 և 22 տողերի միջև</t>
  </si>
  <si>
    <t>նոր տողեր ավելացնել 22 և 23 տողերի միջև</t>
  </si>
  <si>
    <t>նոր տողեր ավելացնել 56 և 57 տողերի միջև</t>
  </si>
  <si>
    <t>«10» մայիսի, 2024թ.</t>
  </si>
  <si>
    <t xml:space="preserve">հ. 1706- Ա որոշմամբ </t>
  </si>
  <si>
    <t>նոր տողեր ավելացնել 71 և 72 տողերի միջև</t>
  </si>
  <si>
    <t xml:space="preserve"> կրտսեր առաջին խումբ /մինչև 3 տարեկան/</t>
  </si>
  <si>
    <t>կրտսեր առաջին Դ</t>
  </si>
  <si>
    <t>կրտսեր առաջին Ե</t>
  </si>
  <si>
    <t xml:space="preserve"> կրտսեր երկրորդ խումբ /3-ից 4 տարեկան/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</si>
  <si>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</si>
  <si>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</si>
  <si>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</si>
  <si>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</si>
  <si>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 xml:space="preserve">միջին խումբ 4-ից 5 տարեկան  </t>
  </si>
  <si>
    <t>միջին Դ</t>
  </si>
  <si>
    <t>միջին Ե /տարատարիք</t>
  </si>
  <si>
    <t>ավագ խումբ 5-ից 6 տարեկան</t>
  </si>
  <si>
    <t xml:space="preserve">ավագ Ա  </t>
  </si>
  <si>
    <t>ավագ Գ</t>
  </si>
  <si>
    <t>ավագ Դ</t>
  </si>
  <si>
    <t>ավագ Ե /տարատարիք</t>
  </si>
  <si>
    <t>Միջոցառման անվանումը</t>
  </si>
  <si>
    <t>Հատուկ ուսումնական (դիդակտիկ) նյութեր</t>
  </si>
  <si>
    <t>Հարմարեցված գույք (հիմնական միջոցներ</t>
  </si>
  <si>
    <t>Քանակ</t>
  </si>
  <si>
    <t>Միավորի գին</t>
  </si>
  <si>
    <t>Արժեք</t>
  </si>
  <si>
    <t xml:space="preserve">Ծանոթություն
(նշել՝ 2023թ. թե 2024թ. ստացված Դրամաշնորհից է իրականացվել)  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</si>
  <si>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2024թ. իրականացված</t>
    </r>
    <r>
      <rPr>
        <b/>
        <sz val="12"/>
        <rFont val="GHEA Grapalat"/>
        <family val="3"/>
      </rPr>
      <t xml:space="preserve"> ծախսերի վերաբերյալ</t>
    </r>
  </si>
  <si>
    <t>2023թ. ստացված դրամաշնորհի մնացորդ</t>
  </si>
  <si>
    <t>2024թ. դրամաշնորհ</t>
  </si>
  <si>
    <t>Աշխատավարձ հատուկ մանկավարժների գծով</t>
  </si>
  <si>
    <t>Վերանորոգումներ (սենյակների հարմարեցում և այլն)</t>
  </si>
  <si>
    <t>այս տողը մենք կլրացնենք</t>
  </si>
  <si>
    <t>&lt;-Լրացնել հատուկ մանկավարժների դրույքների թիվը</t>
  </si>
  <si>
    <t>-</t>
  </si>
  <si>
    <t xml:space="preserve">2024թ. եկամուտների ու ծախսերի </t>
  </si>
  <si>
    <t xml:space="preserve">  2024թ. դրամական միջոցների հոսքերի</t>
  </si>
  <si>
    <t>նոր տողեր ավելացնել 32 և 33 տողերի միջև</t>
  </si>
  <si>
    <t>նոր տողեր ավելացնել 68 և 69 տողերի միջև</t>
  </si>
  <si>
    <t>նոր տողեր ավելացնել 34 և 35 տողերի միջև</t>
  </si>
  <si>
    <t>նոր տողեր ավելացնել 85 և 86 տողերի միջև</t>
  </si>
  <si>
    <t xml:space="preserve"> Զ․Մուրադյան</t>
  </si>
  <si>
    <t>ՏՆՕՐԵՆԻ Պ/Կ՝</t>
  </si>
  <si>
    <t>Ծ․Հովհաննիսյան</t>
  </si>
  <si>
    <t>Զ․Մուրադյան</t>
  </si>
  <si>
    <t>ԵԿԱՄՈՒՏՆԵՐԻ ԵՎ ԾԱԽՍԵՐԻ ՎԵՐԱԲԵՐՅԱԼ</t>
  </si>
  <si>
    <t>2․Կցված է աշխատավարձի հաշվարկման տեղեկանքը,որում նախատեսվել է պարգևավճարի գումար ։</t>
  </si>
  <si>
    <t xml:space="preserve">  3.  Կցված է սննդի հաշվարկը , որը համապատասխանում է երեխաների ցուցակային թվին:</t>
  </si>
  <si>
    <t>,,Երևանի հ. 31 մանկապարտեզ,, ՀՈԱԿ-ի 2024թ.</t>
  </si>
  <si>
    <t xml:space="preserve">    Մանկապարտեզը գործում է 10 խմբով, երեխաների ցուցակային թիվը 295  է:</t>
  </si>
  <si>
    <t xml:space="preserve">             Տնօրենի պ/կ ՝                                                 Զ․ Մուրադյան</t>
  </si>
  <si>
    <t>Կցված են  փոխադարձ ակտերը և փաստացի ծախսերի տեղեկանքը</t>
  </si>
  <si>
    <t>5․Հիմնական միջոցներ գնելիս  համակարգչի  փոխարեն անհրաժեշտություն է առաջացել գնել  սարքավորումներ  / օդորակիչներ /։</t>
  </si>
  <si>
    <t xml:space="preserve">          Գլխ․հաշվապահ՝                                          Ծ․Հովհաննիսյան</t>
  </si>
  <si>
    <t>Երկարօրյա հաճախող երեխաների թիվը պակասել է</t>
  </si>
  <si>
    <t>6.Վճարովի ծառայության գումարը նվազել է , որովհետև երկարօրյա հաճախող երեխաների թիվը  նվազել է / օտար լեզուների ծառայություն չունենք /։</t>
  </si>
  <si>
    <t xml:space="preserve">   1. Երևանի քաղաքապետարանի կողմից 10 ամսվա փաստացի ֆինանսավորումը կազմել է  102530.5 հազ․դրամ։ </t>
  </si>
  <si>
    <t xml:space="preserve">  4. Կցված է կոմունալների  փաստացի ծախսերի տեղեկանքը  և փոխադարձ ակտերը։</t>
  </si>
  <si>
    <t xml:space="preserve">«Երևանի հ.31 մսուր-մանկապարտեզ» ՀՈԱԿ-ի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</si>
</sst>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</numFmts>
  <fonts count="8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  <font>
      <sz val="10"/>
      <color rgb="FFC00000"/>
      <name val="GHEA Grapalat"/>
      <family val="3"/>
    </font>
    <font>
      <sz val="11"/>
      <color rgb="FFC00000"/>
      <name val="GHEA Grapalat"/>
      <family val="3"/>
    </font>
    <font>
      <sz val="12"/>
      <name val="GHEA Grapalat"/>
      <family val="3"/>
    </font>
    <font>
      <sz val="8"/>
      <name val="GHEA Grapalat"/>
      <family val="3"/>
    </font>
    <font>
      <sz val="12"/>
      <name val="Arial Armenian"/>
      <family val="2"/>
    </font>
    <font>
      <sz val="12"/>
      <color theme="1"/>
      <name val="Arial Armenian"/>
      <family val="2"/>
    </font>
    <font>
      <sz val="12"/>
      <color theme="1"/>
      <name val="Arial Armenian"/>
      <family val="2"/>
    </font>
    <font>
      <sz val="12"/>
      <name val="Arial Armenian"/>
      <family val="2"/>
    </font>
    <font>
      <i/>
      <sz val="10"/>
      <color theme="1"/>
      <name val="GHEA Grapalat"/>
      <family val="3"/>
    </font>
    <font>
      <sz val="12"/>
      <name val="Sylfaen"/>
      <family val="1"/>
    </font>
    <font>
      <sz val="12"/>
      <name val="Arial"/>
      <family val="2"/>
      <charset val="204"/>
    </font>
    <font>
      <sz val="12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2"/>
      <name val="Sylfaen"/>
      <family val="1"/>
    </font>
    <font>
      <sz val="12"/>
      <color theme="3"/>
      <name val="GHEA Grapalat"/>
      <family val="3"/>
    </font>
    <font>
      <sz val="10"/>
      <color theme="3"/>
      <name val="GHEA Grapalat"/>
      <family val="3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59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0" fillId="0" borderId="0" xfId="45" applyFont="1" applyAlignment="1" applyProtection="1">
      <alignment horizontal="center" vertical="center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0" fontId="33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165" fontId="29" fillId="0" borderId="0" xfId="20" applyNumberFormat="1" applyFont="1" applyAlignment="1" applyProtection="1">
      <alignment wrapText="1"/>
      <protection hidden="1"/>
    </xf>
    <xf numFmtId="0" fontId="29" fillId="0" borderId="0" xfId="45" applyFont="1" applyAlignment="1" applyProtection="1">
      <alignment horizontal="left" wrapText="1"/>
      <protection hidden="1"/>
    </xf>
    <xf numFmtId="0" fontId="28" fillId="0" borderId="0" xfId="45" applyFont="1" applyAlignment="1" applyProtection="1">
      <alignment horizontal="center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8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2" fillId="0" borderId="0" xfId="45" applyFont="1" applyAlignment="1" applyProtection="1">
      <alignment wrapText="1"/>
      <protection hidden="1"/>
    </xf>
    <xf numFmtId="0" fontId="32" fillId="0" borderId="0" xfId="45" applyFont="1" applyProtection="1">
      <protection hidden="1"/>
    </xf>
    <xf numFmtId="0" fontId="29" fillId="0" borderId="0" xfId="45" applyFont="1" applyAlignment="1" applyProtection="1">
      <alignment wrapText="1"/>
      <protection hidden="1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horizontal="center" vertical="center" wrapText="1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>
      <alignment horizontal="center" vertical="center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166" fontId="28" fillId="0" borderId="0" xfId="45" applyNumberFormat="1" applyFont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vertical="center"/>
      <protection locked="0"/>
    </xf>
    <xf numFmtId="0" fontId="28" fillId="28" borderId="10" xfId="45" applyFont="1" applyFill="1" applyBorder="1" applyAlignment="1">
      <alignment vertical="center"/>
    </xf>
    <xf numFmtId="166" fontId="66" fillId="28" borderId="10" xfId="45" applyNumberFormat="1" applyFont="1" applyFill="1" applyBorder="1" applyAlignment="1" applyProtection="1">
      <alignment horizontal="center" vertical="center"/>
      <protection hidden="1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8" fillId="0" borderId="0" xfId="45" applyFont="1" applyAlignment="1" applyProtection="1">
      <alignment vertical="center"/>
      <protection locked="0"/>
    </xf>
    <xf numFmtId="0" fontId="69" fillId="0" borderId="0" xfId="0" applyFont="1" applyAlignment="1" applyProtection="1">
      <alignment horizontal="center"/>
      <protection locked="0"/>
    </xf>
    <xf numFmtId="0" fontId="70" fillId="0" borderId="11" xfId="0" applyFont="1" applyBorder="1" applyAlignment="1" applyProtection="1">
      <alignment horizontal="center" vertical="center"/>
      <protection locked="0"/>
    </xf>
    <xf numFmtId="0" fontId="71" fillId="0" borderId="10" xfId="20" applyFont="1" applyBorder="1" applyAlignment="1">
      <alignment horizontal="center" wrapText="1"/>
    </xf>
    <xf numFmtId="3" fontId="45" fillId="0" borderId="10" xfId="49" applyNumberFormat="1" applyFont="1" applyBorder="1" applyAlignment="1" applyProtection="1">
      <alignment horizontal="center" vertical="center" wrapText="1"/>
      <protection locked="0"/>
    </xf>
    <xf numFmtId="0" fontId="73" fillId="0" borderId="10" xfId="0" applyFont="1" applyBorder="1" applyAlignment="1">
      <alignment horizontal="center" vertical="center" wrapText="1"/>
    </xf>
    <xf numFmtId="166" fontId="45" fillId="0" borderId="15" xfId="49" applyNumberFormat="1" applyFont="1" applyBorder="1" applyAlignment="1" applyProtection="1">
      <alignment horizontal="center" vertical="center" wrapText="1"/>
      <protection locked="0"/>
    </xf>
    <xf numFmtId="0" fontId="73" fillId="0" borderId="10" xfId="0" applyFont="1" applyBorder="1" applyAlignment="1">
      <alignment horizontal="center"/>
    </xf>
    <xf numFmtId="0" fontId="74" fillId="0" borderId="10" xfId="0" applyFont="1" applyBorder="1" applyAlignment="1">
      <alignment horizontal="center"/>
    </xf>
    <xf numFmtId="0" fontId="72" fillId="0" borderId="10" xfId="0" applyFont="1" applyBorder="1"/>
    <xf numFmtId="166" fontId="45" fillId="0" borderId="16" xfId="49" applyNumberFormat="1" applyFont="1" applyBorder="1" applyAlignment="1" applyProtection="1">
      <alignment horizontal="center" vertical="center" wrapText="1"/>
      <protection locked="0"/>
    </xf>
    <xf numFmtId="0" fontId="71" fillId="0" borderId="10" xfId="0" applyFont="1" applyBorder="1"/>
    <xf numFmtId="2" fontId="45" fillId="0" borderId="10" xfId="49" applyNumberFormat="1" applyFont="1" applyBorder="1" applyAlignment="1" applyProtection="1">
      <alignment horizontal="center" vertical="center" wrapText="1"/>
      <protection locked="0"/>
    </xf>
    <xf numFmtId="2" fontId="45" fillId="0" borderId="16" xfId="49" applyNumberFormat="1" applyFont="1" applyBorder="1" applyAlignment="1" applyProtection="1">
      <alignment horizontal="center" vertical="center" wrapText="1"/>
      <protection locked="0"/>
    </xf>
    <xf numFmtId="166" fontId="45" fillId="0" borderId="10" xfId="45" applyNumberFormat="1" applyFont="1" applyBorder="1" applyAlignment="1" applyProtection="1">
      <alignment horizontal="center" vertical="center" wrapText="1"/>
      <protection locked="0"/>
    </xf>
    <xf numFmtId="166" fontId="75" fillId="0" borderId="10" xfId="20" applyNumberFormat="1" applyFont="1" applyBorder="1" applyAlignment="1" applyProtection="1">
      <alignment horizontal="center" vertical="center"/>
      <protection locked="0"/>
    </xf>
    <xf numFmtId="166" fontId="45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0" xfId="45" applyNumberFormat="1" applyFont="1" applyAlignment="1" applyProtection="1">
      <alignment vertical="center"/>
      <protection locked="0"/>
    </xf>
    <xf numFmtId="0" fontId="7" fillId="0" borderId="0" xfId="52"/>
    <xf numFmtId="0" fontId="76" fillId="0" borderId="0" xfId="52" applyFont="1" applyAlignment="1">
      <alignment horizontal="center"/>
    </xf>
    <xf numFmtId="0" fontId="76" fillId="0" borderId="0" xfId="52" applyFont="1" applyAlignment="1">
      <alignment horizontal="justify" vertical="top"/>
    </xf>
    <xf numFmtId="0" fontId="76" fillId="0" borderId="0" xfId="52" applyFont="1" applyAlignment="1">
      <alignment vertical="top" wrapText="1"/>
    </xf>
    <xf numFmtId="0" fontId="76" fillId="24" borderId="0" xfId="52" applyFont="1" applyFill="1" applyAlignment="1">
      <alignment horizontal="justify" vertical="top"/>
    </xf>
    <xf numFmtId="0" fontId="77" fillId="0" borderId="0" xfId="52" applyFont="1" applyAlignment="1">
      <alignment wrapText="1"/>
    </xf>
    <xf numFmtId="166" fontId="32" fillId="0" borderId="0" xfId="45" applyNumberFormat="1" applyFont="1" applyAlignment="1" applyProtection="1">
      <alignment horizontal="center" vertical="center" wrapText="1"/>
      <protection locked="0"/>
    </xf>
    <xf numFmtId="166" fontId="31" fillId="0" borderId="0" xfId="45" applyNumberFormat="1" applyFont="1" applyAlignment="1" applyProtection="1">
      <alignment horizontal="center" vertical="center" wrapText="1"/>
      <protection locked="0"/>
    </xf>
    <xf numFmtId="0" fontId="78" fillId="0" borderId="0" xfId="52" applyFont="1" applyAlignment="1">
      <alignment horizontal="justify"/>
    </xf>
    <xf numFmtId="0" fontId="79" fillId="0" borderId="0" xfId="52" applyFont="1" applyAlignment="1">
      <alignment horizontal="justify"/>
    </xf>
    <xf numFmtId="0" fontId="7" fillId="24" borderId="0" xfId="52" applyFill="1"/>
    <xf numFmtId="0" fontId="7" fillId="0" borderId="0" xfId="52" applyAlignment="1">
      <alignment wrapText="1"/>
    </xf>
    <xf numFmtId="0" fontId="80" fillId="0" borderId="0" xfId="52" applyFont="1" applyAlignment="1">
      <alignment vertical="center"/>
    </xf>
    <xf numFmtId="0" fontId="78" fillId="0" borderId="0" xfId="52" applyFont="1" applyAlignment="1">
      <alignment wrapText="1"/>
    </xf>
    <xf numFmtId="0" fontId="81" fillId="24" borderId="0" xfId="52" applyFont="1" applyFill="1" applyAlignment="1">
      <alignment horizontal="justify" vertical="top"/>
    </xf>
    <xf numFmtId="166" fontId="32" fillId="0" borderId="0" xfId="45" applyNumberFormat="1" applyFont="1" applyAlignment="1" applyProtection="1">
      <alignment horizontal="left" vertical="center" wrapText="1"/>
      <protection locked="0"/>
    </xf>
    <xf numFmtId="166" fontId="8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83" fillId="26" borderId="0" xfId="45" applyNumberFormat="1" applyFont="1" applyFill="1" applyAlignment="1" applyProtection="1">
      <alignment horizontal="center" vertical="center"/>
      <protection locked="0"/>
    </xf>
    <xf numFmtId="166" fontId="82" fillId="26" borderId="0" xfId="46" applyNumberFormat="1" applyFont="1" applyFill="1" applyAlignment="1" applyProtection="1">
      <alignment horizontal="center" vertical="center" wrapText="1"/>
      <protection locked="0"/>
    </xf>
    <xf numFmtId="166" fontId="32" fillId="25" borderId="10" xfId="20" applyNumberFormat="1" applyFont="1" applyFill="1" applyBorder="1" applyAlignment="1">
      <alignment horizontal="center" vertical="center"/>
    </xf>
    <xf numFmtId="166" fontId="32" fillId="25" borderId="10" xfId="45" applyNumberFormat="1" applyFont="1" applyFill="1" applyBorder="1" applyAlignment="1">
      <alignment horizontal="center" vertical="center" wrapText="1"/>
    </xf>
    <xf numFmtId="0" fontId="28" fillId="0" borderId="0" xfId="0" applyFont="1" applyAlignment="1" applyProtection="1">
      <alignment horizontal="right" wrapText="1"/>
      <protection locked="0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hidden="1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hidden="1"/>
    </xf>
    <xf numFmtId="0" fontId="29" fillId="0" borderId="12" xfId="45" quotePrefix="1" applyFont="1" applyBorder="1" applyAlignment="1" applyProtection="1">
      <alignment horizontal="center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5" fontId="29" fillId="0" borderId="12" xfId="51" applyNumberFormat="1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5" xfId="65" xr:uid="{00000000-0005-0000-0000-000037000000}"/>
    <cellStyle name="Обычный 3 6" xfId="62" xr:uid="{00000000-0005-0000-0000-000038000000}"/>
    <cellStyle name="Обычный 6" xfId="53" xr:uid="{00000000-0005-0000-0000-000039000000}"/>
    <cellStyle name="Обычный 7" xfId="54" xr:uid="{00000000-0005-0000-0000-00003A000000}"/>
    <cellStyle name="Плохой" xfId="39" xr:uid="{00000000-0005-0000-0000-00003B000000}"/>
    <cellStyle name="Пояснение" xfId="40" xr:uid="{00000000-0005-0000-0000-00003C000000}"/>
    <cellStyle name="Примечание" xfId="41" xr:uid="{00000000-0005-0000-0000-00003D000000}"/>
    <cellStyle name="Связанная ячейка" xfId="42" xr:uid="{00000000-0005-0000-0000-00003E000000}"/>
    <cellStyle name="Стиль 1" xfId="48" xr:uid="{00000000-0005-0000-0000-00003F000000}"/>
    <cellStyle name="Текст предупреждения" xfId="43" xr:uid="{00000000-0005-0000-0000-000040000000}"/>
    <cellStyle name="Хороший" xfId="44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UAAAAE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wADoAMgA4ACAAUABNAAAAAAAAAAAAAAAAAAAAAAAAAAAAAAAAAAAAAAAAAAAAAAAAAAAAAAAAAAAAAAAAAAAAAAAAAAAAAAAAAAAAAAAAAAAAAAAAAAAAAAAAAAAAAAAAAAAAAADoBwwAAAAdABYAHAAu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DI4NDZaMCMGCSqGSIb3DQEJBDEWBBTLvs+YCVliWGsWhjFLLRqdGORo8TArBgsqhkiG9w0BCRACDDEcMBowGDAWBBRE5xMFRVajmd/v2Zzf5CvSbEm8HjANBgkqhkiG9w0BAQEFAASCAQBuRfmixqeJECxiNPu2/QUIdLNaSxULib1vMl7zz3qe9byS+R0UZz/I3Z0O6Mfu72SOgyX7DF+BjdCWLgcjVxOypPry4XeWqYMjOfQs++bUVuqEd2C72qUxps2FjRP6SPgaiF8pU++Bt7yGYtrwJVnnRm//iCSoTYlx79jrPcehszXRWRq4PirSJtRmCRxHUrPn3ngHjLfC+jh9bB+xU8E1DWfOtWAbHAWXYOL7YYOplxxd3nOYzE1BNoNIUZJ1dLZes8QO++JCNZDdb8ckbP2lopoGm4jFJBcCpoDckC/MWGgOvOdH1P7mGHYxT9DSnyt6KDR7YShgOeH4IYNJ3d5h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wADoAMgA4ACAAUABNAAAAAAAAAAAAAAAAAAAAAAAAAAAAAAAAAAAAAAAAAAAAAAAAAAAAAAAAAAAAAAAAAAAAAAAAAAAAAAAAAAAAAAAAAAAAAAAAAAAAAAAAAAAAAAAAAAAAAADoBwwAAAAdABYAHAAq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DI4NDJaMCMGCSqGSIb3DQEJBDEWBBRvwOhSxy+lRMlU0+uIAVwlkazfdjArBgsqhkiG9w0BCRACDDEcMBowGDAWBBRE5xMFRVajmd/v2Zzf5CvSbEm8HjANBgkqhkiG9w0BAQEFAASCAQCo7+lBAUHCADXMeDFC39m2Y7eIXE6cj1rpaBI/zpNLbMyo37ktVwjIEoBEnlZ0OLgWrHinOGvSHB78xNi3q3DuOUX5hH4+jm4BiDZ88XlydroqZU870nRNDVs2V4l0Jo4lXJqxlo1siKUgwFzcBFu5d5YBDfBrwNqQXjEstIMsBSFOQOfpGZrMNZiJnLplmVyxRI17feZtZasEBukHgWHBlFUSTGBVzJe9p9WrI4g54zXC/5tKfCCG52+BXTTQlRjQWyJHIDqlNI0NuSfglIm0Jz0uqP3+d8Wfuu03c7kdmnEro45zo5FTCfQ1tE9ojW39SNZCARbXukGXAim/NEw5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77</xdr:row>
          <xdr:rowOff>0</xdr:rowOff>
        </xdr:from>
        <xdr:to>
          <xdr:col>3</xdr:col>
          <xdr:colOff>25400</xdr:colOff>
          <xdr:row>82</xdr:row>
          <xdr:rowOff>1270000</xdr:rowOff>
        </xdr:to>
        <xdr:sp macro="" textlink="">
          <xdr:nvSpPr>
            <xdr:cNvPr id="20481" name="ArGrDigsig1" hidden="1">
              <a:extLst>
                <a:ext uri="{63B3BB69-23CF-44E3-9099-C40C66FF867C}">
                  <a14:compatExt spid="_x0000_s20481"/>
                </a:ext>
                <a:ext uri="{FF2B5EF4-FFF2-40B4-BE49-F238E27FC236}">
                  <a16:creationId xmlns:a16="http://schemas.microsoft.com/office/drawing/2014/main" id="{EB8A5432-B836-24DD-B431-6AF4853D304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101</xdr:row>
          <xdr:rowOff>1270000</xdr:rowOff>
        </xdr:to>
        <xdr:sp macro="" textlink="">
          <xdr:nvSpPr>
            <xdr:cNvPr id="19457" name="ArGrDigsig1" hidden="1">
              <a:extLst>
                <a:ext uri="{63B3BB69-23CF-44E3-9099-C40C66FF867C}">
                  <a14:compatExt spid="_x0000_s19457"/>
                </a:ext>
                <a:ext uri="{FF2B5EF4-FFF2-40B4-BE49-F238E27FC236}">
                  <a16:creationId xmlns:a16="http://schemas.microsoft.com/office/drawing/2014/main" id="{E7E6E2B6-09D4-AD4E-EAD2-22AFD1BE99A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Q84"/>
  <sheetViews>
    <sheetView tabSelected="1" view="pageBreakPreview" topLeftCell="A40" zoomScale="85" zoomScaleSheetLayoutView="85" workbookViewId="0">
      <selection activeCell="C83" sqref="C83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9" customWidth="1"/>
    <col min="5" max="5" width="5" style="29" customWidth="1"/>
    <col min="6" max="6" width="17.42578125" style="5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7" width="9.140625" style="5" hidden="1" customWidth="1"/>
    <col min="18" max="24" width="0" style="5" hidden="1" customWidth="1"/>
    <col min="25" max="16384" width="9.140625" style="5"/>
  </cols>
  <sheetData>
    <row r="1" spans="1:10">
      <c r="C1" s="239"/>
      <c r="D1" s="449" t="s">
        <v>184</v>
      </c>
      <c r="E1" s="451">
        <v>53</v>
      </c>
    </row>
    <row r="2" spans="1:10">
      <c r="C2" s="239"/>
      <c r="D2" s="449" t="s">
        <v>39</v>
      </c>
      <c r="E2" s="39"/>
    </row>
    <row r="3" spans="1:10">
      <c r="C3" s="239"/>
      <c r="D3" s="449" t="s">
        <v>209</v>
      </c>
      <c r="E3" s="39"/>
    </row>
    <row r="4" spans="1:10" s="29" customFormat="1" ht="24.75" customHeight="1">
      <c r="B4" s="245"/>
      <c r="C4" s="245"/>
      <c r="D4" s="449" t="s">
        <v>247</v>
      </c>
      <c r="E4" s="39"/>
      <c r="F4" s="55"/>
    </row>
    <row r="5" spans="1:10" s="29" customFormat="1" ht="20.25" customHeight="1">
      <c r="B5" s="245"/>
      <c r="C5" s="5"/>
      <c r="D5" s="449" t="s">
        <v>210</v>
      </c>
      <c r="E5" s="39"/>
      <c r="F5" s="55"/>
    </row>
    <row r="6" spans="1:10" s="29" customFormat="1" ht="20.25" customHeight="1">
      <c r="B6" s="245"/>
      <c r="C6" s="5"/>
      <c r="D6" s="449"/>
      <c r="E6" s="39"/>
      <c r="F6" s="55"/>
    </row>
    <row r="7" spans="1:10" ht="20.25" customHeight="1">
      <c r="C7" s="239"/>
      <c r="D7" s="449" t="s">
        <v>279</v>
      </c>
      <c r="E7" s="451">
        <v>57</v>
      </c>
    </row>
    <row r="8" spans="1:10" ht="20.25" customHeight="1">
      <c r="C8" s="239"/>
      <c r="D8" s="449" t="s">
        <v>280</v>
      </c>
      <c r="E8" s="239"/>
    </row>
    <row r="9" spans="1:10" ht="20.25" customHeight="1">
      <c r="C9" s="239"/>
      <c r="D9" s="449" t="s">
        <v>281</v>
      </c>
      <c r="E9" s="239"/>
    </row>
    <row r="10" spans="1:10" ht="20.25" customHeight="1">
      <c r="C10" s="236"/>
      <c r="D10" s="450" t="s">
        <v>288</v>
      </c>
      <c r="E10" s="236"/>
    </row>
    <row r="11" spans="1:10" ht="20.25" customHeight="1">
      <c r="C11" s="236"/>
      <c r="D11" s="449" t="s">
        <v>289</v>
      </c>
      <c r="E11" s="236"/>
    </row>
    <row r="12" spans="1:10" ht="20.25">
      <c r="A12" s="504" t="s">
        <v>40</v>
      </c>
      <c r="B12" s="504"/>
      <c r="C12" s="504"/>
      <c r="D12" s="504"/>
      <c r="E12" s="504"/>
      <c r="F12" s="381"/>
    </row>
    <row r="13" spans="1:10" ht="20.45" customHeight="1">
      <c r="A13" s="505" t="s">
        <v>345</v>
      </c>
      <c r="B13" s="505"/>
      <c r="C13" s="505"/>
      <c r="D13" s="505"/>
      <c r="E13" s="505"/>
      <c r="F13" s="373" t="s">
        <v>195</v>
      </c>
    </row>
    <row r="14" spans="1:10" ht="18.75" customHeight="1">
      <c r="A14" s="506" t="s">
        <v>322</v>
      </c>
      <c r="B14" s="506"/>
      <c r="C14" s="506"/>
      <c r="D14" s="506"/>
      <c r="E14" s="506"/>
      <c r="F14" s="382"/>
      <c r="G14" s="30"/>
      <c r="H14" s="30"/>
      <c r="I14" s="30"/>
      <c r="J14" s="30"/>
    </row>
    <row r="15" spans="1:10" ht="35.25" customHeight="1">
      <c r="A15" s="398"/>
      <c r="B15" s="52"/>
      <c r="C15" s="398"/>
      <c r="D15" s="400" t="s">
        <v>50</v>
      </c>
      <c r="E15" s="401"/>
    </row>
    <row r="16" spans="1:10" ht="20.25">
      <c r="A16" s="52" t="s">
        <v>7</v>
      </c>
      <c r="B16" s="381" t="s">
        <v>134</v>
      </c>
      <c r="C16" s="402"/>
      <c r="D16" s="403"/>
      <c r="E16" s="403"/>
    </row>
    <row r="17" spans="1:6" ht="18.75" customHeight="1">
      <c r="A17" s="61">
        <v>1</v>
      </c>
      <c r="B17" s="13" t="s">
        <v>114</v>
      </c>
      <c r="C17" s="399"/>
      <c r="D17" s="237">
        <v>128771</v>
      </c>
      <c r="E17" s="241"/>
      <c r="F17" s="149"/>
    </row>
    <row r="18" spans="1:6" ht="18.75" customHeight="1">
      <c r="A18" s="61">
        <f>+A17+1</f>
        <v>2</v>
      </c>
      <c r="B18" s="13" t="s">
        <v>219</v>
      </c>
      <c r="C18" s="399"/>
      <c r="D18" s="406">
        <f>+D19+D20</f>
        <v>96</v>
      </c>
      <c r="E18" s="241"/>
      <c r="F18" s="149"/>
    </row>
    <row r="19" spans="1:6" s="378" customFormat="1">
      <c r="A19" s="374">
        <f>+A18+0.1</f>
        <v>2.1</v>
      </c>
      <c r="B19" s="375" t="s">
        <v>220</v>
      </c>
      <c r="C19" s="375"/>
      <c r="D19" s="376">
        <v>96</v>
      </c>
      <c r="E19" s="377"/>
      <c r="F19" s="379"/>
    </row>
    <row r="20" spans="1:6" s="378" customFormat="1" hidden="1">
      <c r="A20" s="374">
        <f>+A19+0.1</f>
        <v>2.2000000000000002</v>
      </c>
      <c r="B20" s="375" t="s">
        <v>221</v>
      </c>
      <c r="C20" s="375"/>
      <c r="D20" s="376"/>
      <c r="E20" s="377"/>
      <c r="F20" s="379"/>
    </row>
    <row r="21" spans="1:6" ht="18.75" customHeight="1">
      <c r="A21" s="61">
        <f>+A18+1</f>
        <v>3</v>
      </c>
      <c r="B21" s="13" t="s">
        <v>222</v>
      </c>
      <c r="C21" s="399"/>
      <c r="D21" s="406">
        <f>+D22+D23</f>
        <v>4029.9</v>
      </c>
      <c r="E21" s="241"/>
      <c r="F21" s="149"/>
    </row>
    <row r="22" spans="1:6" s="378" customFormat="1" hidden="1">
      <c r="A22" s="374">
        <f>+A21+0.1</f>
        <v>3.1</v>
      </c>
      <c r="B22" s="375" t="s">
        <v>223</v>
      </c>
      <c r="C22" s="375"/>
      <c r="D22" s="376"/>
      <c r="E22" s="377"/>
      <c r="F22" s="379"/>
    </row>
    <row r="23" spans="1:6" s="378" customFormat="1">
      <c r="A23" s="374">
        <f>+A21+0.1</f>
        <v>3.1</v>
      </c>
      <c r="B23" s="375" t="s">
        <v>224</v>
      </c>
      <c r="C23" s="375"/>
      <c r="D23" s="376">
        <v>4029.9</v>
      </c>
      <c r="E23" s="377"/>
      <c r="F23" s="379"/>
    </row>
    <row r="24" spans="1:6" ht="18.75" customHeight="1">
      <c r="A24" s="61">
        <f>+A21+1</f>
        <v>4</v>
      </c>
      <c r="B24" s="13" t="s">
        <v>225</v>
      </c>
      <c r="C24" s="399"/>
      <c r="D24" s="406">
        <f>+'Komunal '!N20</f>
        <v>30</v>
      </c>
      <c r="E24" s="241"/>
      <c r="F24" s="149"/>
    </row>
    <row r="25" spans="1:6" ht="18.75" customHeight="1">
      <c r="A25" s="61">
        <f>+A24+1</f>
        <v>5</v>
      </c>
      <c r="B25" s="13" t="s">
        <v>8</v>
      </c>
      <c r="C25" s="399"/>
      <c r="D25" s="237">
        <v>677.2</v>
      </c>
      <c r="E25" s="241"/>
      <c r="F25" s="149"/>
    </row>
    <row r="26" spans="1:6" ht="18.75" hidden="1" customHeight="1">
      <c r="A26" s="61">
        <f t="shared" ref="A26:A27" si="0">+A25+1</f>
        <v>6</v>
      </c>
      <c r="B26" s="13" t="s">
        <v>60</v>
      </c>
      <c r="C26" s="399"/>
      <c r="D26" s="406">
        <f>+'Komunal '!M28</f>
        <v>0</v>
      </c>
      <c r="E26" s="241"/>
      <c r="F26" s="149"/>
    </row>
    <row r="27" spans="1:6" ht="18.75" hidden="1" customHeight="1">
      <c r="A27" s="61">
        <f t="shared" si="0"/>
        <v>7</v>
      </c>
      <c r="B27" s="13" t="s">
        <v>115</v>
      </c>
      <c r="C27" s="399"/>
      <c r="D27" s="237"/>
      <c r="E27" s="241"/>
      <c r="F27" s="149"/>
    </row>
    <row r="28" spans="1:6" ht="18.75" hidden="1" customHeight="1">
      <c r="A28" s="61">
        <f>+A27+1</f>
        <v>8</v>
      </c>
      <c r="B28" s="13" t="s">
        <v>69</v>
      </c>
      <c r="C28" s="399"/>
      <c r="D28" s="237"/>
      <c r="E28" s="241"/>
      <c r="F28" s="149"/>
    </row>
    <row r="29" spans="1:6" ht="18.75" customHeight="1">
      <c r="A29" s="61">
        <v>6</v>
      </c>
      <c r="B29" s="13" t="s">
        <v>121</v>
      </c>
      <c r="C29" s="399"/>
      <c r="D29" s="406">
        <f>SUM(D30:D31)</f>
        <v>3463.7</v>
      </c>
      <c r="E29" s="241"/>
      <c r="F29" s="149"/>
    </row>
    <row r="30" spans="1:6" s="378" customFormat="1">
      <c r="A30" s="374">
        <f>+A29+0.1</f>
        <v>6.1</v>
      </c>
      <c r="B30" s="375" t="s">
        <v>70</v>
      </c>
      <c r="C30" s="375"/>
      <c r="D30" s="408">
        <f>+D73</f>
        <v>3463.7</v>
      </c>
      <c r="E30" s="377"/>
      <c r="F30" s="379"/>
    </row>
    <row r="31" spans="1:6" s="378" customFormat="1" hidden="1">
      <c r="A31" s="374">
        <f>+A30+0.1</f>
        <v>6.1999999999999993</v>
      </c>
      <c r="B31" s="375" t="s">
        <v>71</v>
      </c>
      <c r="C31" s="375"/>
      <c r="D31" s="376"/>
      <c r="E31" s="377"/>
      <c r="F31" s="379"/>
    </row>
    <row r="32" spans="1:6" ht="18.75" hidden="1" customHeight="1">
      <c r="A32" s="61">
        <f>+A29+1</f>
        <v>7</v>
      </c>
      <c r="B32" s="13" t="s">
        <v>9</v>
      </c>
      <c r="C32" s="399"/>
      <c r="D32" s="237"/>
      <c r="E32" s="241"/>
      <c r="F32" s="149" t="s">
        <v>324</v>
      </c>
    </row>
    <row r="33" spans="1:14" ht="18.75" hidden="1" customHeight="1">
      <c r="A33" s="61">
        <f>+A32+1</f>
        <v>8</v>
      </c>
      <c r="B33" s="13" t="s">
        <v>284</v>
      </c>
      <c r="C33" s="399"/>
      <c r="D33" s="237"/>
      <c r="E33" s="241"/>
      <c r="F33" s="149" t="s">
        <v>191</v>
      </c>
    </row>
    <row r="34" spans="1:14">
      <c r="A34" s="52"/>
      <c r="B34" s="84" t="s">
        <v>27</v>
      </c>
      <c r="C34" s="402"/>
      <c r="D34" s="407">
        <f>SUM(D17:D18,D21,D24:D29,D32:D33)</f>
        <v>137067.80000000002</v>
      </c>
      <c r="E34" s="404"/>
    </row>
    <row r="35" spans="1:14" ht="15.75" customHeight="1">
      <c r="A35" s="29"/>
      <c r="B35" s="52"/>
      <c r="C35" s="399"/>
      <c r="D35" s="237"/>
      <c r="E35" s="237"/>
    </row>
    <row r="36" spans="1:14" ht="20.25">
      <c r="A36" s="52" t="s">
        <v>10</v>
      </c>
      <c r="B36" s="381" t="s">
        <v>135</v>
      </c>
      <c r="C36" s="403"/>
      <c r="D36" s="405"/>
      <c r="E36" s="405"/>
    </row>
    <row r="37" spans="1:14" ht="18.75" customHeight="1">
      <c r="A37" s="61">
        <v>1</v>
      </c>
      <c r="B37" s="13" t="s">
        <v>11</v>
      </c>
      <c r="C37" s="399"/>
      <c r="D37" s="406">
        <f>+Ashkhatavardz!O9</f>
        <v>92581.7</v>
      </c>
      <c r="E37" s="241"/>
      <c r="F37" s="149"/>
    </row>
    <row r="38" spans="1:14" s="378" customFormat="1">
      <c r="A38" s="374">
        <f>+A37+0.1</f>
        <v>1.1000000000000001</v>
      </c>
      <c r="B38" s="375" t="s">
        <v>116</v>
      </c>
      <c r="C38" s="375"/>
      <c r="D38" s="376">
        <v>384.1</v>
      </c>
      <c r="E38" s="377"/>
      <c r="F38" s="379"/>
    </row>
    <row r="39" spans="1:14" s="378" customFormat="1">
      <c r="A39" s="374">
        <f>+A38+0.1</f>
        <v>1.2000000000000002</v>
      </c>
      <c r="B39" s="375" t="s">
        <v>249</v>
      </c>
      <c r="C39" s="375"/>
      <c r="D39" s="376">
        <f>+Ashkhatavardz!M7</f>
        <v>5881.1167999999998</v>
      </c>
      <c r="E39" s="377"/>
      <c r="F39" s="379"/>
      <c r="G39" s="378" t="s">
        <v>216</v>
      </c>
    </row>
    <row r="40" spans="1:14">
      <c r="A40" s="61">
        <f>+A37+1</f>
        <v>2</v>
      </c>
      <c r="B40" s="13" t="s">
        <v>14</v>
      </c>
      <c r="C40" s="399"/>
      <c r="D40" s="406">
        <f>+'Snund ev finans. pastaci'!E12-'Dramakan hosqer'!C92</f>
        <v>29884.799999999999</v>
      </c>
      <c r="E40" s="241"/>
      <c r="F40" s="149"/>
      <c r="G40" s="5">
        <v>295</v>
      </c>
      <c r="H40" s="5" t="s">
        <v>182</v>
      </c>
      <c r="I40" s="5">
        <v>500</v>
      </c>
      <c r="J40" s="5">
        <v>42</v>
      </c>
      <c r="K40" s="5" t="s">
        <v>183</v>
      </c>
      <c r="L40" s="5">
        <f>+ROUND(G40*I40*J40/1000,1)+'Snund ev finans. pastaci'!E8+'Snund ev finans. pastaci'!E9</f>
        <v>30098.6</v>
      </c>
      <c r="N40" s="5" t="s">
        <v>217</v>
      </c>
    </row>
    <row r="41" spans="1:14" ht="18.75" customHeight="1">
      <c r="A41" s="61">
        <f>+A40+1</f>
        <v>3</v>
      </c>
      <c r="B41" s="13" t="s">
        <v>13</v>
      </c>
      <c r="C41" s="399"/>
      <c r="D41" s="406">
        <f>+'Komunal '!F27</f>
        <v>2473.5</v>
      </c>
      <c r="E41" s="241"/>
      <c r="F41" s="237">
        <f>+D41-'Komunal '!F27</f>
        <v>0</v>
      </c>
      <c r="L41" s="5">
        <f>+'Snund ev finans. pastaci'!E8+'Snund ev finans. pastaci'!E9</f>
        <v>23903.599999999999</v>
      </c>
    </row>
    <row r="42" spans="1:14" ht="18.75" customHeight="1">
      <c r="A42" s="61">
        <f t="shared" ref="A42:A46" si="1">+A41+1</f>
        <v>4</v>
      </c>
      <c r="B42" s="13" t="s">
        <v>12</v>
      </c>
      <c r="C42" s="399"/>
      <c r="D42" s="406">
        <f>+'Komunal '!J27</f>
        <v>2852.4</v>
      </c>
      <c r="E42" s="241"/>
      <c r="F42" s="237">
        <f>+D42-'Komunal '!J27</f>
        <v>0</v>
      </c>
      <c r="L42" s="84">
        <f>+L41+L40*0.8</f>
        <v>47982.479999999996</v>
      </c>
    </row>
    <row r="43" spans="1:14" ht="18.75" customHeight="1">
      <c r="A43" s="61">
        <f t="shared" si="1"/>
        <v>5</v>
      </c>
      <c r="B43" s="13" t="s">
        <v>15</v>
      </c>
      <c r="C43" s="399"/>
      <c r="D43" s="406">
        <f>+'Komunal '!O27</f>
        <v>785.5</v>
      </c>
      <c r="E43" s="241"/>
      <c r="F43" s="237">
        <f>+D43-'Komunal '!O27</f>
        <v>0</v>
      </c>
    </row>
    <row r="44" spans="1:14" ht="18.75" customHeight="1">
      <c r="A44" s="61">
        <f t="shared" si="1"/>
        <v>6</v>
      </c>
      <c r="B44" s="13" t="s">
        <v>16</v>
      </c>
      <c r="C44" s="399"/>
      <c r="D44" s="237">
        <v>72.5</v>
      </c>
      <c r="E44" s="241"/>
      <c r="F44" s="149"/>
    </row>
    <row r="45" spans="1:14" ht="18.75" customHeight="1">
      <c r="A45" s="61">
        <f t="shared" si="1"/>
        <v>7</v>
      </c>
      <c r="B45" s="13" t="s">
        <v>17</v>
      </c>
      <c r="C45" s="399"/>
      <c r="D45" s="237">
        <v>170</v>
      </c>
      <c r="E45" s="241"/>
      <c r="F45" s="149"/>
    </row>
    <row r="46" spans="1:14" ht="18.75" customHeight="1">
      <c r="A46" s="61">
        <f t="shared" si="1"/>
        <v>8</v>
      </c>
      <c r="B46" s="13" t="s">
        <v>18</v>
      </c>
      <c r="C46" s="399"/>
      <c r="D46" s="406">
        <f>SUM(D47:D49)</f>
        <v>177.6</v>
      </c>
      <c r="E46" s="241"/>
      <c r="F46" s="149"/>
    </row>
    <row r="47" spans="1:14" s="378" customFormat="1">
      <c r="A47" s="374">
        <f>+A46+0.1</f>
        <v>8.1</v>
      </c>
      <c r="B47" s="375" t="s">
        <v>19</v>
      </c>
      <c r="C47" s="375"/>
      <c r="D47" s="376">
        <v>57.6</v>
      </c>
      <c r="E47" s="377"/>
      <c r="F47" s="379"/>
    </row>
    <row r="48" spans="1:14" s="378" customFormat="1" hidden="1">
      <c r="A48" s="374">
        <f>+A47+0.1</f>
        <v>8.1999999999999993</v>
      </c>
      <c r="B48" s="375" t="s">
        <v>20</v>
      </c>
      <c r="C48" s="375"/>
      <c r="D48" s="376"/>
      <c r="E48" s="377"/>
      <c r="F48" s="379"/>
    </row>
    <row r="49" spans="1:11" s="378" customFormat="1">
      <c r="A49" s="374">
        <f>+A48+0.1</f>
        <v>8.2999999999999989</v>
      </c>
      <c r="B49" s="375" t="s">
        <v>21</v>
      </c>
      <c r="C49" s="375"/>
      <c r="D49" s="376">
        <v>120</v>
      </c>
      <c r="E49" s="377"/>
      <c r="F49" s="379"/>
    </row>
    <row r="50" spans="1:11" ht="18.75" hidden="1" customHeight="1">
      <c r="A50" s="61">
        <f>+A46+1</f>
        <v>9</v>
      </c>
      <c r="B50" s="13" t="s">
        <v>22</v>
      </c>
      <c r="C50" s="399"/>
      <c r="D50" s="237"/>
      <c r="E50" s="241"/>
      <c r="F50" s="149" t="s">
        <v>241</v>
      </c>
    </row>
    <row r="51" spans="1:11" ht="18.75" customHeight="1">
      <c r="A51" s="61">
        <v>9</v>
      </c>
      <c r="B51" s="13" t="s">
        <v>28</v>
      </c>
      <c r="C51" s="399"/>
      <c r="D51" s="237">
        <v>1470</v>
      </c>
      <c r="E51" s="241"/>
      <c r="F51" s="149">
        <v>10</v>
      </c>
      <c r="G51" s="5" t="s">
        <v>182</v>
      </c>
      <c r="H51" s="5">
        <v>147</v>
      </c>
      <c r="I51" s="5" t="s">
        <v>183</v>
      </c>
      <c r="J51" s="5">
        <f>+F51*H51</f>
        <v>1470</v>
      </c>
    </row>
    <row r="52" spans="1:11" ht="18.75" customHeight="1">
      <c r="A52" s="61">
        <f t="shared" ref="A52:A71" si="2">+A51+1</f>
        <v>10</v>
      </c>
      <c r="B52" s="13" t="s">
        <v>23</v>
      </c>
      <c r="C52" s="399"/>
      <c r="D52" s="237">
        <v>279</v>
      </c>
      <c r="E52" s="241"/>
      <c r="F52" s="237">
        <f>+$F$51</f>
        <v>10</v>
      </c>
      <c r="G52" s="5" t="s">
        <v>182</v>
      </c>
      <c r="H52" s="5">
        <v>27.9</v>
      </c>
      <c r="I52" s="5" t="s">
        <v>183</v>
      </c>
      <c r="J52" s="5">
        <f>+F52*H52</f>
        <v>279</v>
      </c>
    </row>
    <row r="53" spans="1:11" ht="18.75" customHeight="1">
      <c r="A53" s="61">
        <f t="shared" si="2"/>
        <v>11</v>
      </c>
      <c r="B53" s="13" t="s">
        <v>72</v>
      </c>
      <c r="C53" s="399"/>
      <c r="D53" s="237">
        <v>700</v>
      </c>
      <c r="E53" s="241"/>
      <c r="F53" s="237">
        <f t="shared" ref="F53:F55" si="3">+$F$51</f>
        <v>10</v>
      </c>
      <c r="G53" s="5" t="s">
        <v>182</v>
      </c>
      <c r="H53" s="5" t="s">
        <v>242</v>
      </c>
      <c r="I53" s="5" t="s">
        <v>183</v>
      </c>
      <c r="J53" s="5">
        <f>0*80+0*110+0*250</f>
        <v>0</v>
      </c>
      <c r="K53" s="5" t="s">
        <v>243</v>
      </c>
    </row>
    <row r="54" spans="1:11" ht="18.75" customHeight="1">
      <c r="A54" s="61">
        <f t="shared" si="2"/>
        <v>12</v>
      </c>
      <c r="B54" s="13" t="s">
        <v>46</v>
      </c>
      <c r="C54" s="399"/>
      <c r="D54" s="237">
        <v>700</v>
      </c>
      <c r="E54" s="241"/>
      <c r="F54" s="237"/>
    </row>
    <row r="55" spans="1:11" ht="18.75" customHeight="1">
      <c r="A55" s="61">
        <f t="shared" si="2"/>
        <v>13</v>
      </c>
      <c r="B55" s="13" t="s">
        <v>117</v>
      </c>
      <c r="C55" s="399"/>
      <c r="D55" s="237">
        <v>50</v>
      </c>
      <c r="E55" s="241"/>
      <c r="F55" s="237">
        <f t="shared" si="3"/>
        <v>10</v>
      </c>
      <c r="G55" s="5" t="s">
        <v>182</v>
      </c>
      <c r="H55" s="5">
        <v>38.700000000000003</v>
      </c>
      <c r="I55" s="5" t="s">
        <v>183</v>
      </c>
      <c r="J55" s="5">
        <f>+F55*H55</f>
        <v>387</v>
      </c>
    </row>
    <row r="56" spans="1:11" ht="18.75" customHeight="1">
      <c r="A56" s="61">
        <f t="shared" si="2"/>
        <v>14</v>
      </c>
      <c r="B56" s="13" t="s">
        <v>118</v>
      </c>
      <c r="C56" s="399"/>
      <c r="D56" s="237">
        <v>140</v>
      </c>
      <c r="E56" s="241"/>
      <c r="F56" s="149"/>
    </row>
    <row r="57" spans="1:11" ht="18.75" customHeight="1">
      <c r="A57" s="61">
        <f t="shared" si="2"/>
        <v>15</v>
      </c>
      <c r="B57" s="13" t="s">
        <v>24</v>
      </c>
      <c r="C57" s="399"/>
      <c r="D57" s="237">
        <v>700</v>
      </c>
      <c r="E57" s="241"/>
      <c r="F57" s="149"/>
    </row>
    <row r="58" spans="1:11" ht="18.75" customHeight="1">
      <c r="A58" s="61">
        <f t="shared" si="2"/>
        <v>16</v>
      </c>
      <c r="B58" s="13" t="s">
        <v>25</v>
      </c>
      <c r="C58" s="399"/>
      <c r="D58" s="237">
        <v>95.1</v>
      </c>
      <c r="E58" s="241"/>
      <c r="F58" s="149"/>
    </row>
    <row r="59" spans="1:11" ht="18.75" hidden="1" customHeight="1">
      <c r="A59" s="61">
        <f t="shared" si="2"/>
        <v>17</v>
      </c>
      <c r="B59" s="13" t="s">
        <v>64</v>
      </c>
      <c r="C59" s="399"/>
      <c r="D59" s="237"/>
      <c r="E59" s="241"/>
      <c r="F59" s="149"/>
    </row>
    <row r="60" spans="1:11" ht="18.75" hidden="1" customHeight="1">
      <c r="A60" s="61">
        <f t="shared" si="2"/>
        <v>18</v>
      </c>
      <c r="B60" s="13" t="s">
        <v>51</v>
      </c>
      <c r="C60" s="399"/>
      <c r="D60" s="237">
        <f>+D26</f>
        <v>0</v>
      </c>
      <c r="E60" s="241"/>
      <c r="F60" s="149"/>
    </row>
    <row r="61" spans="1:11" ht="18.75" customHeight="1">
      <c r="A61" s="61">
        <v>17</v>
      </c>
      <c r="B61" s="13" t="s">
        <v>43</v>
      </c>
      <c r="C61" s="399"/>
      <c r="D61" s="237">
        <v>108</v>
      </c>
      <c r="E61" s="241"/>
      <c r="F61" s="149"/>
    </row>
    <row r="62" spans="1:11" ht="18.75" customHeight="1">
      <c r="A62" s="61">
        <f t="shared" si="2"/>
        <v>18</v>
      </c>
      <c r="B62" s="13" t="s">
        <v>73</v>
      </c>
      <c r="C62" s="399"/>
      <c r="D62" s="237">
        <v>36</v>
      </c>
      <c r="E62" s="241"/>
      <c r="F62" s="149"/>
    </row>
    <row r="63" spans="1:11" ht="18.75" customHeight="1">
      <c r="A63" s="61">
        <f t="shared" si="2"/>
        <v>19</v>
      </c>
      <c r="B63" s="13" t="s">
        <v>74</v>
      </c>
      <c r="C63" s="399"/>
      <c r="D63" s="237">
        <v>107</v>
      </c>
      <c r="E63" s="241"/>
      <c r="F63" s="149"/>
    </row>
    <row r="64" spans="1:11" ht="18.75" customHeight="1">
      <c r="A64" s="61">
        <f t="shared" si="2"/>
        <v>20</v>
      </c>
      <c r="B64" s="13" t="s">
        <v>44</v>
      </c>
      <c r="C64" s="399"/>
      <c r="D64" s="237">
        <v>3</v>
      </c>
      <c r="E64" s="241"/>
      <c r="F64" s="149"/>
    </row>
    <row r="65" spans="1:7" ht="18.75" customHeight="1">
      <c r="A65" s="61">
        <f t="shared" si="2"/>
        <v>21</v>
      </c>
      <c r="B65" s="13" t="s">
        <v>119</v>
      </c>
      <c r="C65" s="399"/>
      <c r="D65" s="237">
        <v>22</v>
      </c>
      <c r="E65" s="241"/>
      <c r="F65" s="149"/>
    </row>
    <row r="66" spans="1:7" ht="18.75" hidden="1" customHeight="1">
      <c r="A66" s="61">
        <f t="shared" si="2"/>
        <v>22</v>
      </c>
      <c r="B66" s="13" t="s">
        <v>45</v>
      </c>
      <c r="C66" s="399"/>
      <c r="D66" s="237"/>
      <c r="E66" s="241"/>
      <c r="F66" s="149"/>
    </row>
    <row r="67" spans="1:7" ht="18.75" customHeight="1">
      <c r="A67" s="61">
        <f>+A65+1</f>
        <v>22</v>
      </c>
      <c r="B67" s="13" t="s">
        <v>61</v>
      </c>
      <c r="C67" s="399"/>
      <c r="D67" s="237">
        <v>96</v>
      </c>
      <c r="E67" s="241"/>
      <c r="F67" s="149"/>
    </row>
    <row r="68" spans="1:7" ht="18.75" hidden="1" customHeight="1">
      <c r="A68" s="61">
        <f t="shared" si="2"/>
        <v>23</v>
      </c>
      <c r="B68" s="13"/>
      <c r="C68" s="399"/>
      <c r="D68" s="237"/>
      <c r="E68" s="241"/>
      <c r="F68" s="149"/>
    </row>
    <row r="69" spans="1:7" ht="18.75" hidden="1" customHeight="1">
      <c r="A69" s="61">
        <f t="shared" si="2"/>
        <v>24</v>
      </c>
      <c r="B69" s="13"/>
      <c r="C69" s="399"/>
      <c r="D69" s="237"/>
      <c r="E69" s="241"/>
      <c r="F69" s="149" t="s">
        <v>325</v>
      </c>
    </row>
    <row r="70" spans="1:7" ht="18.75" customHeight="1">
      <c r="A70" s="61">
        <f>+A67+1</f>
        <v>23</v>
      </c>
      <c r="B70" s="13" t="s">
        <v>213</v>
      </c>
      <c r="C70" s="399"/>
      <c r="D70" s="237">
        <v>100</v>
      </c>
      <c r="E70" s="241"/>
      <c r="F70" s="149"/>
    </row>
    <row r="71" spans="1:7" ht="18.75" hidden="1" customHeight="1">
      <c r="A71" s="61">
        <f t="shared" si="2"/>
        <v>24</v>
      </c>
      <c r="B71" s="13" t="s">
        <v>212</v>
      </c>
      <c r="C71" s="399"/>
      <c r="D71" s="237"/>
      <c r="E71" s="241"/>
      <c r="F71" s="149"/>
    </row>
    <row r="72" spans="1:7" ht="18.75" customHeight="1">
      <c r="A72" s="61">
        <f>+A70+1</f>
        <v>24</v>
      </c>
      <c r="B72" s="13" t="s">
        <v>26</v>
      </c>
      <c r="C72" s="399"/>
      <c r="D72" s="237">
        <v>3463.7</v>
      </c>
      <c r="E72" s="241"/>
      <c r="F72" s="149"/>
    </row>
    <row r="73" spans="1:7" s="378" customFormat="1">
      <c r="A73" s="374">
        <v>24.1</v>
      </c>
      <c r="B73" s="375" t="s">
        <v>75</v>
      </c>
      <c r="C73" s="375"/>
      <c r="D73" s="376">
        <f>+D72</f>
        <v>3463.7</v>
      </c>
      <c r="E73" s="377"/>
      <c r="F73" s="379"/>
    </row>
    <row r="74" spans="1:7" ht="18.75" hidden="1" customHeight="1">
      <c r="A74" s="61">
        <f>+A72+1</f>
        <v>25</v>
      </c>
      <c r="B74" s="13" t="s">
        <v>76</v>
      </c>
      <c r="C74" s="399"/>
      <c r="D74" s="237"/>
      <c r="E74" s="241"/>
      <c r="F74" s="149"/>
    </row>
    <row r="75" spans="1:7" ht="18.75" hidden="1" customHeight="1">
      <c r="A75" s="61">
        <f>+A74+1</f>
        <v>26</v>
      </c>
      <c r="B75" s="13" t="s">
        <v>65</v>
      </c>
      <c r="C75" s="399"/>
      <c r="D75" s="237"/>
      <c r="E75" s="241"/>
      <c r="F75" s="149"/>
    </row>
    <row r="76" spans="1:7">
      <c r="A76" s="29"/>
      <c r="B76" s="84" t="s">
        <v>29</v>
      </c>
      <c r="C76" s="402"/>
      <c r="D76" s="407">
        <f>SUM(D37,D40:D46,D50:D72,D74:D75)</f>
        <v>137067.80000000002</v>
      </c>
      <c r="E76" s="404"/>
      <c r="F76" s="502">
        <f>+D34-D76</f>
        <v>0</v>
      </c>
      <c r="G76" s="503"/>
    </row>
    <row r="77" spans="1:7" ht="37.5" customHeight="1">
      <c r="B77" s="55"/>
      <c r="C77" s="45"/>
    </row>
    <row r="78" spans="1:7" ht="26.25" hidden="1" customHeight="1">
      <c r="B78" s="210" t="s">
        <v>329</v>
      </c>
      <c r="C78" s="236"/>
      <c r="D78" s="463" t="s">
        <v>328</v>
      </c>
      <c r="E78" s="236"/>
    </row>
    <row r="79" spans="1:7" ht="15.75" hidden="1" customHeight="1">
      <c r="B79" s="55"/>
      <c r="D79" s="464" t="s">
        <v>91</v>
      </c>
      <c r="E79" s="242"/>
    </row>
    <row r="80" spans="1:7" ht="30.75" hidden="1" customHeight="1">
      <c r="B80" s="210" t="s">
        <v>6</v>
      </c>
      <c r="C80" s="234"/>
      <c r="D80" s="463" t="s">
        <v>330</v>
      </c>
      <c r="E80" s="234"/>
    </row>
    <row r="81" spans="1:6" ht="13.5" hidden="1" customHeight="1">
      <c r="D81" s="464" t="s">
        <v>91</v>
      </c>
      <c r="E81" s="242"/>
    </row>
    <row r="82" spans="1:6" hidden="1">
      <c r="B82" s="45" t="s">
        <v>186</v>
      </c>
    </row>
    <row r="83" spans="1:6" s="209" customFormat="1" ht="109.5" customHeight="1">
      <c r="A83" s="254" t="s">
        <v>201</v>
      </c>
      <c r="D83" s="252"/>
      <c r="E83" s="253" t="s">
        <v>218</v>
      </c>
      <c r="F83" s="380"/>
    </row>
    <row r="84" spans="1:6" ht="40.5" customHeight="1">
      <c r="B84" s="59"/>
      <c r="C84" s="43"/>
      <c r="E84" s="5"/>
    </row>
  </sheetData>
  <sheetProtection formatCells="0" formatColumns="0" formatRows="0" insertColumns="0" insertRows="0" insertHyperlinks="0" deleteColumns="0" deleteRows="0" sort="0"/>
  <mergeCells count="4">
    <mergeCell ref="F76:G76"/>
    <mergeCell ref="A12:E12"/>
    <mergeCell ref="A13:E13"/>
    <mergeCell ref="A14:E14"/>
  </mergeCells>
  <dataValidations count="1">
    <dataValidation type="custom" allowBlank="1" showInputMessage="1" showErrorMessage="1" sqref="D73" xr:uid="{00000000-0002-0000-0000-000000000000}">
      <formula1>D73&lt;=D72</formula1>
    </dataValidation>
  </dataValidations>
  <pageMargins left="0.196850393700787" right="0.196850393700787" top="0.28999999999999998" bottom="0.2" header="0.26" footer="0.196850393700787"/>
  <pageSetup paperSize="9" scale="79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20481" r:id="rId4" name="ArGrDigsig1">
          <controlPr defaultSize="0" autoLine="0" autoPict="0" r:id="rId5">
            <anchor moveWithCells="1">
              <from>
                <xdr:col>2</xdr:col>
                <xdr:colOff>0</xdr:colOff>
                <xdr:row>77</xdr:row>
                <xdr:rowOff>0</xdr:rowOff>
              </from>
              <to>
                <xdr:col>3</xdr:col>
                <xdr:colOff>28575</xdr:colOff>
                <xdr:row>82</xdr:row>
                <xdr:rowOff>1266825</xdr:rowOff>
              </to>
            </anchor>
          </controlPr>
        </control>
      </mc:Choice>
      <mc:Fallback>
        <control shapeId="20481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J102"/>
  <sheetViews>
    <sheetView view="pageBreakPreview" topLeftCell="A62" zoomScaleSheetLayoutView="100" workbookViewId="0">
      <selection activeCell="B102" sqref="B102"/>
    </sheetView>
  </sheetViews>
  <sheetFormatPr defaultColWidth="9.140625" defaultRowHeight="13.5"/>
  <cols>
    <col min="1" max="1" width="6.5703125" style="44" customWidth="1"/>
    <col min="2" max="2" width="84.7109375" style="195" customWidth="1"/>
    <col min="3" max="3" width="20" style="44" customWidth="1"/>
    <col min="4" max="4" width="4.85546875" style="44" customWidth="1"/>
    <col min="5" max="5" width="20.7109375" style="57" hidden="1" customWidth="1"/>
    <col min="6" max="6" width="9.7109375" style="45" hidden="1" customWidth="1"/>
    <col min="7" max="7" width="11.42578125" style="45" hidden="1" customWidth="1"/>
    <col min="8" max="9" width="0" style="44" hidden="1" customWidth="1"/>
    <col min="10" max="16384" width="9.140625" style="44"/>
  </cols>
  <sheetData>
    <row r="1" spans="1:10" s="42" customFormat="1" ht="17.25">
      <c r="A1" s="246"/>
      <c r="B1" s="247"/>
      <c r="C1" s="452" t="s">
        <v>184</v>
      </c>
      <c r="D1" s="453">
        <f>+'Ekamut-caxs'!E1+1</f>
        <v>54</v>
      </c>
      <c r="E1" s="55"/>
      <c r="F1" s="29"/>
      <c r="G1" s="29"/>
    </row>
    <row r="2" spans="1:10" s="42" customFormat="1" ht="17.25">
      <c r="A2" s="246"/>
      <c r="B2" s="248"/>
      <c r="C2" s="452" t="s">
        <v>39</v>
      </c>
      <c r="D2" s="454"/>
      <c r="E2" s="55"/>
      <c r="F2" s="29"/>
      <c r="G2" s="29"/>
    </row>
    <row r="3" spans="1:10" s="42" customFormat="1" ht="17.25">
      <c r="A3" s="246"/>
      <c r="B3" s="248"/>
      <c r="C3" s="452" t="s">
        <v>209</v>
      </c>
      <c r="D3" s="454"/>
      <c r="E3" s="55"/>
      <c r="F3" s="29"/>
      <c r="G3" s="29"/>
    </row>
    <row r="4" spans="1:10" s="42" customFormat="1" ht="17.25">
      <c r="A4" s="246"/>
      <c r="B4" s="248"/>
      <c r="C4" s="452" t="s">
        <v>247</v>
      </c>
      <c r="D4" s="455"/>
      <c r="E4" s="55"/>
      <c r="F4" s="29"/>
      <c r="G4" s="29"/>
    </row>
    <row r="5" spans="1:10" s="42" customFormat="1" ht="17.25">
      <c r="A5" s="246"/>
      <c r="B5" s="248"/>
      <c r="C5" s="452" t="s">
        <v>210</v>
      </c>
      <c r="D5" s="455"/>
      <c r="E5" s="55"/>
      <c r="F5" s="29"/>
      <c r="G5" s="29"/>
    </row>
    <row r="6" spans="1:10" s="42" customFormat="1" ht="17.25">
      <c r="A6" s="246"/>
      <c r="B6" s="248"/>
      <c r="C6" s="452"/>
      <c r="D6" s="455"/>
      <c r="E6" s="55"/>
      <c r="F6" s="29"/>
      <c r="G6" s="29"/>
    </row>
    <row r="7" spans="1:10" s="42" customFormat="1" ht="17.25">
      <c r="A7" s="246"/>
      <c r="B7" s="409"/>
      <c r="C7" s="456" t="s">
        <v>279</v>
      </c>
      <c r="D7" s="453">
        <f>+'Ekamut-caxs'!E7+1</f>
        <v>58</v>
      </c>
      <c r="E7" s="372"/>
      <c r="F7" s="55"/>
      <c r="G7" s="29"/>
      <c r="H7" s="29"/>
      <c r="I7" s="29"/>
      <c r="J7" s="29"/>
    </row>
    <row r="8" spans="1:10" s="42" customFormat="1" ht="17.25">
      <c r="A8" s="246"/>
      <c r="B8" s="246"/>
      <c r="C8" s="457" t="s">
        <v>39</v>
      </c>
      <c r="D8" s="458"/>
      <c r="E8" s="341"/>
      <c r="F8" s="55"/>
      <c r="G8" s="29"/>
      <c r="H8" s="29"/>
      <c r="I8" s="29"/>
      <c r="J8" s="29"/>
    </row>
    <row r="9" spans="1:10" s="42" customFormat="1" ht="17.25">
      <c r="A9" s="246"/>
      <c r="B9" s="246"/>
      <c r="C9" s="457" t="s">
        <v>281</v>
      </c>
      <c r="D9" s="459"/>
      <c r="E9" s="341"/>
      <c r="F9" s="55"/>
      <c r="G9" s="29"/>
      <c r="H9" s="29"/>
      <c r="I9" s="29"/>
      <c r="J9" s="29"/>
    </row>
    <row r="10" spans="1:10" s="42" customFormat="1" ht="17.25">
      <c r="A10" s="246"/>
      <c r="B10" s="246"/>
      <c r="C10" s="460" t="str">
        <f>+'Ekamut-caxs'!D10</f>
        <v>«10» մայիսի, 2024թ.</v>
      </c>
      <c r="D10" s="459"/>
      <c r="E10" s="236"/>
      <c r="F10" s="55"/>
      <c r="G10" s="29"/>
      <c r="H10" s="29"/>
      <c r="I10" s="29"/>
      <c r="J10" s="29"/>
    </row>
    <row r="11" spans="1:10" s="42" customFormat="1" ht="17.25">
      <c r="A11" s="246"/>
      <c r="B11" s="248"/>
      <c r="C11" s="460" t="str">
        <f>+'Ekamut-caxs'!D11</f>
        <v xml:space="preserve">հ. 1706- Ա որոշմամբ </v>
      </c>
      <c r="D11" s="455"/>
      <c r="E11" s="55"/>
      <c r="F11" s="29"/>
      <c r="G11" s="29"/>
    </row>
    <row r="12" spans="1:10" s="42" customFormat="1" ht="12.75" customHeight="1">
      <c r="A12" s="246"/>
      <c r="B12" s="248"/>
      <c r="C12" s="239"/>
      <c r="E12" s="55"/>
      <c r="F12" s="29"/>
      <c r="G12" s="29"/>
    </row>
    <row r="13" spans="1:10" s="42" customFormat="1" ht="19.5" customHeight="1">
      <c r="A13" s="507" t="s">
        <v>40</v>
      </c>
      <c r="B13" s="507"/>
      <c r="C13" s="507"/>
      <c r="D13" s="507"/>
      <c r="E13" s="55"/>
      <c r="F13" s="29"/>
      <c r="G13" s="29"/>
    </row>
    <row r="14" spans="1:10" s="5" customFormat="1" ht="20.25">
      <c r="A14" s="505" t="str">
        <f>+_xlfn.SINGLE('Ekamut-caxs'!A13)</f>
        <v xml:space="preserve">«Երևանի հ.31 մսուր-մանկապարտեզ» ՀՈԱԿ-ի </v>
      </c>
      <c r="B14" s="505"/>
      <c r="C14" s="505"/>
      <c r="D14" s="505"/>
      <c r="E14" s="56"/>
      <c r="F14" s="3"/>
      <c r="G14" s="3"/>
    </row>
    <row r="15" spans="1:10" s="5" customFormat="1" ht="18.75" customHeight="1">
      <c r="A15" s="506" t="s">
        <v>323</v>
      </c>
      <c r="B15" s="506"/>
      <c r="C15" s="506"/>
      <c r="D15" s="506"/>
      <c r="E15" s="55"/>
      <c r="F15" s="29"/>
      <c r="G15" s="29"/>
    </row>
    <row r="16" spans="1:10" s="5" customFormat="1" ht="11.25" customHeight="1">
      <c r="A16" s="397"/>
      <c r="B16" s="410"/>
      <c r="C16" s="397"/>
      <c r="D16" s="397"/>
      <c r="E16" s="55"/>
      <c r="F16" s="29"/>
      <c r="G16" s="29"/>
    </row>
    <row r="17" spans="1:7" s="42" customFormat="1" ht="15" customHeight="1">
      <c r="A17" s="246"/>
      <c r="B17" s="248"/>
      <c r="C17" s="411" t="s">
        <v>211</v>
      </c>
      <c r="D17" s="412"/>
      <c r="E17" s="55"/>
      <c r="F17" s="29"/>
      <c r="G17" s="29"/>
    </row>
    <row r="18" spans="1:7" s="45" customFormat="1" ht="31.5" customHeight="1" thickBot="1">
      <c r="A18" s="413" t="s">
        <v>3</v>
      </c>
      <c r="B18" s="414" t="s">
        <v>30</v>
      </c>
      <c r="C18" s="415" t="s">
        <v>41</v>
      </c>
      <c r="D18" s="416"/>
      <c r="E18" s="428">
        <f>+C19-C77</f>
        <v>2245.1999999999998</v>
      </c>
      <c r="G18" s="146" t="s">
        <v>207</v>
      </c>
    </row>
    <row r="19" spans="1:7" s="42" customFormat="1" ht="40.9" customHeight="1" thickBot="1">
      <c r="A19" s="417" t="s">
        <v>7</v>
      </c>
      <c r="B19" s="418" t="s">
        <v>31</v>
      </c>
      <c r="C19" s="136">
        <f>+'Dramakani hamematakan'!D6</f>
        <v>2246.5</v>
      </c>
      <c r="D19" s="419"/>
      <c r="E19" s="508" t="s">
        <v>208</v>
      </c>
      <c r="F19" s="508"/>
      <c r="G19" s="144">
        <v>0</v>
      </c>
    </row>
    <row r="20" spans="1:7" s="42" customFormat="1" ht="17.25">
      <c r="A20" s="417" t="s">
        <v>10</v>
      </c>
      <c r="B20" s="418" t="s">
        <v>79</v>
      </c>
      <c r="C20" s="136">
        <f>SUM(C21:C22,C25,C29:C35)</f>
        <v>134094.1</v>
      </c>
      <c r="D20" s="420"/>
      <c r="E20" s="55"/>
      <c r="F20" s="29"/>
      <c r="G20" s="29"/>
    </row>
    <row r="21" spans="1:7" s="42" customFormat="1" ht="18" customHeight="1">
      <c r="A21" s="35">
        <v>1</v>
      </c>
      <c r="B21" s="244" t="str">
        <f>+'Ekamut-caxs'!B17</f>
        <v>Սուբսիդիայից</v>
      </c>
      <c r="C21" s="135">
        <f>+'Ekamut-caxs'!D17</f>
        <v>128771</v>
      </c>
      <c r="D21" s="240"/>
      <c r="E21" s="55"/>
      <c r="F21" s="29"/>
      <c r="G21" s="29"/>
    </row>
    <row r="22" spans="1:7" s="42" customFormat="1" ht="18" customHeight="1">
      <c r="A22" s="35">
        <f>+A21+1</f>
        <v>2</v>
      </c>
      <c r="B22" s="244" t="str">
        <f>+'Ekamut-caxs'!B18</f>
        <v>Այլ նպաստներ բյուջեից, որից՝</v>
      </c>
      <c r="C22" s="135">
        <f>SUM(C23:C24)</f>
        <v>96</v>
      </c>
      <c r="D22" s="240"/>
      <c r="E22" s="55"/>
      <c r="F22" s="29"/>
      <c r="G22" s="29"/>
    </row>
    <row r="23" spans="1:7" s="395" customFormat="1" ht="15.75" customHeight="1">
      <c r="A23" s="383">
        <f>+A22+0.1</f>
        <v>2.1</v>
      </c>
      <c r="B23" s="384" t="str">
        <f>+'Ekamut-caxs'!B19</f>
        <v>վերապատրաստման գծով</v>
      </c>
      <c r="C23" s="385">
        <f>+'Ekamut-caxs'!D19</f>
        <v>96</v>
      </c>
      <c r="D23" s="392"/>
      <c r="E23" s="393"/>
      <c r="F23" s="394"/>
      <c r="G23" s="394"/>
    </row>
    <row r="24" spans="1:7" s="395" customFormat="1" ht="15.75" hidden="1" customHeight="1">
      <c r="A24" s="383">
        <f>+A23+0.1</f>
        <v>2.2000000000000002</v>
      </c>
      <c r="B24" s="384" t="str">
        <f>+'Ekamut-caxs'!B20</f>
        <v>կամավոր ատեստավորման գծով</v>
      </c>
      <c r="C24" s="385">
        <f>+'Ekamut-caxs'!D20</f>
        <v>0</v>
      </c>
      <c r="D24" s="392"/>
      <c r="E24" s="393"/>
      <c r="F24" s="394"/>
      <c r="G24" s="394"/>
    </row>
    <row r="25" spans="1:7" s="42" customFormat="1" ht="18" customHeight="1">
      <c r="A25" s="35">
        <f>+A22+1</f>
        <v>3</v>
      </c>
      <c r="B25" s="244" t="str">
        <f>+'Ekamut-caxs'!B21</f>
        <v>Դրամաշնորհներ բյուջեից, որից՝</v>
      </c>
      <c r="C25" s="135">
        <f>SUM(C26:C28)</f>
        <v>4549.8999999999996</v>
      </c>
      <c r="D25" s="240"/>
      <c r="E25" s="55"/>
      <c r="F25" s="29"/>
      <c r="G25" s="29"/>
    </row>
    <row r="26" spans="1:7" s="395" customFormat="1" ht="15.75" hidden="1" customHeight="1">
      <c r="A26" s="383">
        <f>+A25+0.1</f>
        <v>3.1</v>
      </c>
      <c r="B26" s="384" t="str">
        <f>+'Ekamut-caxs'!B22</f>
        <v>կրթության առանձնահատուկ պայմանների կարիք ունեցող երեխաների գծով</v>
      </c>
      <c r="C26" s="386">
        <f>+'Ekamut-caxs'!D22</f>
        <v>0</v>
      </c>
      <c r="D26" s="392"/>
      <c r="E26" s="393"/>
      <c r="F26" s="394"/>
      <c r="G26" s="394"/>
    </row>
    <row r="27" spans="1:7" s="395" customFormat="1" ht="15.75" customHeight="1">
      <c r="A27" s="383">
        <v>3.1</v>
      </c>
      <c r="B27" s="384" t="str">
        <f>+'Ekamut-caxs'!B23</f>
        <v>զինծառայողների երեխաների գծով</v>
      </c>
      <c r="C27" s="386">
        <f>+'Ekamut-caxs'!D23</f>
        <v>4029.9</v>
      </c>
      <c r="D27" s="392"/>
      <c r="E27" s="393"/>
      <c r="F27" s="394"/>
      <c r="G27" s="394"/>
    </row>
    <row r="28" spans="1:7" s="395" customFormat="1" ht="15.75" customHeight="1">
      <c r="A28" s="383">
        <f>+A27+0.1</f>
        <v>3.2</v>
      </c>
      <c r="B28" s="384" t="s">
        <v>250</v>
      </c>
      <c r="C28" s="386">
        <v>520</v>
      </c>
      <c r="D28" s="392"/>
      <c r="E28" s="393"/>
      <c r="F28" s="394"/>
      <c r="G28" s="394"/>
    </row>
    <row r="29" spans="1:7" s="42" customFormat="1" ht="18" customHeight="1">
      <c r="A29" s="35">
        <f>+A25+1</f>
        <v>4</v>
      </c>
      <c r="B29" s="244" t="str">
        <f>+'Ekamut-caxs'!B25</f>
        <v xml:space="preserve">Վճարովի ծառայություններից </v>
      </c>
      <c r="C29" s="135">
        <f>+'Ekamut-caxs'!D25</f>
        <v>677.2</v>
      </c>
      <c r="D29" s="240"/>
      <c r="E29" s="55"/>
      <c r="F29" s="29"/>
      <c r="G29" s="29"/>
    </row>
    <row r="30" spans="1:7" s="42" customFormat="1" ht="18" hidden="1" customHeight="1">
      <c r="A30" s="35">
        <f t="shared" ref="A30:A34" si="0">+A29+1</f>
        <v>5</v>
      </c>
      <c r="B30" s="244" t="str">
        <f>+'Ekamut-caxs'!B26</f>
        <v>Սպասարկման և կոմունալ համավճարներից</v>
      </c>
      <c r="C30" s="134">
        <f>+'Ekamut-caxs'!D26</f>
        <v>0</v>
      </c>
      <c r="D30" s="240"/>
      <c r="E30" s="55"/>
      <c r="F30" s="29"/>
      <c r="G30" s="29"/>
    </row>
    <row r="31" spans="1:7" s="42" customFormat="1" ht="18" hidden="1" customHeight="1">
      <c r="A31" s="35">
        <f t="shared" si="0"/>
        <v>6</v>
      </c>
      <c r="B31" s="244" t="str">
        <f>+'Ekamut-caxs'!B27</f>
        <v>Ֆինանսական օգնությունից (օգնիր մանկապարտեզիդ)</v>
      </c>
      <c r="C31" s="135">
        <f>+'Ekamut-caxs'!D27</f>
        <v>0</v>
      </c>
      <c r="D31" s="240"/>
      <c r="E31" s="55"/>
      <c r="F31" s="29"/>
      <c r="G31" s="29"/>
    </row>
    <row r="32" spans="1:7" s="42" customFormat="1" ht="18" hidden="1" customHeight="1">
      <c r="A32" s="35">
        <f t="shared" si="0"/>
        <v>7</v>
      </c>
      <c r="B32" s="244" t="str">
        <f>+'Ekamut-caxs'!B28</f>
        <v>Չփոխանակվող գործարքներից (դրամաշնորհից)</v>
      </c>
      <c r="C32" s="135">
        <f>+'Ekamut-caxs'!D28</f>
        <v>0</v>
      </c>
      <c r="D32" s="240"/>
      <c r="E32" s="55"/>
      <c r="F32" s="29"/>
      <c r="G32" s="29"/>
    </row>
    <row r="33" spans="1:7" s="42" customFormat="1" ht="18" hidden="1" customHeight="1">
      <c r="A33" s="35">
        <f t="shared" si="0"/>
        <v>8</v>
      </c>
      <c r="B33" s="244" t="s">
        <v>32</v>
      </c>
      <c r="C33" s="134"/>
      <c r="D33" s="240"/>
      <c r="E33" s="55"/>
      <c r="F33" s="29"/>
      <c r="G33" s="29"/>
    </row>
    <row r="34" spans="1:7" s="42" customFormat="1" ht="18" hidden="1" customHeight="1">
      <c r="A34" s="35">
        <f t="shared" si="0"/>
        <v>9</v>
      </c>
      <c r="B34" s="244" t="str">
        <f>+'Ekamut-caxs'!B32</f>
        <v>Բանկի տոկոսից</v>
      </c>
      <c r="C34" s="134">
        <f>+'Ekamut-caxs'!D32</f>
        <v>0</v>
      </c>
      <c r="D34" s="240"/>
      <c r="E34" s="55"/>
      <c r="F34" s="29"/>
      <c r="G34" s="29"/>
    </row>
    <row r="35" spans="1:7" s="42" customFormat="1" ht="18" hidden="1" customHeight="1">
      <c r="A35" s="35">
        <f>+A34+1</f>
        <v>10</v>
      </c>
      <c r="B35" s="244" t="str">
        <f>+'Ekamut-caxs'!B33</f>
        <v>Այլ եկամուտներ</v>
      </c>
      <c r="C35" s="134">
        <f>+'Ekamut-caxs'!D33</f>
        <v>0</v>
      </c>
      <c r="D35" s="240"/>
      <c r="E35" s="55" t="s">
        <v>326</v>
      </c>
      <c r="F35" s="29"/>
      <c r="G35" s="29"/>
    </row>
    <row r="36" spans="1:7" s="42" customFormat="1" ht="17.25">
      <c r="A36" s="417" t="s">
        <v>33</v>
      </c>
      <c r="B36" s="418" t="s">
        <v>80</v>
      </c>
      <c r="C36" s="136">
        <f>C37+C79+C91</f>
        <v>134309.29999999999</v>
      </c>
      <c r="D36" s="420"/>
      <c r="E36" s="149"/>
      <c r="F36" s="29"/>
      <c r="G36" s="29"/>
    </row>
    <row r="37" spans="1:7" s="42" customFormat="1" ht="17.25">
      <c r="A37" s="28" t="s">
        <v>53</v>
      </c>
      <c r="B37" s="418" t="s">
        <v>56</v>
      </c>
      <c r="C37" s="136">
        <f>SUM(C38,C41:C47,C51:C73,C77:C78)</f>
        <v>133575.5</v>
      </c>
      <c r="D37" s="420"/>
      <c r="E37" s="55"/>
      <c r="F37" s="29"/>
      <c r="G37" s="29"/>
    </row>
    <row r="38" spans="1:7" s="42" customFormat="1" ht="18" customHeight="1">
      <c r="A38" s="35">
        <v>1</v>
      </c>
      <c r="B38" s="244" t="str">
        <f>+'Ekamut-caxs'!B37</f>
        <v>Աշխատավարձի գծով, որից՝</v>
      </c>
      <c r="C38" s="135">
        <f>+'Ekamut-caxs'!D37</f>
        <v>92581.7</v>
      </c>
      <c r="D38" s="240"/>
      <c r="E38" s="55"/>
      <c r="F38" s="29"/>
      <c r="G38" s="29"/>
    </row>
    <row r="39" spans="1:7" s="395" customFormat="1">
      <c r="A39" s="383">
        <f>+A38+0.1</f>
        <v>1.1000000000000001</v>
      </c>
      <c r="B39" s="384" t="str">
        <f>+'Ekamut-caxs'!B38</f>
        <v>վճարովի ծառայության գծով</v>
      </c>
      <c r="C39" s="385">
        <f>+'Ekamut-caxs'!D38</f>
        <v>384.1</v>
      </c>
      <c r="D39" s="392"/>
      <c r="E39" s="393"/>
      <c r="F39" s="394"/>
      <c r="G39" s="394"/>
    </row>
    <row r="40" spans="1:7" s="395" customFormat="1">
      <c r="A40" s="383">
        <f>+A39+0.1</f>
        <v>1.2000000000000002</v>
      </c>
      <c r="B40" s="384" t="str">
        <f>+'Ekamut-caxs'!B39</f>
        <v>պարգևատրման գծով</v>
      </c>
      <c r="C40" s="385">
        <f>+'Ekamut-caxs'!D39</f>
        <v>5881.1167999999998</v>
      </c>
      <c r="D40" s="392"/>
      <c r="E40" s="393"/>
      <c r="F40" s="394"/>
      <c r="G40" s="394"/>
    </row>
    <row r="41" spans="1:7" s="42" customFormat="1" ht="17.25">
      <c r="A41" s="35">
        <f>+A38+1</f>
        <v>2</v>
      </c>
      <c r="B41" s="244" t="str">
        <f>+'Ekamut-caxs'!B40</f>
        <v>Սննդի գծով</v>
      </c>
      <c r="C41" s="135">
        <f>+'Ekamut-caxs'!D40</f>
        <v>29884.799999999999</v>
      </c>
      <c r="D41" s="240"/>
      <c r="E41" s="55"/>
      <c r="F41" s="29"/>
      <c r="G41" s="29"/>
    </row>
    <row r="42" spans="1:7" s="42" customFormat="1" ht="18" customHeight="1">
      <c r="A42" s="35">
        <f>+A41+1</f>
        <v>3</v>
      </c>
      <c r="B42" s="244" t="str">
        <f>+'Ekamut-caxs'!B41</f>
        <v>Ջեռուցման գծով</v>
      </c>
      <c r="C42" s="135">
        <f>+'Ekamut-caxs'!D41</f>
        <v>2473.5</v>
      </c>
      <c r="D42" s="240"/>
      <c r="E42" s="55">
        <f>+C42-'Komunal '!F27</f>
        <v>0</v>
      </c>
      <c r="F42" s="29"/>
      <c r="G42" s="29"/>
    </row>
    <row r="43" spans="1:7" s="42" customFormat="1" ht="18" customHeight="1">
      <c r="A43" s="35">
        <f t="shared" ref="A43:A47" si="1">+A42+1</f>
        <v>4</v>
      </c>
      <c r="B43" s="244" t="str">
        <f>+'Ekamut-caxs'!B42</f>
        <v>Էլեկտրաէներգիայի գծով</v>
      </c>
      <c r="C43" s="135">
        <f>+'Ekamut-caxs'!D42</f>
        <v>2852.4</v>
      </c>
      <c r="D43" s="240"/>
      <c r="E43" s="55">
        <f>+C43-'Komunal '!J27</f>
        <v>0</v>
      </c>
      <c r="F43" s="29"/>
      <c r="G43" s="29"/>
    </row>
    <row r="44" spans="1:7" s="42" customFormat="1" ht="18" customHeight="1">
      <c r="A44" s="35">
        <f t="shared" si="1"/>
        <v>5</v>
      </c>
      <c r="B44" s="244" t="str">
        <f>+'Ekamut-caxs'!B43</f>
        <v>Ջրմուղ-կոյուղու գծով</v>
      </c>
      <c r="C44" s="135">
        <f>+'Komunal '!M27</f>
        <v>755.6</v>
      </c>
      <c r="D44" s="240"/>
      <c r="E44" s="55">
        <f>+C44-'Komunal '!M27</f>
        <v>0</v>
      </c>
      <c r="F44" s="29"/>
      <c r="G44" s="29"/>
    </row>
    <row r="45" spans="1:7" s="42" customFormat="1" ht="18" customHeight="1">
      <c r="A45" s="35">
        <f t="shared" si="1"/>
        <v>6</v>
      </c>
      <c r="B45" s="244" t="str">
        <f>+'Ekamut-caxs'!B44</f>
        <v>Աղբահանության գծով</v>
      </c>
      <c r="C45" s="135">
        <f>+'Ekamut-caxs'!D44</f>
        <v>72.5</v>
      </c>
      <c r="D45" s="240"/>
      <c r="E45" s="55"/>
      <c r="F45" s="29"/>
      <c r="G45" s="29"/>
    </row>
    <row r="46" spans="1:7" s="42" customFormat="1" ht="18" customHeight="1">
      <c r="A46" s="35">
        <f t="shared" si="1"/>
        <v>7</v>
      </c>
      <c r="B46" s="244" t="str">
        <f>+'Ekamut-caxs'!B45</f>
        <v>Ախտաբանության գծով</v>
      </c>
      <c r="C46" s="135">
        <f>+'Ekamut-caxs'!D45</f>
        <v>170</v>
      </c>
      <c r="D46" s="240"/>
      <c r="E46" s="55"/>
      <c r="F46" s="29"/>
      <c r="G46" s="29"/>
    </row>
    <row r="47" spans="1:7" s="42" customFormat="1" ht="18" customHeight="1">
      <c r="A47" s="35">
        <f t="shared" si="1"/>
        <v>8</v>
      </c>
      <c r="B47" s="244" t="str">
        <f>+'Ekamut-caxs'!B46</f>
        <v>Կապի գծով, այդ թվում`</v>
      </c>
      <c r="C47" s="135">
        <f>SUM(C48:C50)</f>
        <v>177.6</v>
      </c>
      <c r="D47" s="240"/>
      <c r="E47" s="55"/>
      <c r="F47" s="29"/>
      <c r="G47" s="29"/>
    </row>
    <row r="48" spans="1:7" s="395" customFormat="1" ht="15.75" customHeight="1">
      <c r="A48" s="383">
        <f>+A47+0.1</f>
        <v>8.1</v>
      </c>
      <c r="B48" s="384" t="str">
        <f>+'Ekamut-caxs'!B47</f>
        <v>բաժանորդային վճար</v>
      </c>
      <c r="C48" s="386">
        <f>+'Ekamut-caxs'!D47</f>
        <v>57.6</v>
      </c>
      <c r="D48" s="392"/>
      <c r="E48" s="393"/>
      <c r="F48" s="394"/>
      <c r="G48" s="394"/>
    </row>
    <row r="49" spans="1:7" s="395" customFormat="1" ht="15.75" hidden="1" customHeight="1">
      <c r="A49" s="383">
        <f>+A48+0.1</f>
        <v>8.1999999999999993</v>
      </c>
      <c r="B49" s="384" t="str">
        <f>+'Ekamut-caxs'!B48</f>
        <v>րոպեավճար</v>
      </c>
      <c r="C49" s="386">
        <f>+'Ekamut-caxs'!D48</f>
        <v>0</v>
      </c>
      <c r="D49" s="392"/>
      <c r="E49" s="393"/>
      <c r="F49" s="394"/>
      <c r="G49" s="394"/>
    </row>
    <row r="50" spans="1:7" s="395" customFormat="1" ht="15.75" customHeight="1">
      <c r="A50" s="383">
        <v>8.1999999999999993</v>
      </c>
      <c r="B50" s="384" t="str">
        <f>+'Ekamut-caxs'!B49</f>
        <v>ինտերնետ կապ</v>
      </c>
      <c r="C50" s="386">
        <f>+'Ekamut-caxs'!D49</f>
        <v>120</v>
      </c>
      <c r="D50" s="392"/>
      <c r="E50" s="393"/>
      <c r="F50" s="394"/>
      <c r="G50" s="394"/>
    </row>
    <row r="51" spans="1:7" s="42" customFormat="1" ht="18" hidden="1" customHeight="1">
      <c r="A51" s="35">
        <f>+A47+1</f>
        <v>9</v>
      </c>
      <c r="B51" s="244" t="str">
        <f>+'Ekamut-caxs'!B50</f>
        <v>Բանկային ծառայության գծով</v>
      </c>
      <c r="C51" s="135">
        <f>+'Ekamut-caxs'!D50</f>
        <v>0</v>
      </c>
      <c r="D51" s="240"/>
      <c r="E51" s="55"/>
      <c r="F51" s="29"/>
      <c r="G51" s="29"/>
    </row>
    <row r="52" spans="1:7" s="42" customFormat="1" ht="18" customHeight="1">
      <c r="A52" s="35">
        <v>9</v>
      </c>
      <c r="B52" s="244" t="str">
        <f>+'Ekamut-caxs'!B51</f>
        <v>Տնտեսական ապրանքների գծով</v>
      </c>
      <c r="C52" s="135">
        <f>+'Ekamut-caxs'!D51</f>
        <v>1470</v>
      </c>
      <c r="D52" s="240"/>
      <c r="E52" s="55"/>
      <c r="F52" s="29"/>
      <c r="G52" s="29"/>
    </row>
    <row r="53" spans="1:7" s="42" customFormat="1" ht="18" customHeight="1">
      <c r="A53" s="35">
        <f t="shared" ref="A53:A73" si="2">+A52+1</f>
        <v>10</v>
      </c>
      <c r="B53" s="244" t="str">
        <f>+'Ekamut-caxs'!B52</f>
        <v>Գրասենյակային ապրանքների գծով</v>
      </c>
      <c r="C53" s="135">
        <f>+'Ekamut-caxs'!D52</f>
        <v>279</v>
      </c>
      <c r="D53" s="240"/>
      <c r="E53" s="55"/>
      <c r="F53" s="29"/>
      <c r="G53" s="29"/>
    </row>
    <row r="54" spans="1:7" s="42" customFormat="1" ht="18" customHeight="1">
      <c r="A54" s="35">
        <f t="shared" si="2"/>
        <v>11</v>
      </c>
      <c r="B54" s="244" t="str">
        <f>+'Ekamut-caxs'!B53</f>
        <v>Փոքրարժեք կամ արագամաշ առարկաների գծով</v>
      </c>
      <c r="C54" s="135">
        <f>+'Ekamut-caxs'!D53</f>
        <v>700</v>
      </c>
      <c r="D54" s="240"/>
      <c r="E54" s="55"/>
      <c r="F54" s="29"/>
      <c r="G54" s="29"/>
    </row>
    <row r="55" spans="1:7" s="42" customFormat="1" ht="18" customHeight="1">
      <c r="A55" s="35">
        <f t="shared" si="2"/>
        <v>12</v>
      </c>
      <c r="B55" s="244" t="str">
        <f>+'Ekamut-caxs'!B54</f>
        <v>Ուսումնական նյութերի գծով</v>
      </c>
      <c r="C55" s="135">
        <f>+'Ekamut-caxs'!D54</f>
        <v>700</v>
      </c>
      <c r="D55" s="240"/>
      <c r="E55" s="55"/>
      <c r="F55" s="29"/>
      <c r="G55" s="29"/>
    </row>
    <row r="56" spans="1:7" s="42" customFormat="1" ht="18" customHeight="1">
      <c r="A56" s="35">
        <f t="shared" si="2"/>
        <v>13</v>
      </c>
      <c r="B56" s="244" t="str">
        <f>+'Ekamut-caxs'!B55</f>
        <v>Դեղորայքի գծով</v>
      </c>
      <c r="C56" s="135">
        <f>+'Ekamut-caxs'!D55</f>
        <v>50</v>
      </c>
      <c r="D56" s="240"/>
      <c r="E56" s="55"/>
      <c r="F56" s="29"/>
      <c r="G56" s="29"/>
    </row>
    <row r="57" spans="1:7" s="42" customFormat="1" ht="18" customHeight="1">
      <c r="A57" s="35">
        <f t="shared" si="2"/>
        <v>14</v>
      </c>
      <c r="B57" s="244" t="str">
        <f>+'Ekamut-caxs'!B56</f>
        <v>Բուժ.ծառայության գծով</v>
      </c>
      <c r="C57" s="135">
        <f>+'Ekamut-caxs'!D56</f>
        <v>140</v>
      </c>
      <c r="D57" s="240"/>
      <c r="E57" s="55"/>
      <c r="F57" s="29"/>
      <c r="G57" s="29"/>
    </row>
    <row r="58" spans="1:7" s="42" customFormat="1" ht="18" customHeight="1">
      <c r="A58" s="35">
        <f t="shared" si="2"/>
        <v>15</v>
      </c>
      <c r="B58" s="244" t="str">
        <f>+'Ekamut-caxs'!B57</f>
        <v>Ընթացիկ վերանորոգման գծով</v>
      </c>
      <c r="C58" s="135">
        <f>+'Ekamut-caxs'!D57</f>
        <v>700</v>
      </c>
      <c r="D58" s="240"/>
      <c r="E58" s="55"/>
      <c r="F58" s="29"/>
      <c r="G58" s="29"/>
    </row>
    <row r="59" spans="1:7" s="42" customFormat="1" ht="18" customHeight="1">
      <c r="A59" s="35">
        <f t="shared" si="2"/>
        <v>16</v>
      </c>
      <c r="B59" s="244" t="str">
        <f>+'Ekamut-caxs'!B58</f>
        <v>Ջեռուցման համակարգի սպասարկման գծով</v>
      </c>
      <c r="C59" s="135">
        <f>+'Ekamut-caxs'!D58</f>
        <v>95.1</v>
      </c>
      <c r="D59" s="240"/>
      <c r="E59" s="55"/>
      <c r="F59" s="29"/>
      <c r="G59" s="29"/>
    </row>
    <row r="60" spans="1:7" s="42" customFormat="1" ht="18" hidden="1" customHeight="1">
      <c r="A60" s="35">
        <f t="shared" si="2"/>
        <v>17</v>
      </c>
      <c r="B60" s="244" t="str">
        <f>+'Ekamut-caxs'!B59</f>
        <v>Կաթսայատան սպասարկման գծով</v>
      </c>
      <c r="C60" s="135">
        <f>+'Ekamut-caxs'!D59</f>
        <v>0</v>
      </c>
      <c r="D60" s="240"/>
      <c r="E60" s="55"/>
      <c r="F60" s="29"/>
      <c r="G60" s="29"/>
    </row>
    <row r="61" spans="1:7" s="42" customFormat="1" ht="18" hidden="1" customHeight="1">
      <c r="A61" s="35">
        <f t="shared" si="2"/>
        <v>18</v>
      </c>
      <c r="B61" s="244" t="str">
        <f>+'Ekamut-caxs'!B60</f>
        <v>Սպասարկման և կոմունալ համավճարների գծով</v>
      </c>
      <c r="C61" s="135">
        <f>+'Ekamut-caxs'!D60</f>
        <v>0</v>
      </c>
      <c r="D61" s="240"/>
      <c r="E61" s="55"/>
      <c r="F61" s="29"/>
      <c r="G61" s="29"/>
    </row>
    <row r="62" spans="1:7" s="42" customFormat="1" ht="18" customHeight="1">
      <c r="A62" s="35">
        <v>17</v>
      </c>
      <c r="B62" s="244" t="str">
        <f>+'Ekamut-caxs'!B61</f>
        <v>Գնումների համակարգողի ծառայության գծով</v>
      </c>
      <c r="C62" s="135">
        <f>+'Ekamut-caxs'!D61</f>
        <v>108</v>
      </c>
      <c r="D62" s="240"/>
      <c r="E62" s="55"/>
      <c r="F62" s="29"/>
      <c r="G62" s="29"/>
    </row>
    <row r="63" spans="1:7" s="42" customFormat="1" ht="18" customHeight="1">
      <c r="A63" s="35">
        <f t="shared" si="2"/>
        <v>18</v>
      </c>
      <c r="B63" s="244" t="str">
        <f>+'Ekamut-caxs'!B62</f>
        <v>Համակարգիչների տեխնիկական սպասարկման գծով</v>
      </c>
      <c r="C63" s="135">
        <f>+'Ekamut-caxs'!D62</f>
        <v>36</v>
      </c>
      <c r="D63" s="240"/>
      <c r="E63" s="55"/>
      <c r="F63" s="29"/>
      <c r="G63" s="29"/>
    </row>
    <row r="64" spans="1:7" s="42" customFormat="1" ht="18" customHeight="1">
      <c r="A64" s="35">
        <f t="shared" si="2"/>
        <v>19</v>
      </c>
      <c r="B64" s="244" t="str">
        <f>+'Ekamut-caxs'!B63</f>
        <v>Համակարգչային ծրագրի և կայքի սպասարկման գծով</v>
      </c>
      <c r="C64" s="135">
        <f>+'Ekamut-caxs'!D63</f>
        <v>107</v>
      </c>
      <c r="D64" s="240"/>
      <c r="E64" s="55"/>
      <c r="F64" s="29"/>
      <c r="G64" s="29"/>
    </row>
    <row r="65" spans="1:7" s="42" customFormat="1" ht="18" customHeight="1">
      <c r="A65" s="35">
        <f t="shared" si="2"/>
        <v>20</v>
      </c>
      <c r="B65" s="244" t="str">
        <f>+'Ekamut-caxs'!B64</f>
        <v>էլ․ստորագրության գծով</v>
      </c>
      <c r="C65" s="135">
        <f>+'Ekamut-caxs'!D64</f>
        <v>3</v>
      </c>
      <c r="D65" s="240"/>
      <c r="E65" s="55"/>
      <c r="F65" s="29"/>
      <c r="G65" s="29"/>
    </row>
    <row r="66" spans="1:7" s="42" customFormat="1" ht="18" customHeight="1">
      <c r="A66" s="35">
        <f t="shared" si="2"/>
        <v>21</v>
      </c>
      <c r="B66" s="244" t="str">
        <f>+'Ekamut-caxs'!B65</f>
        <v>Հայտարարության գծով</v>
      </c>
      <c r="C66" s="135">
        <f>+'Ekamut-caxs'!D65</f>
        <v>22</v>
      </c>
      <c r="D66" s="240"/>
      <c r="E66" s="55"/>
      <c r="F66" s="29"/>
      <c r="G66" s="29"/>
    </row>
    <row r="67" spans="1:7" s="42" customFormat="1" ht="18" hidden="1" customHeight="1">
      <c r="A67" s="35">
        <f t="shared" si="2"/>
        <v>22</v>
      </c>
      <c r="B67" s="244" t="str">
        <f>+'Ekamut-caxs'!B66</f>
        <v>Բաժանորդագրության գծով</v>
      </c>
      <c r="C67" s="135">
        <f>+'Ekamut-caxs'!D66</f>
        <v>0</v>
      </c>
      <c r="D67" s="240"/>
      <c r="E67" s="55"/>
      <c r="F67" s="29"/>
      <c r="G67" s="29"/>
    </row>
    <row r="68" spans="1:7" s="42" customFormat="1" ht="18" customHeight="1">
      <c r="A68" s="35">
        <v>22</v>
      </c>
      <c r="B68" s="244" t="str">
        <f>+'Ekamut-caxs'!B67</f>
        <v>Վերապատրաստման գծով</v>
      </c>
      <c r="C68" s="135">
        <f>+'Ekamut-caxs'!D67</f>
        <v>96</v>
      </c>
      <c r="D68" s="240"/>
      <c r="E68" s="55"/>
      <c r="F68" s="29"/>
      <c r="G68" s="29"/>
    </row>
    <row r="69" spans="1:7" s="42" customFormat="1" ht="18" hidden="1" customHeight="1">
      <c r="A69" s="35">
        <f t="shared" si="2"/>
        <v>23</v>
      </c>
      <c r="B69" s="244">
        <f>+'Ekamut-caxs'!B68</f>
        <v>0</v>
      </c>
      <c r="C69" s="134">
        <f>+'Ekamut-caxs'!D68</f>
        <v>0</v>
      </c>
      <c r="D69" s="240"/>
      <c r="E69" s="55"/>
      <c r="F69" s="29"/>
      <c r="G69" s="29"/>
    </row>
    <row r="70" spans="1:7" s="42" customFormat="1" ht="18" hidden="1" customHeight="1">
      <c r="A70" s="35">
        <f t="shared" si="2"/>
        <v>24</v>
      </c>
      <c r="B70" s="244">
        <f>+'Ekamut-caxs'!B69</f>
        <v>0</v>
      </c>
      <c r="C70" s="134">
        <f>+'Ekamut-caxs'!D69</f>
        <v>0</v>
      </c>
      <c r="D70" s="240"/>
      <c r="E70" s="55"/>
      <c r="F70" s="29"/>
      <c r="G70" s="29"/>
    </row>
    <row r="71" spans="1:7" s="42" customFormat="1" ht="18" customHeight="1">
      <c r="A71" s="35">
        <v>23</v>
      </c>
      <c r="B71" s="244" t="str">
        <f>+'Ekamut-caxs'!B70</f>
        <v>Դուրսգրվող գույքի վերագնահատման գծով</v>
      </c>
      <c r="C71" s="135">
        <f>+'Ekamut-caxs'!D70</f>
        <v>100</v>
      </c>
      <c r="D71" s="240"/>
      <c r="E71" s="55" t="s">
        <v>290</v>
      </c>
      <c r="F71" s="29"/>
      <c r="G71" s="29"/>
    </row>
    <row r="72" spans="1:7" s="42" customFormat="1" ht="18" hidden="1" customHeight="1">
      <c r="A72" s="35">
        <f t="shared" si="2"/>
        <v>24</v>
      </c>
      <c r="B72" s="244" t="str">
        <f>+'Ekamut-caxs'!B71</f>
        <v>Կրակմարիչների լիցքավորում</v>
      </c>
      <c r="C72" s="135">
        <f>+'Ekamut-caxs'!D71</f>
        <v>0</v>
      </c>
      <c r="D72" s="240"/>
      <c r="E72" s="55"/>
      <c r="F72" s="29"/>
      <c r="G72" s="29"/>
    </row>
    <row r="73" spans="1:7" s="42" customFormat="1" ht="18" hidden="1" customHeight="1">
      <c r="A73" s="35">
        <f t="shared" si="2"/>
        <v>25</v>
      </c>
      <c r="B73" s="244" t="s">
        <v>34</v>
      </c>
      <c r="C73" s="135">
        <f>SUM(C74:C76)</f>
        <v>0</v>
      </c>
      <c r="D73" s="240"/>
      <c r="E73" s="55"/>
      <c r="F73" s="29"/>
      <c r="G73" s="29"/>
    </row>
    <row r="74" spans="1:7" s="395" customFormat="1" ht="15.75" hidden="1" customHeight="1">
      <c r="A74" s="383">
        <f>+A73+0.1</f>
        <v>25.1</v>
      </c>
      <c r="B74" s="384" t="s">
        <v>35</v>
      </c>
      <c r="C74" s="385"/>
      <c r="D74" s="392"/>
      <c r="E74" s="393"/>
      <c r="F74" s="394"/>
      <c r="G74" s="394"/>
    </row>
    <row r="75" spans="1:7" s="395" customFormat="1" ht="15.75" hidden="1" customHeight="1">
      <c r="A75" s="383">
        <f>+A74+0.1</f>
        <v>25.200000000000003</v>
      </c>
      <c r="B75" s="384" t="s">
        <v>47</v>
      </c>
      <c r="C75" s="385"/>
      <c r="D75" s="392"/>
      <c r="E75" s="393"/>
      <c r="F75" s="394"/>
      <c r="G75" s="394"/>
    </row>
    <row r="76" spans="1:7" s="395" customFormat="1" ht="15.75" hidden="1" customHeight="1">
      <c r="A76" s="383">
        <f>+A75+0.1</f>
        <v>25.300000000000004</v>
      </c>
      <c r="B76" s="384" t="s">
        <v>81</v>
      </c>
      <c r="C76" s="386">
        <f>+'Ekamut-caxs'!D74</f>
        <v>0</v>
      </c>
      <c r="D76" s="392"/>
      <c r="E76" s="393"/>
      <c r="F76" s="394"/>
      <c r="G76" s="394"/>
    </row>
    <row r="77" spans="1:7" s="42" customFormat="1" ht="18" customHeight="1">
      <c r="A77" s="35">
        <v>24</v>
      </c>
      <c r="B77" s="244" t="s">
        <v>36</v>
      </c>
      <c r="C77" s="135">
        <f>+'Deb. ev kreditor'!D59-'Deb. ev kreditor'!D55</f>
        <v>1.2999999999999545</v>
      </c>
      <c r="D77" s="240"/>
      <c r="E77" s="55">
        <f>+C77-'Deb. ev kreditor'!F59</f>
        <v>0</v>
      </c>
      <c r="F77" s="29"/>
      <c r="G77" s="29"/>
    </row>
    <row r="78" spans="1:7" s="42" customFormat="1" ht="18" hidden="1" customHeight="1">
      <c r="A78" s="35">
        <f>+A77+1</f>
        <v>25</v>
      </c>
      <c r="B78" s="244" t="s">
        <v>82</v>
      </c>
      <c r="C78" s="134"/>
      <c r="D78" s="240"/>
      <c r="E78" s="55" t="s">
        <v>192</v>
      </c>
      <c r="F78" s="29"/>
      <c r="G78" s="29"/>
    </row>
    <row r="79" spans="1:7" s="43" customFormat="1" ht="17.25">
      <c r="A79" s="28" t="s">
        <v>54</v>
      </c>
      <c r="B79" s="418" t="s">
        <v>57</v>
      </c>
      <c r="C79" s="136">
        <f>C80+C87</f>
        <v>520</v>
      </c>
      <c r="D79" s="420"/>
      <c r="E79" s="243"/>
      <c r="F79" s="243"/>
      <c r="G79" s="29"/>
    </row>
    <row r="80" spans="1:7" s="42" customFormat="1" ht="18" customHeight="1">
      <c r="A80" s="35">
        <v>1</v>
      </c>
      <c r="B80" s="244" t="s">
        <v>86</v>
      </c>
      <c r="C80" s="135">
        <f>SUM(C81:C86)</f>
        <v>520</v>
      </c>
      <c r="D80" s="240"/>
      <c r="E80" s="55"/>
      <c r="F80" s="29"/>
      <c r="G80" s="29"/>
    </row>
    <row r="81" spans="1:7" s="395" customFormat="1" ht="15.75" hidden="1" customHeight="1">
      <c r="A81" s="383">
        <f t="shared" ref="A81:A86" si="3">+A80+0.1</f>
        <v>1.1000000000000001</v>
      </c>
      <c r="B81" s="384" t="s">
        <v>83</v>
      </c>
      <c r="C81" s="385"/>
      <c r="D81" s="392"/>
      <c r="E81" s="393"/>
      <c r="F81" s="394"/>
      <c r="G81" s="394"/>
    </row>
    <row r="82" spans="1:7" s="395" customFormat="1" ht="15.75" hidden="1" customHeight="1">
      <c r="A82" s="383">
        <f t="shared" si="3"/>
        <v>1.2000000000000002</v>
      </c>
      <c r="B82" s="384" t="s">
        <v>84</v>
      </c>
      <c r="C82" s="385"/>
      <c r="D82" s="392"/>
      <c r="E82" s="393"/>
      <c r="F82" s="394"/>
      <c r="G82" s="394"/>
    </row>
    <row r="83" spans="1:7" s="395" customFormat="1" ht="15.75" customHeight="1">
      <c r="A83" s="383">
        <v>1.1000000000000001</v>
      </c>
      <c r="B83" s="384" t="s">
        <v>85</v>
      </c>
      <c r="C83" s="385">
        <v>520</v>
      </c>
      <c r="D83" s="392"/>
      <c r="E83" s="393"/>
      <c r="F83" s="394"/>
      <c r="G83" s="394"/>
    </row>
    <row r="84" spans="1:7" s="395" customFormat="1" ht="13.5" hidden="1" customHeight="1">
      <c r="A84" s="383">
        <f t="shared" si="3"/>
        <v>1.2000000000000002</v>
      </c>
      <c r="B84" s="384" t="s">
        <v>62</v>
      </c>
      <c r="C84" s="385"/>
      <c r="D84" s="392"/>
      <c r="E84" s="393"/>
      <c r="F84" s="394"/>
      <c r="G84" s="394"/>
    </row>
    <row r="85" spans="1:7" s="395" customFormat="1" ht="13.5" hidden="1" customHeight="1">
      <c r="A85" s="383">
        <f t="shared" si="3"/>
        <v>1.3000000000000003</v>
      </c>
      <c r="B85" s="384" t="s">
        <v>63</v>
      </c>
      <c r="C85" s="385"/>
      <c r="D85" s="392"/>
      <c r="E85" s="393"/>
      <c r="F85" s="394"/>
      <c r="G85" s="394"/>
    </row>
    <row r="86" spans="1:7" s="395" customFormat="1" ht="13.5" hidden="1" customHeight="1">
      <c r="A86" s="383">
        <f t="shared" si="3"/>
        <v>1.4000000000000004</v>
      </c>
      <c r="B86" s="384"/>
      <c r="C86" s="385"/>
      <c r="D86" s="392"/>
      <c r="E86" s="393" t="s">
        <v>327</v>
      </c>
      <c r="F86" s="394"/>
      <c r="G86" s="394"/>
    </row>
    <row r="87" spans="1:7" s="42" customFormat="1" ht="34.5" hidden="1">
      <c r="A87" s="35">
        <v>2</v>
      </c>
      <c r="B87" s="244" t="s">
        <v>87</v>
      </c>
      <c r="C87" s="135">
        <f>SUM(C88:C90)</f>
        <v>0</v>
      </c>
      <c r="D87" s="240"/>
      <c r="E87" s="58"/>
      <c r="F87" s="51"/>
      <c r="G87" s="51"/>
    </row>
    <row r="88" spans="1:7" s="395" customFormat="1" ht="13.5" hidden="1" customHeight="1">
      <c r="A88" s="383">
        <f>+A87+0.1</f>
        <v>2.1</v>
      </c>
      <c r="B88" s="384" t="s">
        <v>59</v>
      </c>
      <c r="C88" s="385"/>
      <c r="D88" s="392"/>
      <c r="E88" s="393"/>
      <c r="F88" s="394"/>
      <c r="G88" s="394"/>
    </row>
    <row r="89" spans="1:7" s="395" customFormat="1" ht="13.5" hidden="1" customHeight="1">
      <c r="A89" s="383">
        <f>+A88+0.1</f>
        <v>2.2000000000000002</v>
      </c>
      <c r="B89" s="384" t="s">
        <v>58</v>
      </c>
      <c r="C89" s="385"/>
      <c r="D89" s="392"/>
      <c r="E89" s="393"/>
      <c r="F89" s="394"/>
      <c r="G89" s="394"/>
    </row>
    <row r="90" spans="1:7" s="395" customFormat="1" ht="13.5" hidden="1" customHeight="1">
      <c r="A90" s="383">
        <f>+A89+0.1</f>
        <v>2.3000000000000003</v>
      </c>
      <c r="B90" s="384" t="s">
        <v>48</v>
      </c>
      <c r="C90" s="385"/>
      <c r="D90" s="392"/>
      <c r="E90" s="393"/>
      <c r="F90" s="394"/>
      <c r="G90" s="394"/>
    </row>
    <row r="91" spans="1:7" s="43" customFormat="1" ht="34.5">
      <c r="A91" s="28" t="s">
        <v>55</v>
      </c>
      <c r="B91" s="418" t="s">
        <v>140</v>
      </c>
      <c r="C91" s="136">
        <f>SUM(C92:C93)</f>
        <v>213.8</v>
      </c>
      <c r="D91" s="420"/>
      <c r="E91" s="59"/>
      <c r="F91" s="52"/>
      <c r="G91" s="52"/>
    </row>
    <row r="92" spans="1:7" s="42" customFormat="1" ht="17.25" customHeight="1">
      <c r="A92" s="35">
        <v>1</v>
      </c>
      <c r="B92" s="244" t="s">
        <v>14</v>
      </c>
      <c r="C92" s="134">
        <v>213.8</v>
      </c>
      <c r="D92" s="240"/>
      <c r="E92" s="55"/>
      <c r="F92" s="29"/>
      <c r="G92" s="29"/>
    </row>
    <row r="93" spans="1:7" s="42" customFormat="1" ht="17.25" hidden="1" customHeight="1">
      <c r="A93" s="35">
        <v>2</v>
      </c>
      <c r="B93" s="244"/>
      <c r="C93" s="134"/>
      <c r="D93" s="240"/>
      <c r="E93" s="55"/>
      <c r="F93" s="29"/>
      <c r="G93" s="29"/>
    </row>
    <row r="94" spans="1:7" s="49" customFormat="1" ht="40.9" customHeight="1">
      <c r="A94" s="417" t="s">
        <v>37</v>
      </c>
      <c r="B94" s="418" t="s">
        <v>38</v>
      </c>
      <c r="C94" s="136">
        <f>C19+C20-C36</f>
        <v>2031.3000000000175</v>
      </c>
      <c r="D94" s="420"/>
      <c r="E94" s="508" t="s">
        <v>185</v>
      </c>
      <c r="F94" s="508"/>
      <c r="G94" s="145"/>
    </row>
    <row r="95" spans="1:7" s="43" customFormat="1" ht="30" customHeight="1">
      <c r="A95" s="421"/>
      <c r="B95" s="422"/>
      <c r="E95" s="427"/>
      <c r="F95" s="52"/>
      <c r="G95" s="52"/>
    </row>
    <row r="96" spans="1:7" s="5" customFormat="1" ht="17.25" hidden="1">
      <c r="B96" s="423" t="s">
        <v>329</v>
      </c>
      <c r="C96" s="238" t="s">
        <v>331</v>
      </c>
      <c r="D96" s="238"/>
      <c r="E96" s="84"/>
      <c r="F96" s="29"/>
      <c r="G96" s="29"/>
    </row>
    <row r="97" spans="1:7" s="2" customFormat="1" ht="17.25" hidden="1">
      <c r="A97" s="5"/>
      <c r="B97" s="30" t="s">
        <v>4</v>
      </c>
      <c r="C97" s="235"/>
      <c r="D97" s="424"/>
      <c r="E97" s="396"/>
      <c r="F97" s="45"/>
      <c r="G97" s="45"/>
    </row>
    <row r="98" spans="1:7" s="2" customFormat="1" ht="17.25" hidden="1">
      <c r="B98" s="425" t="s">
        <v>6</v>
      </c>
      <c r="C98" s="238" t="s">
        <v>330</v>
      </c>
      <c r="D98" s="238"/>
      <c r="E98" s="43"/>
      <c r="F98" s="45"/>
      <c r="G98" s="45"/>
    </row>
    <row r="99" spans="1:7" s="2" customFormat="1" ht="12" hidden="1" customHeight="1">
      <c r="B99" s="412"/>
      <c r="C99" s="235"/>
      <c r="D99" s="424"/>
      <c r="E99" s="396"/>
      <c r="F99" s="45"/>
      <c r="G99" s="45"/>
    </row>
    <row r="100" spans="1:7" s="2" customFormat="1" hidden="1">
      <c r="B100" s="412"/>
      <c r="C100" s="44"/>
      <c r="D100" s="44"/>
      <c r="E100" s="44"/>
      <c r="F100" s="45"/>
      <c r="G100" s="45"/>
    </row>
    <row r="101" spans="1:7" s="252" customFormat="1" ht="17.25">
      <c r="B101" s="426" t="s">
        <v>201</v>
      </c>
      <c r="D101" s="253" t="s">
        <v>218</v>
      </c>
    </row>
    <row r="102" spans="1:7" ht="109.5" customHeight="1">
      <c r="B102" s="501"/>
    </row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4:F94"/>
  </mergeCells>
  <pageMargins left="0.15748031496063" right="0.196850393700787" top="0.2" bottom="0.2" header="0.15748031496063" footer="0.196850393700787"/>
  <pageSetup paperSize="9" scale="86" fitToHeight="0" orientation="portrait" r:id="rId1"/>
  <headerFooter alignWithMargins="0"/>
  <ignoredErrors>
    <ignoredError sqref="C63:C64 C39:C40 C36:C37 C48:C61 C93:C94 C10:C11 D7 D1 C26:C27 C23:C24 C32 C34:C35" unlockedFormula="1"/>
  </ignoredErrors>
  <drawing r:id="rId2"/>
  <legacyDrawing r:id="rId3"/>
  <controls>
    <mc:AlternateContent xmlns:mc="http://schemas.openxmlformats.org/markup-compatibility/2006">
      <mc:Choice Requires="x14">
        <control shapeId="19457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101</xdr:row>
                <xdr:rowOff>1266825</xdr:rowOff>
              </to>
            </anchor>
          </controlPr>
        </control>
      </mc:Choice>
      <mc:Fallback>
        <control shapeId="1945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7"/>
  <sheetViews>
    <sheetView view="pageBreakPreview" topLeftCell="A19" zoomScaleSheetLayoutView="100" workbookViewId="0">
      <selection activeCell="G6" sqref="G6"/>
    </sheetView>
  </sheetViews>
  <sheetFormatPr defaultColWidth="9.140625" defaultRowHeight="13.5"/>
  <cols>
    <col min="1" max="1" width="5.7109375" style="16" customWidth="1"/>
    <col min="2" max="2" width="62.7109375" style="196" customWidth="1"/>
    <col min="3" max="3" width="15.85546875" style="12" customWidth="1"/>
    <col min="4" max="4" width="15.140625" style="12" customWidth="1"/>
    <col min="5" max="5" width="14.140625" style="12" customWidth="1"/>
    <col min="6" max="6" width="44.85546875" style="12" customWidth="1"/>
    <col min="7" max="7" width="10.5703125" style="11" customWidth="1"/>
    <col min="8" max="8" width="13.85546875" style="11" customWidth="1"/>
    <col min="9" max="18" width="9.140625" style="11"/>
    <col min="19" max="16384" width="9.140625" style="12"/>
  </cols>
  <sheetData>
    <row r="1" spans="1:18" ht="21" customHeight="1">
      <c r="A1" s="509" t="s">
        <v>52</v>
      </c>
      <c r="B1" s="509"/>
      <c r="C1" s="509"/>
      <c r="D1" s="509"/>
      <c r="E1" s="509"/>
      <c r="F1" s="509"/>
    </row>
    <row r="2" spans="1:18" s="14" customFormat="1" ht="20.25">
      <c r="A2" s="505" t="str">
        <f>+'Ekamut-caxs'!A13:D13</f>
        <v xml:space="preserve">«Երևանի հ.31 մսուր-մանկապարտեզ» ՀՈԱԿ-ի </v>
      </c>
      <c r="B2" s="505"/>
      <c r="C2" s="505"/>
      <c r="D2" s="505"/>
      <c r="E2" s="505"/>
      <c r="F2" s="505"/>
      <c r="G2" s="4"/>
      <c r="H2" s="4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spans="1:18" ht="41.25" customHeight="1">
      <c r="A3" s="512" t="s">
        <v>259</v>
      </c>
      <c r="B3" s="512"/>
      <c r="C3" s="512"/>
      <c r="D3" s="512"/>
      <c r="E3" s="512"/>
      <c r="F3" s="512"/>
      <c r="G3" s="15"/>
      <c r="H3" s="15"/>
      <c r="I3" s="15"/>
    </row>
    <row r="4" spans="1:18">
      <c r="F4" s="17" t="s">
        <v>0</v>
      </c>
    </row>
    <row r="5" spans="1:18" ht="80.25" customHeight="1">
      <c r="A5" s="202" t="s">
        <v>3</v>
      </c>
      <c r="B5" s="38" t="s">
        <v>30</v>
      </c>
      <c r="C5" s="127" t="s">
        <v>282</v>
      </c>
      <c r="D5" s="127" t="s">
        <v>283</v>
      </c>
      <c r="E5" s="38" t="s">
        <v>49</v>
      </c>
      <c r="F5" s="152" t="s">
        <v>194</v>
      </c>
      <c r="H5" s="208" t="s">
        <v>206</v>
      </c>
    </row>
    <row r="6" spans="1:18" s="14" customFormat="1" ht="17.25">
      <c r="A6" s="36" t="s">
        <v>7</v>
      </c>
      <c r="B6" s="37" t="s">
        <v>134</v>
      </c>
      <c r="C6" s="147">
        <f>SUM(C7:C8,C11,C14:C18,C21:C22)</f>
        <v>135352.30000000002</v>
      </c>
      <c r="D6" s="147">
        <f>SUM(D7:D8,D11,D14:D18,D21:D22)</f>
        <v>125799.6</v>
      </c>
      <c r="E6" s="147">
        <f t="shared" ref="E6:E63" si="0">D6-C6</f>
        <v>-9552.7000000000116</v>
      </c>
      <c r="F6" s="180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</row>
    <row r="7" spans="1:18" s="33" customFormat="1" ht="17.25">
      <c r="A7" s="35">
        <v>1</v>
      </c>
      <c r="B7" s="141" t="str">
        <f>+'Ekamut-caxs'!B17</f>
        <v>Սուբսիդիայից</v>
      </c>
      <c r="C7" s="138">
        <v>126674.8</v>
      </c>
      <c r="D7" s="139">
        <v>117388.1</v>
      </c>
      <c r="E7" s="139">
        <f t="shared" si="0"/>
        <v>-9286.6999999999971</v>
      </c>
      <c r="F7" s="138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</row>
    <row r="8" spans="1:18" s="33" customFormat="1" ht="17.25">
      <c r="A8" s="35">
        <v>2</v>
      </c>
      <c r="B8" s="141" t="str">
        <f>+'Ekamut-caxs'!B18</f>
        <v>Այլ նպաստներ բյուջեից, որից՝</v>
      </c>
      <c r="C8" s="139">
        <f>SUM(C9:C10)</f>
        <v>96</v>
      </c>
      <c r="D8" s="139">
        <f>SUM(D9:D10)</f>
        <v>96</v>
      </c>
      <c r="E8" s="139">
        <f t="shared" si="0"/>
        <v>0</v>
      </c>
      <c r="F8" s="138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</row>
    <row r="9" spans="1:18" s="77" customFormat="1" ht="17.25">
      <c r="A9" s="19">
        <f>+A8+0.1</f>
        <v>2.1</v>
      </c>
      <c r="B9" s="197" t="str">
        <f>+'Ekamut-caxs'!B19</f>
        <v>վերապատրաստման գծով</v>
      </c>
      <c r="C9" s="128">
        <v>96</v>
      </c>
      <c r="D9" s="128">
        <v>96</v>
      </c>
      <c r="E9" s="139">
        <f t="shared" si="0"/>
        <v>0</v>
      </c>
      <c r="F9" s="128"/>
    </row>
    <row r="10" spans="1:18" s="77" customFormat="1" ht="17.25" hidden="1">
      <c r="A10" s="19">
        <f>+A9+0.1</f>
        <v>2.2000000000000002</v>
      </c>
      <c r="B10" s="197" t="str">
        <f>+'Ekamut-caxs'!B20</f>
        <v>կամավոր ատեստավորման գծով</v>
      </c>
      <c r="C10" s="128"/>
      <c r="D10" s="128">
        <f>+'Ekamut-caxs'!D20</f>
        <v>0</v>
      </c>
      <c r="E10" s="139">
        <f t="shared" si="0"/>
        <v>0</v>
      </c>
      <c r="F10" s="128"/>
    </row>
    <row r="11" spans="1:18" s="33" customFormat="1" ht="17.25">
      <c r="A11" s="35">
        <f>+A8+1</f>
        <v>3</v>
      </c>
      <c r="B11" s="141" t="str">
        <f>+'Ekamut-caxs'!B21</f>
        <v>Դրամաշնորհներ բյուջեից, որից՝</v>
      </c>
      <c r="C11" s="139">
        <f>SUM(C12:C13)</f>
        <v>4144.6000000000004</v>
      </c>
      <c r="D11" s="139">
        <f>SUM(D12:D13)</f>
        <v>4144.6000000000004</v>
      </c>
      <c r="E11" s="139">
        <f t="shared" si="0"/>
        <v>0</v>
      </c>
      <c r="F11" s="138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</row>
    <row r="12" spans="1:18" s="77" customFormat="1" ht="27" hidden="1">
      <c r="A12" s="19">
        <f>+A9+1</f>
        <v>3.1</v>
      </c>
      <c r="B12" s="197" t="str">
        <f>+'Ekamut-caxs'!B22</f>
        <v>կրթության առանձնահատուկ պայմանների կարիք ունեցող երեխաների գծով</v>
      </c>
      <c r="C12" s="128"/>
      <c r="D12" s="128">
        <f>+'Ekamut-caxs'!D22</f>
        <v>0</v>
      </c>
      <c r="E12" s="139">
        <f t="shared" si="0"/>
        <v>0</v>
      </c>
      <c r="F12" s="128"/>
    </row>
    <row r="13" spans="1:18" s="77" customFormat="1" ht="17.25">
      <c r="A13" s="19">
        <v>3.1</v>
      </c>
      <c r="B13" s="197" t="str">
        <f>+'Ekamut-caxs'!B23</f>
        <v>զինծառայողների երեխաների գծով</v>
      </c>
      <c r="C13" s="128">
        <v>4144.6000000000004</v>
      </c>
      <c r="D13" s="128">
        <v>4144.6000000000004</v>
      </c>
      <c r="E13" s="139">
        <f t="shared" si="0"/>
        <v>0</v>
      </c>
      <c r="F13" s="128"/>
    </row>
    <row r="14" spans="1:18" s="33" customFormat="1" ht="27">
      <c r="A14" s="35">
        <f>+A11+1</f>
        <v>4</v>
      </c>
      <c r="B14" s="141" t="str">
        <f>+'Ekamut-caxs'!B25</f>
        <v xml:space="preserve">Վճարովի ծառայություններից </v>
      </c>
      <c r="C14" s="138">
        <v>840</v>
      </c>
      <c r="D14" s="139">
        <v>677.2</v>
      </c>
      <c r="E14" s="139">
        <f t="shared" si="0"/>
        <v>-162.79999999999995</v>
      </c>
      <c r="F14" s="128" t="s">
        <v>341</v>
      </c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</row>
    <row r="15" spans="1:18" s="33" customFormat="1" ht="17.25" hidden="1">
      <c r="A15" s="35">
        <f t="shared" ref="A15:A21" si="1">+A14+1</f>
        <v>5</v>
      </c>
      <c r="B15" s="141" t="str">
        <f>+'Ekamut-caxs'!B26</f>
        <v>Սպասարկման և կոմունալ համավճարներից</v>
      </c>
      <c r="C15" s="140"/>
      <c r="D15" s="139">
        <f>+'Ekamut-caxs'!D26</f>
        <v>0</v>
      </c>
      <c r="E15" s="139">
        <f t="shared" si="0"/>
        <v>0</v>
      </c>
      <c r="F15" s="138"/>
      <c r="G15" s="32" t="s">
        <v>248</v>
      </c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</row>
    <row r="16" spans="1:18" s="33" customFormat="1" ht="17.25" hidden="1">
      <c r="A16" s="35">
        <f t="shared" si="1"/>
        <v>6</v>
      </c>
      <c r="B16" s="141" t="str">
        <f>+'Ekamut-caxs'!B27</f>
        <v>Ֆինանսական օգնությունից (օգնիր մանկապարտեզիդ)</v>
      </c>
      <c r="C16" s="140"/>
      <c r="D16" s="139">
        <f>+'Ekamut-caxs'!D27</f>
        <v>0</v>
      </c>
      <c r="E16" s="139">
        <f t="shared" si="0"/>
        <v>0</v>
      </c>
      <c r="F16" s="138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</row>
    <row r="17" spans="1:18" s="33" customFormat="1" ht="17.25" hidden="1">
      <c r="A17" s="35">
        <f t="shared" si="1"/>
        <v>7</v>
      </c>
      <c r="B17" s="141" t="str">
        <f>+'Ekamut-caxs'!B28</f>
        <v>Չփոխանակվող գործարքներից (դրամաշնորհից)</v>
      </c>
      <c r="C17" s="140"/>
      <c r="D17" s="139">
        <f>+'Ekamut-caxs'!D28</f>
        <v>0</v>
      </c>
      <c r="E17" s="139">
        <f t="shared" si="0"/>
        <v>0</v>
      </c>
      <c r="F17" s="138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</row>
    <row r="18" spans="1:18" s="33" customFormat="1" ht="17.25">
      <c r="A18" s="35">
        <v>5</v>
      </c>
      <c r="B18" s="141" t="str">
        <f>+'Ekamut-caxs'!B29</f>
        <v xml:space="preserve">Պայմանով ստացված ակտիվներից, այդ թվում՝  </v>
      </c>
      <c r="C18" s="142">
        <f>SUM(C19:C20)</f>
        <v>3562.5</v>
      </c>
      <c r="D18" s="142">
        <f>SUM(D19:D20)</f>
        <v>3463.7</v>
      </c>
      <c r="E18" s="139">
        <f t="shared" si="0"/>
        <v>-98.800000000000182</v>
      </c>
      <c r="F18" s="128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</row>
    <row r="19" spans="1:18" ht="16.5">
      <c r="A19" s="35">
        <v>5.0999999999999996</v>
      </c>
      <c r="B19" s="183" t="str">
        <f>+'Ekamut-caxs'!B30</f>
        <v xml:space="preserve">ոչ ընթացիկ </v>
      </c>
      <c r="C19" s="128">
        <v>3562.5</v>
      </c>
      <c r="D19" s="129">
        <f>+'Ekamut-caxs'!D30</f>
        <v>3463.7</v>
      </c>
      <c r="E19" s="129">
        <f t="shared" si="0"/>
        <v>-98.800000000000182</v>
      </c>
      <c r="F19" s="128"/>
    </row>
    <row r="20" spans="1:18" ht="16.5" hidden="1">
      <c r="A20" s="35">
        <f t="shared" si="1"/>
        <v>6.1</v>
      </c>
      <c r="B20" s="183" t="str">
        <f>+'Ekamut-caxs'!B31</f>
        <v xml:space="preserve">ընթացիկ </v>
      </c>
      <c r="C20" s="128"/>
      <c r="D20" s="129">
        <f>+'Ekamut-caxs'!D31</f>
        <v>0</v>
      </c>
      <c r="E20" s="129">
        <f t="shared" si="0"/>
        <v>0</v>
      </c>
      <c r="F20" s="128"/>
    </row>
    <row r="21" spans="1:18" s="32" customFormat="1" ht="17.25" hidden="1">
      <c r="A21" s="35">
        <f t="shared" si="1"/>
        <v>7.1</v>
      </c>
      <c r="B21" s="182" t="str">
        <f>+'Ekamut-caxs'!B32</f>
        <v>Բանկի տոկոսից</v>
      </c>
      <c r="C21" s="140"/>
      <c r="D21" s="138">
        <f>+'Ekamut-caxs'!D32</f>
        <v>0</v>
      </c>
      <c r="E21" s="138">
        <f t="shared" si="0"/>
        <v>0</v>
      </c>
      <c r="F21" s="128"/>
    </row>
    <row r="22" spans="1:18" s="32" customFormat="1" ht="17.25">
      <c r="A22" s="35">
        <v>6</v>
      </c>
      <c r="B22" s="13" t="s">
        <v>225</v>
      </c>
      <c r="C22" s="476">
        <v>34.4</v>
      </c>
      <c r="D22" s="138">
        <v>30</v>
      </c>
      <c r="E22" s="138">
        <f>D22-C22</f>
        <v>-4.3999999999999986</v>
      </c>
      <c r="F22" s="138"/>
      <c r="G22" s="32" t="s">
        <v>286</v>
      </c>
    </row>
    <row r="23" spans="1:18" s="14" customFormat="1" ht="17.25">
      <c r="A23" s="36" t="s">
        <v>10</v>
      </c>
      <c r="B23" s="34" t="s">
        <v>135</v>
      </c>
      <c r="C23" s="148">
        <f>SUM(C24,C27:C33,C37:C59,C61:C62)</f>
        <v>135352.30000000002</v>
      </c>
      <c r="D23" s="148">
        <f>SUM(D24,D27:D33,D37:D59,D61:D62)</f>
        <v>136867.80000000002</v>
      </c>
      <c r="E23" s="147">
        <f t="shared" si="0"/>
        <v>1515.5</v>
      </c>
      <c r="F23" s="180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</row>
    <row r="24" spans="1:18" s="33" customFormat="1" ht="17.25">
      <c r="A24" s="35">
        <v>1</v>
      </c>
      <c r="B24" s="182" t="str">
        <f>+'Ekamut-caxs'!B37</f>
        <v>Աշխատավարձի գծով, որից՝</v>
      </c>
      <c r="C24" s="140">
        <v>90781.1</v>
      </c>
      <c r="D24" s="142">
        <f>+'Ekamut-caxs'!D37</f>
        <v>92581.7</v>
      </c>
      <c r="E24" s="139">
        <f t="shared" si="0"/>
        <v>1800.5999999999913</v>
      </c>
      <c r="F24" s="128"/>
      <c r="G24" s="32"/>
      <c r="H24" s="479"/>
      <c r="I24" s="32"/>
      <c r="J24" s="32"/>
      <c r="K24" s="32"/>
      <c r="L24" s="32"/>
      <c r="M24" s="32"/>
      <c r="N24" s="32"/>
      <c r="O24" s="32"/>
      <c r="P24" s="32"/>
      <c r="Q24" s="32"/>
      <c r="R24" s="32"/>
    </row>
    <row r="25" spans="1:18" s="78" customFormat="1">
      <c r="A25" s="19">
        <f>+A24+0.1</f>
        <v>1.1000000000000001</v>
      </c>
      <c r="B25" s="82" t="str">
        <f>+'Ekamut-caxs'!B38</f>
        <v>վճարովի ծառայության գծով</v>
      </c>
      <c r="C25" s="128">
        <v>550.79999999999995</v>
      </c>
      <c r="D25" s="143">
        <v>384.1</v>
      </c>
      <c r="E25" s="129">
        <f>D25-C25</f>
        <v>-166.69999999999993</v>
      </c>
      <c r="F25" s="128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</row>
    <row r="26" spans="1:18" s="77" customFormat="1">
      <c r="A26" s="19">
        <f>+A25+0.1</f>
        <v>1.2000000000000002</v>
      </c>
      <c r="B26" s="197" t="str">
        <f>+'Ekamut-caxs'!B39</f>
        <v>պարգևատրման գծով</v>
      </c>
      <c r="C26" s="128"/>
      <c r="D26" s="251"/>
      <c r="E26" s="130">
        <f>D26-C26</f>
        <v>0</v>
      </c>
      <c r="F26" s="130"/>
    </row>
    <row r="27" spans="1:18" s="33" customFormat="1" ht="17.25">
      <c r="A27" s="35">
        <f>+A24+1</f>
        <v>2</v>
      </c>
      <c r="B27" s="141" t="str">
        <f>+'Ekamut-caxs'!B40</f>
        <v>Սննդի գծով</v>
      </c>
      <c r="C27" s="140">
        <v>30056.400000000001</v>
      </c>
      <c r="D27" s="142">
        <f>+'Ekamut-caxs'!D40</f>
        <v>29884.799999999999</v>
      </c>
      <c r="E27" s="139">
        <f t="shared" si="0"/>
        <v>-171.60000000000218</v>
      </c>
      <c r="F27" s="251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</row>
    <row r="28" spans="1:18" s="33" customFormat="1" ht="27">
      <c r="A28" s="35">
        <f>+A27+1</f>
        <v>3</v>
      </c>
      <c r="B28" s="141" t="str">
        <f>+'Ekamut-caxs'!B41</f>
        <v>Ջեռուցման գծով</v>
      </c>
      <c r="C28" s="140">
        <v>2143.4</v>
      </c>
      <c r="D28" s="500">
        <f>+'Ekamut-caxs'!D41</f>
        <v>2473.5</v>
      </c>
      <c r="E28" s="139">
        <f t="shared" si="0"/>
        <v>330.09999999999991</v>
      </c>
      <c r="F28" s="128" t="s">
        <v>338</v>
      </c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</row>
    <row r="29" spans="1:18" s="33" customFormat="1" ht="27">
      <c r="A29" s="35">
        <f t="shared" ref="A29:A33" si="2">+A28+1</f>
        <v>4</v>
      </c>
      <c r="B29" s="141" t="str">
        <f>+'Ekamut-caxs'!B42</f>
        <v>Էլեկտրաէներգիայի գծով</v>
      </c>
      <c r="C29" s="140">
        <v>2722.1</v>
      </c>
      <c r="D29" s="500">
        <f>+'Ekamut-caxs'!D42</f>
        <v>2852.4</v>
      </c>
      <c r="E29" s="139">
        <f t="shared" si="0"/>
        <v>130.30000000000018</v>
      </c>
      <c r="F29" s="128" t="s">
        <v>338</v>
      </c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</row>
    <row r="30" spans="1:18" s="33" customFormat="1" ht="17.25">
      <c r="A30" s="35">
        <f t="shared" si="2"/>
        <v>5</v>
      </c>
      <c r="B30" s="141" t="str">
        <f>+'Ekamut-caxs'!B43</f>
        <v>Ջրմուղ-կոյուղու գծով</v>
      </c>
      <c r="C30" s="140">
        <v>901.6</v>
      </c>
      <c r="D30" s="142">
        <f>+'Ekamut-caxs'!D43</f>
        <v>785.5</v>
      </c>
      <c r="E30" s="139">
        <f t="shared" si="0"/>
        <v>-116.10000000000002</v>
      </c>
      <c r="F30" s="128"/>
      <c r="G30" s="85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</row>
    <row r="31" spans="1:18" s="33" customFormat="1" ht="17.25">
      <c r="A31" s="35">
        <f t="shared" si="2"/>
        <v>6</v>
      </c>
      <c r="B31" s="141" t="str">
        <f>+'Ekamut-caxs'!B44</f>
        <v>Աղբահանության գծով</v>
      </c>
      <c r="C31" s="140">
        <v>72.5</v>
      </c>
      <c r="D31" s="142">
        <v>72.5</v>
      </c>
      <c r="E31" s="139">
        <f t="shared" si="0"/>
        <v>0</v>
      </c>
      <c r="F31" s="128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</row>
    <row r="32" spans="1:18" s="33" customFormat="1" ht="17.25">
      <c r="A32" s="35">
        <f t="shared" si="2"/>
        <v>7</v>
      </c>
      <c r="B32" s="141" t="str">
        <f>+'Ekamut-caxs'!B45</f>
        <v>Ախտաբանության գծով</v>
      </c>
      <c r="C32" s="140">
        <v>170</v>
      </c>
      <c r="D32" s="142">
        <v>170</v>
      </c>
      <c r="E32" s="139">
        <f t="shared" si="0"/>
        <v>0</v>
      </c>
      <c r="F32" s="128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</row>
    <row r="33" spans="1:18" s="33" customFormat="1" ht="17.25">
      <c r="A33" s="35">
        <f t="shared" si="2"/>
        <v>8</v>
      </c>
      <c r="B33" s="141" t="str">
        <f>+'Ekamut-caxs'!B46</f>
        <v>Կապի գծով, այդ թվում`</v>
      </c>
      <c r="C33" s="142">
        <f>SUM(C34:C36)</f>
        <v>177.6</v>
      </c>
      <c r="D33" s="142">
        <f>SUM(D34:D36)</f>
        <v>177.6</v>
      </c>
      <c r="E33" s="139">
        <f t="shared" si="0"/>
        <v>0</v>
      </c>
      <c r="F33" s="128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</row>
    <row r="34" spans="1:18">
      <c r="A34" s="19">
        <f t="shared" ref="A34:A35" si="3">+A33+0.1</f>
        <v>8.1</v>
      </c>
      <c r="B34" s="183" t="str">
        <f>+'Ekamut-caxs'!B47</f>
        <v>բաժանորդային վճար</v>
      </c>
      <c r="C34" s="128">
        <v>57.6</v>
      </c>
      <c r="D34" s="143">
        <v>57.6</v>
      </c>
      <c r="E34" s="129">
        <f t="shared" si="0"/>
        <v>0</v>
      </c>
      <c r="F34" s="128"/>
    </row>
    <row r="35" spans="1:18" hidden="1">
      <c r="A35" s="19">
        <f t="shared" si="3"/>
        <v>8.1999999999999993</v>
      </c>
      <c r="B35" s="183" t="str">
        <f>+'Ekamut-caxs'!B48</f>
        <v>րոպեավճար</v>
      </c>
      <c r="C35" s="128"/>
      <c r="D35" s="143">
        <f>+'Ekamut-caxs'!D48</f>
        <v>0</v>
      </c>
      <c r="E35" s="129">
        <f t="shared" si="0"/>
        <v>0</v>
      </c>
      <c r="F35" s="128"/>
    </row>
    <row r="36" spans="1:18">
      <c r="A36" s="19">
        <v>8.1999999999999993</v>
      </c>
      <c r="B36" s="183" t="str">
        <f>+'Ekamut-caxs'!B49</f>
        <v>ինտերնետ կապ</v>
      </c>
      <c r="C36" s="128">
        <v>120</v>
      </c>
      <c r="D36" s="143">
        <v>120</v>
      </c>
      <c r="E36" s="129">
        <f t="shared" si="0"/>
        <v>0</v>
      </c>
      <c r="F36" s="128"/>
    </row>
    <row r="37" spans="1:18" s="33" customFormat="1" ht="17.25" hidden="1">
      <c r="A37" s="35">
        <f>+A33+1</f>
        <v>9</v>
      </c>
      <c r="B37" s="141" t="str">
        <f>+'Ekamut-caxs'!B50</f>
        <v>Բանկային ծառայության գծով</v>
      </c>
      <c r="C37" s="140"/>
      <c r="D37" s="142">
        <f>+'Ekamut-caxs'!D50</f>
        <v>0</v>
      </c>
      <c r="E37" s="139">
        <f t="shared" si="0"/>
        <v>0</v>
      </c>
      <c r="F37" s="128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</row>
    <row r="38" spans="1:18" s="33" customFormat="1" ht="17.25">
      <c r="A38" s="35">
        <v>9</v>
      </c>
      <c r="B38" s="141" t="str">
        <f>+'Ekamut-caxs'!B51</f>
        <v>Տնտեսական ապրանքների գծով</v>
      </c>
      <c r="C38" s="140">
        <v>1470</v>
      </c>
      <c r="D38" s="142">
        <v>1470</v>
      </c>
      <c r="E38" s="139">
        <f t="shared" si="0"/>
        <v>0</v>
      </c>
      <c r="F38" s="128"/>
      <c r="G38" s="5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</row>
    <row r="39" spans="1:18" s="33" customFormat="1" ht="17.25">
      <c r="A39" s="35">
        <f t="shared" ref="A39:A58" si="4">+A38+1</f>
        <v>10</v>
      </c>
      <c r="B39" s="141" t="str">
        <f>+'Ekamut-caxs'!B52</f>
        <v>Գրասենյակային ապրանքների գծով</v>
      </c>
      <c r="C39" s="140">
        <v>279</v>
      </c>
      <c r="D39" s="142">
        <v>279</v>
      </c>
      <c r="E39" s="139">
        <f t="shared" si="0"/>
        <v>0</v>
      </c>
      <c r="F39" s="128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</row>
    <row r="40" spans="1:18" s="33" customFormat="1" ht="17.25">
      <c r="A40" s="35">
        <f t="shared" si="4"/>
        <v>11</v>
      </c>
      <c r="B40" s="141" t="str">
        <f>+'Ekamut-caxs'!B53</f>
        <v>Փոքրարժեք կամ արագամաշ առարկաների գծով</v>
      </c>
      <c r="C40" s="140">
        <v>700</v>
      </c>
      <c r="D40" s="142">
        <v>500</v>
      </c>
      <c r="E40" s="139">
        <f t="shared" si="0"/>
        <v>-200</v>
      </c>
      <c r="F40" s="128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</row>
    <row r="41" spans="1:18" s="33" customFormat="1" ht="17.25">
      <c r="A41" s="35">
        <f t="shared" si="4"/>
        <v>12</v>
      </c>
      <c r="B41" s="141" t="str">
        <f>+'Ekamut-caxs'!B54</f>
        <v>Ուսումնական նյութերի գծով</v>
      </c>
      <c r="C41" s="140">
        <v>700</v>
      </c>
      <c r="D41" s="142">
        <v>700</v>
      </c>
      <c r="E41" s="139">
        <f t="shared" si="0"/>
        <v>0</v>
      </c>
      <c r="F41" s="128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</row>
    <row r="42" spans="1:18" s="33" customFormat="1" ht="17.25">
      <c r="A42" s="35">
        <f t="shared" si="4"/>
        <v>13</v>
      </c>
      <c r="B42" s="141" t="str">
        <f>+'Ekamut-caxs'!B55</f>
        <v>Դեղորայքի գծով</v>
      </c>
      <c r="C42" s="140">
        <v>50</v>
      </c>
      <c r="D42" s="142">
        <v>50</v>
      </c>
      <c r="E42" s="139">
        <f>D42-C42</f>
        <v>0</v>
      </c>
      <c r="F42" s="128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</row>
    <row r="43" spans="1:18" s="33" customFormat="1" ht="17.25">
      <c r="A43" s="35">
        <f t="shared" si="4"/>
        <v>14</v>
      </c>
      <c r="B43" s="141" t="str">
        <f>+'Ekamut-caxs'!B56</f>
        <v>Բուժ.ծառայության գծով</v>
      </c>
      <c r="C43" s="140">
        <v>190</v>
      </c>
      <c r="D43" s="142">
        <v>140</v>
      </c>
      <c r="E43" s="139">
        <f t="shared" si="0"/>
        <v>-50</v>
      </c>
      <c r="F43" s="128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</row>
    <row r="44" spans="1:18" s="33" customFormat="1" ht="17.25">
      <c r="A44" s="35">
        <f t="shared" si="4"/>
        <v>15</v>
      </c>
      <c r="B44" s="141" t="str">
        <f>+'Ekamut-caxs'!B57</f>
        <v>Ընթացիկ վերանորոգման գծով</v>
      </c>
      <c r="C44" s="138">
        <v>700</v>
      </c>
      <c r="D44" s="142">
        <v>700</v>
      </c>
      <c r="E44" s="139">
        <f t="shared" si="0"/>
        <v>0</v>
      </c>
      <c r="F44" s="128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</row>
    <row r="45" spans="1:18" s="33" customFormat="1" ht="17.25">
      <c r="A45" s="35">
        <f t="shared" si="4"/>
        <v>16</v>
      </c>
      <c r="B45" s="141" t="str">
        <f>+'Ekamut-caxs'!B58</f>
        <v>Ջեռուցման համակարգի սպասարկման գծով</v>
      </c>
      <c r="C45" s="138">
        <v>95.1</v>
      </c>
      <c r="D45" s="142">
        <v>95.1</v>
      </c>
      <c r="E45" s="139">
        <f>D45-C45</f>
        <v>0</v>
      </c>
      <c r="F45" s="128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</row>
    <row r="46" spans="1:18" s="33" customFormat="1" ht="17.25" hidden="1">
      <c r="A46" s="35">
        <f t="shared" si="4"/>
        <v>17</v>
      </c>
      <c r="B46" s="141" t="str">
        <f>+'Ekamut-caxs'!B59</f>
        <v>Կաթսայատան սպասարկման գծով</v>
      </c>
      <c r="C46" s="138"/>
      <c r="D46" s="142">
        <f>+'Ekamut-caxs'!D59</f>
        <v>0</v>
      </c>
      <c r="E46" s="139">
        <f>D46-C46</f>
        <v>0</v>
      </c>
      <c r="F46" s="138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</row>
    <row r="47" spans="1:18" s="33" customFormat="1" ht="17.25" hidden="1">
      <c r="A47" s="35">
        <f t="shared" si="4"/>
        <v>18</v>
      </c>
      <c r="B47" s="141" t="str">
        <f>+'Ekamut-caxs'!B60</f>
        <v>Սպասարկման և կոմունալ համավճարների գծով</v>
      </c>
      <c r="C47" s="138"/>
      <c r="D47" s="142">
        <f>+'Ekamut-caxs'!D60</f>
        <v>0</v>
      </c>
      <c r="E47" s="139">
        <f>D47-C47</f>
        <v>0</v>
      </c>
      <c r="F47" s="138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</row>
    <row r="48" spans="1:18" s="33" customFormat="1" ht="17.25">
      <c r="A48" s="35">
        <v>17</v>
      </c>
      <c r="B48" s="141" t="str">
        <f>+'Ekamut-caxs'!B61</f>
        <v>Գնումների համակարգողի ծառայության գծով</v>
      </c>
      <c r="C48" s="140">
        <v>108</v>
      </c>
      <c r="D48" s="142">
        <v>108</v>
      </c>
      <c r="E48" s="139">
        <f t="shared" si="0"/>
        <v>0</v>
      </c>
      <c r="F48" s="128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</row>
    <row r="49" spans="1:18" s="33" customFormat="1" ht="17.25">
      <c r="A49" s="35">
        <f t="shared" si="4"/>
        <v>18</v>
      </c>
      <c r="B49" s="141" t="str">
        <f>+'Ekamut-caxs'!B62</f>
        <v>Համակարգիչների տեխնիկական սպասարկման գծով</v>
      </c>
      <c r="C49" s="140">
        <v>72</v>
      </c>
      <c r="D49" s="142">
        <v>36</v>
      </c>
      <c r="E49" s="139">
        <f t="shared" si="0"/>
        <v>-36</v>
      </c>
      <c r="F49" s="128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</row>
    <row r="50" spans="1:18" s="33" customFormat="1" ht="17.25">
      <c r="A50" s="35">
        <f t="shared" si="4"/>
        <v>19</v>
      </c>
      <c r="B50" s="141" t="str">
        <f>+'Ekamut-caxs'!B63</f>
        <v>Համակարգչային ծրագրի և կայքի սպասարկման գծով</v>
      </c>
      <c r="C50" s="138">
        <v>117</v>
      </c>
      <c r="D50" s="142">
        <v>107</v>
      </c>
      <c r="E50" s="139">
        <f t="shared" si="0"/>
        <v>-10</v>
      </c>
      <c r="F50" s="128"/>
      <c r="G50" s="5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</row>
    <row r="51" spans="1:18" s="33" customFormat="1" ht="17.25">
      <c r="A51" s="35">
        <f t="shared" si="4"/>
        <v>20</v>
      </c>
      <c r="B51" s="141" t="str">
        <f>+'Ekamut-caxs'!B64</f>
        <v>էլ․ստորագրության գծով</v>
      </c>
      <c r="C51" s="138">
        <v>3</v>
      </c>
      <c r="D51" s="142">
        <v>3</v>
      </c>
      <c r="E51" s="139">
        <f t="shared" ref="E51:E62" si="5">D51-C51</f>
        <v>0</v>
      </c>
      <c r="F51" s="138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</row>
    <row r="52" spans="1:18" s="33" customFormat="1" ht="17.25">
      <c r="A52" s="35">
        <f t="shared" si="4"/>
        <v>21</v>
      </c>
      <c r="B52" s="141" t="str">
        <f>+'Ekamut-caxs'!B65</f>
        <v>Հայտարարության գծով</v>
      </c>
      <c r="C52" s="138">
        <v>84</v>
      </c>
      <c r="D52" s="142">
        <v>22</v>
      </c>
      <c r="E52" s="139">
        <f t="shared" si="5"/>
        <v>-62</v>
      </c>
      <c r="F52" s="128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</row>
    <row r="53" spans="1:18" s="33" customFormat="1" ht="17.25" hidden="1">
      <c r="A53" s="35">
        <f t="shared" si="4"/>
        <v>22</v>
      </c>
      <c r="B53" s="141" t="str">
        <f>+'Ekamut-caxs'!B66</f>
        <v>Բաժանորդագրության գծով</v>
      </c>
      <c r="C53" s="138"/>
      <c r="D53" s="142">
        <f>+'Ekamut-caxs'!D66</f>
        <v>0</v>
      </c>
      <c r="E53" s="139">
        <f t="shared" si="5"/>
        <v>0</v>
      </c>
      <c r="F53" s="138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</row>
    <row r="54" spans="1:18" s="33" customFormat="1" ht="17.25">
      <c r="A54" s="35">
        <v>22</v>
      </c>
      <c r="B54" s="141" t="str">
        <f>+'Ekamut-caxs'!B67</f>
        <v>Վերապատրաստման գծով</v>
      </c>
      <c r="C54" s="138">
        <v>96</v>
      </c>
      <c r="D54" s="142">
        <v>96</v>
      </c>
      <c r="E54" s="139">
        <f t="shared" si="5"/>
        <v>0</v>
      </c>
      <c r="F54" s="138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</row>
    <row r="55" spans="1:18" s="32" customFormat="1" ht="17.25" hidden="1">
      <c r="A55" s="35">
        <f t="shared" si="4"/>
        <v>23</v>
      </c>
      <c r="B55" s="182">
        <f>+'Ekamut-caxs'!B68</f>
        <v>0</v>
      </c>
      <c r="C55" s="138"/>
      <c r="D55" s="140">
        <f>+'Ekamut-caxs'!D68</f>
        <v>0</v>
      </c>
      <c r="E55" s="138">
        <f t="shared" si="5"/>
        <v>0</v>
      </c>
      <c r="F55" s="138"/>
    </row>
    <row r="56" spans="1:18" s="32" customFormat="1" ht="17.25" hidden="1">
      <c r="A56" s="35">
        <f t="shared" si="4"/>
        <v>24</v>
      </c>
      <c r="B56" s="182">
        <f>+'Ekamut-caxs'!B69</f>
        <v>0</v>
      </c>
      <c r="C56" s="138"/>
      <c r="D56" s="140">
        <f>+'Ekamut-caxs'!D69</f>
        <v>0</v>
      </c>
      <c r="E56" s="138">
        <f t="shared" si="5"/>
        <v>0</v>
      </c>
      <c r="F56" s="138"/>
      <c r="G56" s="32" t="s">
        <v>287</v>
      </c>
    </row>
    <row r="57" spans="1:18" s="32" customFormat="1" ht="17.25">
      <c r="A57" s="35">
        <v>23</v>
      </c>
      <c r="B57" s="182" t="str">
        <f>+'Ekamut-caxs'!B70</f>
        <v>Դուրսգրվող գույքի վերագնահատման գծով</v>
      </c>
      <c r="C57" s="138">
        <v>100</v>
      </c>
      <c r="D57" s="140">
        <v>100</v>
      </c>
      <c r="E57" s="138">
        <f>D57-C57</f>
        <v>0</v>
      </c>
      <c r="F57" s="250"/>
    </row>
    <row r="58" spans="1:18" s="32" customFormat="1" ht="17.25" hidden="1">
      <c r="A58" s="35">
        <f t="shared" si="4"/>
        <v>24</v>
      </c>
      <c r="B58" s="182" t="str">
        <f>+'Ekamut-caxs'!B71</f>
        <v>Կրակմարիչների լիցքավորում</v>
      </c>
      <c r="C58" s="138"/>
      <c r="D58" s="140">
        <f>+'Ekamut-caxs'!D71</f>
        <v>0</v>
      </c>
      <c r="E58" s="138">
        <f>D58-C58</f>
        <v>0</v>
      </c>
      <c r="F58" s="138"/>
    </row>
    <row r="59" spans="1:18" s="33" customFormat="1" ht="17.25">
      <c r="A59" s="35">
        <v>24</v>
      </c>
      <c r="B59" s="141" t="str">
        <f>+'Ekamut-caxs'!B72</f>
        <v>Հիմնական միջոցների մաշվածության գծով, որից՝</v>
      </c>
      <c r="C59" s="138">
        <f>C60</f>
        <v>3562.5</v>
      </c>
      <c r="D59" s="142">
        <f>+'Ekamut-caxs'!D72</f>
        <v>3463.7</v>
      </c>
      <c r="E59" s="139">
        <f t="shared" si="5"/>
        <v>-98.800000000000182</v>
      </c>
      <c r="F59" s="138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</row>
    <row r="60" spans="1:18">
      <c r="A60" s="19">
        <v>24.1</v>
      </c>
      <c r="B60" s="183" t="str">
        <f>+'Ekamut-caxs'!B73</f>
        <v>պայմանով (անհատույց) ստացված</v>
      </c>
      <c r="C60" s="130">
        <v>3562.5</v>
      </c>
      <c r="D60" s="143">
        <f>+'Ekamut-caxs'!D73</f>
        <v>3463.7</v>
      </c>
      <c r="E60" s="129">
        <f t="shared" si="5"/>
        <v>-98.800000000000182</v>
      </c>
      <c r="F60" s="130"/>
      <c r="G60" s="79"/>
    </row>
    <row r="61" spans="1:18" s="33" customFormat="1" ht="17.25" hidden="1">
      <c r="A61" s="35">
        <f>+A59+1</f>
        <v>25</v>
      </c>
      <c r="B61" s="141" t="str">
        <f>+'Ekamut-caxs'!B74</f>
        <v xml:space="preserve">Չփոխհատուցվող հարկերի գծով </v>
      </c>
      <c r="C61" s="138"/>
      <c r="D61" s="142">
        <f>+'Ekamut-caxs'!D74</f>
        <v>0</v>
      </c>
      <c r="E61" s="139">
        <f t="shared" si="5"/>
        <v>0</v>
      </c>
      <c r="F61" s="138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</row>
    <row r="62" spans="1:18" s="33" customFormat="1" ht="17.25">
      <c r="A62" s="35">
        <v>25</v>
      </c>
      <c r="B62" s="141" t="str">
        <f>+'Ekamut-caxs'!B75</f>
        <v>Այլ ծախսերի գծով</v>
      </c>
      <c r="C62" s="138">
        <v>1</v>
      </c>
      <c r="D62" s="142">
        <f>+'Ekamut-caxs'!D75</f>
        <v>0</v>
      </c>
      <c r="E62" s="139">
        <f t="shared" si="5"/>
        <v>-1</v>
      </c>
      <c r="F62" s="138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</row>
    <row r="63" spans="1:18" s="24" customFormat="1" ht="17.25">
      <c r="A63" s="18"/>
      <c r="B63" s="198" t="s">
        <v>77</v>
      </c>
      <c r="C63" s="147">
        <f>C6-C23</f>
        <v>0</v>
      </c>
      <c r="D63" s="147">
        <f>D6-D23</f>
        <v>-11068.200000000012</v>
      </c>
      <c r="E63" s="147">
        <f t="shared" si="0"/>
        <v>-11068.200000000012</v>
      </c>
      <c r="F63" s="180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</row>
    <row r="64" spans="1:18" s="24" customFormat="1" ht="14.25">
      <c r="A64" s="25"/>
      <c r="B64" s="199"/>
      <c r="C64" s="26"/>
      <c r="D64" s="26"/>
      <c r="E64" s="26"/>
      <c r="F64" s="26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</row>
    <row r="65" spans="1:6" ht="24.75" customHeight="1">
      <c r="B65" s="212" t="s">
        <v>329</v>
      </c>
      <c r="C65" s="213"/>
      <c r="D65" s="511" t="str">
        <f>+'Ekamut-caxs'!D78</f>
        <v xml:space="preserve"> Զ․Մուրադյան</v>
      </c>
      <c r="E65" s="511"/>
      <c r="F65" s="65"/>
    </row>
    <row r="66" spans="1:6" ht="9.75" customHeight="1">
      <c r="B66" s="214"/>
      <c r="C66" s="215"/>
      <c r="D66" s="510" t="s">
        <v>5</v>
      </c>
      <c r="E66" s="510"/>
      <c r="F66" s="151"/>
    </row>
    <row r="67" spans="1:6" ht="24.75" customHeight="1">
      <c r="B67" s="212" t="s">
        <v>6</v>
      </c>
      <c r="C67" s="213"/>
      <c r="D67" s="511" t="str">
        <f>+'Ekamut-caxs'!D80</f>
        <v>Ծ․Հովհաննիսյան</v>
      </c>
      <c r="E67" s="511"/>
      <c r="F67" s="65"/>
    </row>
    <row r="68" spans="1:6" ht="11.25" customHeight="1">
      <c r="B68" s="216"/>
      <c r="C68" s="215"/>
      <c r="D68" s="510" t="s">
        <v>5</v>
      </c>
      <c r="E68" s="510"/>
      <c r="F68" s="151"/>
    </row>
    <row r="69" spans="1:6" s="11" customFormat="1">
      <c r="A69" s="16"/>
      <c r="B69" s="217" t="s">
        <v>1</v>
      </c>
      <c r="C69" s="215"/>
      <c r="D69" s="215"/>
      <c r="E69" s="215"/>
      <c r="F69" s="12"/>
    </row>
    <row r="70" spans="1:6" s="11" customFormat="1">
      <c r="A70" s="60"/>
      <c r="B70" s="15"/>
    </row>
    <row r="71" spans="1:6" s="11" customFormat="1">
      <c r="A71" s="60"/>
      <c r="B71" s="15"/>
    </row>
    <row r="72" spans="1:6" s="11" customFormat="1">
      <c r="A72" s="60"/>
      <c r="B72" s="15"/>
    </row>
    <row r="73" spans="1:6" s="11" customFormat="1">
      <c r="A73" s="60"/>
      <c r="B73" s="15"/>
    </row>
    <row r="74" spans="1:6" s="11" customFormat="1">
      <c r="A74" s="60"/>
      <c r="B74" s="15"/>
    </row>
    <row r="75" spans="1:6" s="11" customFormat="1">
      <c r="A75" s="60"/>
      <c r="B75" s="15"/>
    </row>
    <row r="76" spans="1:6" s="11" customFormat="1">
      <c r="A76" s="60"/>
      <c r="B76" s="15"/>
    </row>
    <row r="77" spans="1:6" s="11" customFormat="1">
      <c r="A77" s="60"/>
      <c r="B77" s="15"/>
    </row>
    <row r="78" spans="1:6" s="11" customFormat="1">
      <c r="A78" s="60"/>
      <c r="B78" s="15"/>
    </row>
    <row r="79" spans="1:6" s="11" customFormat="1">
      <c r="A79" s="60"/>
      <c r="B79" s="15"/>
    </row>
    <row r="80" spans="1:6" s="11" customFormat="1">
      <c r="A80" s="60"/>
      <c r="B80" s="15"/>
    </row>
    <row r="81" spans="1:2" s="11" customFormat="1">
      <c r="A81" s="60"/>
      <c r="B81" s="15"/>
    </row>
    <row r="82" spans="1:2" s="11" customFormat="1">
      <c r="A82" s="60"/>
      <c r="B82" s="15"/>
    </row>
    <row r="83" spans="1:2" s="11" customFormat="1">
      <c r="A83" s="60"/>
      <c r="B83" s="15"/>
    </row>
    <row r="84" spans="1:2" s="11" customFormat="1">
      <c r="A84" s="60"/>
      <c r="B84" s="15"/>
    </row>
    <row r="85" spans="1:2" s="11" customFormat="1">
      <c r="A85" s="60"/>
      <c r="B85" s="15"/>
    </row>
    <row r="86" spans="1:2" s="11" customFormat="1">
      <c r="A86" s="60"/>
      <c r="B86" s="15"/>
    </row>
    <row r="87" spans="1:2" s="11" customFormat="1">
      <c r="A87" s="60"/>
      <c r="B87" s="15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8"/>
  <sheetViews>
    <sheetView view="pageBreakPreview" zoomScaleSheetLayoutView="100" workbookViewId="0">
      <selection activeCell="G6" sqref="G6"/>
    </sheetView>
  </sheetViews>
  <sheetFormatPr defaultColWidth="9.140625" defaultRowHeight="13.5"/>
  <cols>
    <col min="1" max="1" width="4.85546875" style="12" customWidth="1"/>
    <col min="2" max="2" width="60" style="196" customWidth="1"/>
    <col min="3" max="3" width="15.7109375" style="12" customWidth="1"/>
    <col min="4" max="4" width="14.140625" style="12" customWidth="1"/>
    <col min="5" max="5" width="16.140625" style="12" customWidth="1"/>
    <col min="6" max="6" width="45.7109375" style="12" customWidth="1"/>
    <col min="7" max="7" width="9.140625" style="71"/>
    <col min="8" max="8" width="14.5703125" style="60" customWidth="1"/>
    <col min="9" max="13" width="9.140625" style="60"/>
    <col min="14" max="20" width="9.140625" style="66"/>
    <col min="21" max="16384" width="9.140625" style="12"/>
  </cols>
  <sheetData>
    <row r="1" spans="1:20" ht="23.25" customHeight="1">
      <c r="A1" s="509" t="s">
        <v>78</v>
      </c>
      <c r="B1" s="509"/>
      <c r="C1" s="509"/>
      <c r="D1" s="509"/>
      <c r="E1" s="509"/>
      <c r="F1" s="509"/>
    </row>
    <row r="2" spans="1:20" s="14" customFormat="1" ht="20.25">
      <c r="A2" s="505" t="str">
        <f>+'Ekamut-caxs'!A13:D13</f>
        <v xml:space="preserve">«Երևանի հ.31 մսուր-մանկապարտեզ» ՀՈԱԿ-ի </v>
      </c>
      <c r="B2" s="505"/>
      <c r="C2" s="505"/>
      <c r="D2" s="505"/>
      <c r="E2" s="505"/>
      <c r="F2" s="505"/>
      <c r="G2" s="56"/>
      <c r="H2" s="3"/>
      <c r="I2" s="61"/>
      <c r="J2" s="61"/>
      <c r="K2" s="61"/>
      <c r="L2" s="61"/>
      <c r="M2" s="61"/>
      <c r="N2" s="67"/>
      <c r="O2" s="67"/>
      <c r="P2" s="67"/>
      <c r="Q2" s="67"/>
      <c r="R2" s="67"/>
      <c r="S2" s="67"/>
      <c r="T2" s="67"/>
    </row>
    <row r="3" spans="1:20" ht="39" customHeight="1">
      <c r="A3" s="512" t="s">
        <v>260</v>
      </c>
      <c r="B3" s="512"/>
      <c r="C3" s="512"/>
      <c r="D3" s="512"/>
      <c r="E3" s="512"/>
      <c r="F3" s="512"/>
      <c r="G3" s="72"/>
      <c r="H3" s="62"/>
      <c r="I3" s="62"/>
      <c r="J3" s="62"/>
      <c r="K3" s="62"/>
      <c r="L3" s="62"/>
    </row>
    <row r="4" spans="1:20" s="14" customFormat="1" ht="18" customHeight="1">
      <c r="A4" s="6"/>
      <c r="B4" s="201"/>
      <c r="F4" s="7" t="s">
        <v>42</v>
      </c>
      <c r="G4" s="73"/>
      <c r="H4" s="61"/>
      <c r="I4" s="61"/>
      <c r="J4" s="61"/>
      <c r="K4" s="61"/>
      <c r="L4" s="61"/>
      <c r="M4" s="61"/>
      <c r="N4" s="67"/>
      <c r="O4" s="67"/>
      <c r="P4" s="67"/>
      <c r="Q4" s="67"/>
      <c r="R4" s="67"/>
      <c r="S4" s="67"/>
      <c r="T4" s="67"/>
    </row>
    <row r="5" spans="1:20" s="20" customFormat="1" ht="75.75" customHeight="1">
      <c r="A5" s="46" t="s">
        <v>3</v>
      </c>
      <c r="B5" s="48" t="s">
        <v>30</v>
      </c>
      <c r="C5" s="127" t="s">
        <v>282</v>
      </c>
      <c r="D5" s="127" t="s">
        <v>283</v>
      </c>
      <c r="E5" s="47" t="s">
        <v>49</v>
      </c>
      <c r="F5" s="152" t="str">
        <f>+'Ekamutneri hamematakan'!F5</f>
        <v>Ծանոթություն նախատեսվող ցուցանիշների վերաբերյալ</v>
      </c>
      <c r="G5" s="11"/>
      <c r="H5" s="208" t="s">
        <v>206</v>
      </c>
      <c r="I5" s="63"/>
      <c r="J5" s="63"/>
      <c r="K5" s="63"/>
      <c r="L5" s="63"/>
      <c r="M5" s="63"/>
      <c r="N5" s="68"/>
      <c r="O5" s="68"/>
      <c r="P5" s="68"/>
      <c r="Q5" s="68"/>
      <c r="R5" s="68"/>
      <c r="S5" s="68"/>
      <c r="T5" s="68"/>
    </row>
    <row r="6" spans="1:20" s="14" customFormat="1" ht="34.5">
      <c r="A6" s="8" t="s">
        <v>7</v>
      </c>
      <c r="B6" s="9" t="s">
        <v>31</v>
      </c>
      <c r="C6" s="131">
        <v>2246.5</v>
      </c>
      <c r="D6" s="131">
        <f>+C6</f>
        <v>2246.5</v>
      </c>
      <c r="E6" s="136">
        <f t="shared" ref="E6:E67" si="0">D6-C6</f>
        <v>0</v>
      </c>
      <c r="F6" s="131"/>
      <c r="G6" s="73"/>
      <c r="H6" s="61"/>
      <c r="I6" s="61"/>
      <c r="J6" s="61"/>
      <c r="K6" s="61"/>
      <c r="L6" s="61"/>
      <c r="M6" s="61"/>
      <c r="N6" s="67"/>
      <c r="O6" s="67"/>
      <c r="P6" s="67"/>
      <c r="Q6" s="67"/>
      <c r="R6" s="67"/>
      <c r="S6" s="67"/>
      <c r="T6" s="67"/>
    </row>
    <row r="7" spans="1:20" s="14" customFormat="1" ht="34.5">
      <c r="A7" s="8" t="s">
        <v>10</v>
      </c>
      <c r="B7" s="9" t="s">
        <v>79</v>
      </c>
      <c r="C7" s="136">
        <f>SUM(C8:C9,C12,C16)</f>
        <v>132275.4</v>
      </c>
      <c r="D7" s="136">
        <f>SUM(D8:D9,D12,D16)</f>
        <v>122825.90000000001</v>
      </c>
      <c r="E7" s="136">
        <f>D7-C7</f>
        <v>-9449.4999999999854</v>
      </c>
      <c r="F7" s="131"/>
      <c r="G7" s="73"/>
      <c r="H7" s="61"/>
      <c r="I7" s="61"/>
      <c r="J7" s="61"/>
      <c r="K7" s="61"/>
      <c r="L7" s="61"/>
      <c r="M7" s="61"/>
      <c r="N7" s="67"/>
      <c r="O7" s="67"/>
      <c r="P7" s="67"/>
      <c r="Q7" s="67"/>
      <c r="R7" s="67"/>
      <c r="S7" s="67"/>
      <c r="T7" s="67"/>
    </row>
    <row r="8" spans="1:20" s="33" customFormat="1" ht="18.75" customHeight="1">
      <c r="A8" s="35">
        <v>1</v>
      </c>
      <c r="B8" s="181" t="str">
        <f>+'Dramakan hosqer'!B21</f>
        <v>Սուբսիդիայից</v>
      </c>
      <c r="C8" s="134">
        <v>126674.8</v>
      </c>
      <c r="D8" s="135">
        <v>117388.1</v>
      </c>
      <c r="E8" s="135">
        <f>D8-C8</f>
        <v>-9286.6999999999971</v>
      </c>
      <c r="F8" s="134"/>
      <c r="G8" s="54"/>
      <c r="H8" s="64"/>
      <c r="I8" s="64"/>
      <c r="J8" s="64"/>
      <c r="K8" s="64"/>
      <c r="L8" s="64"/>
      <c r="M8" s="64"/>
      <c r="N8" s="69"/>
      <c r="O8" s="69"/>
      <c r="P8" s="69"/>
      <c r="Q8" s="69"/>
      <c r="R8" s="69"/>
      <c r="S8" s="69"/>
      <c r="T8" s="69"/>
    </row>
    <row r="9" spans="1:20" s="33" customFormat="1" ht="18.75" customHeight="1">
      <c r="A9" s="35">
        <f>+A8+1</f>
        <v>2</v>
      </c>
      <c r="B9" s="181" t="str">
        <f>+'Dramakan hosqer'!B22</f>
        <v>Այլ նպաստներ բյուջեից, որից՝</v>
      </c>
      <c r="C9" s="134">
        <f>C10+C11</f>
        <v>96</v>
      </c>
      <c r="D9" s="135">
        <f>SUM(D10:D11)</f>
        <v>96</v>
      </c>
      <c r="E9" s="135">
        <f t="shared" ref="E9:E16" si="1">D9-C9</f>
        <v>0</v>
      </c>
      <c r="F9" s="134"/>
      <c r="G9" s="54"/>
      <c r="H9" s="64"/>
      <c r="I9" s="64"/>
      <c r="J9" s="64"/>
      <c r="K9" s="64"/>
      <c r="L9" s="64"/>
      <c r="M9" s="64"/>
      <c r="N9" s="69"/>
      <c r="O9" s="69"/>
      <c r="P9" s="69"/>
      <c r="Q9" s="69"/>
      <c r="R9" s="69"/>
      <c r="S9" s="69"/>
      <c r="T9" s="69"/>
    </row>
    <row r="10" spans="1:20" s="391" customFormat="1" ht="18" customHeight="1">
      <c r="A10" s="383">
        <f>+A9+0.1</f>
        <v>2.1</v>
      </c>
      <c r="B10" s="384" t="str">
        <f>+'Dramakan hosqer'!B23</f>
        <v>վերապատրաստման գծով</v>
      </c>
      <c r="C10" s="385">
        <v>96</v>
      </c>
      <c r="D10" s="386">
        <v>96</v>
      </c>
      <c r="E10" s="387">
        <f t="shared" si="1"/>
        <v>0</v>
      </c>
      <c r="F10" s="388"/>
      <c r="G10" s="389"/>
      <c r="H10" s="374"/>
      <c r="I10" s="374"/>
      <c r="J10" s="374"/>
      <c r="K10" s="374"/>
      <c r="L10" s="374"/>
      <c r="M10" s="374"/>
      <c r="N10" s="390"/>
      <c r="O10" s="390"/>
      <c r="P10" s="390"/>
      <c r="Q10" s="390"/>
      <c r="R10" s="390"/>
      <c r="S10" s="390"/>
      <c r="T10" s="390"/>
    </row>
    <row r="11" spans="1:20" s="391" customFormat="1" ht="18" hidden="1" customHeight="1">
      <c r="A11" s="383">
        <f>+A10+0.1</f>
        <v>2.2000000000000002</v>
      </c>
      <c r="B11" s="384" t="str">
        <f>+'Dramakan hosqer'!B24</f>
        <v>կամավոր ատեստավորման գծով</v>
      </c>
      <c r="C11" s="385"/>
      <c r="D11" s="386">
        <f>+'Dramakan hosqer'!C24</f>
        <v>0</v>
      </c>
      <c r="E11" s="387">
        <f t="shared" si="1"/>
        <v>0</v>
      </c>
      <c r="F11" s="388"/>
      <c r="G11" s="389"/>
      <c r="H11" s="374"/>
      <c r="I11" s="374"/>
      <c r="J11" s="374"/>
      <c r="K11" s="374"/>
      <c r="L11" s="374"/>
      <c r="M11" s="374"/>
      <c r="N11" s="390"/>
      <c r="O11" s="390"/>
      <c r="P11" s="390"/>
      <c r="Q11" s="390"/>
      <c r="R11" s="390"/>
      <c r="S11" s="390"/>
      <c r="T11" s="390"/>
    </row>
    <row r="12" spans="1:20" s="33" customFormat="1" ht="18.75" customHeight="1">
      <c r="A12" s="35">
        <f>+A9+1</f>
        <v>3</v>
      </c>
      <c r="B12" s="181" t="str">
        <f>+'Dramakan hosqer'!B25</f>
        <v>Դրամաշնորհներ բյուջեից, որից՝</v>
      </c>
      <c r="C12" s="478">
        <f>C13+C14+C15</f>
        <v>4664.6000000000004</v>
      </c>
      <c r="D12" s="135">
        <f>SUM(D13:D15)</f>
        <v>4664.6000000000004</v>
      </c>
      <c r="E12" s="135">
        <f t="shared" si="1"/>
        <v>0</v>
      </c>
      <c r="F12" s="134"/>
      <c r="G12" s="54"/>
      <c r="H12" s="64"/>
      <c r="I12" s="64"/>
      <c r="J12" s="64"/>
      <c r="K12" s="64"/>
      <c r="L12" s="64"/>
      <c r="M12" s="64"/>
      <c r="N12" s="69"/>
      <c r="O12" s="69"/>
      <c r="P12" s="69"/>
      <c r="Q12" s="69"/>
      <c r="R12" s="69"/>
      <c r="S12" s="69"/>
      <c r="T12" s="69"/>
    </row>
    <row r="13" spans="1:20" s="391" customFormat="1" ht="29.25" hidden="1" customHeight="1">
      <c r="A13" s="383">
        <f>+A12+0.1</f>
        <v>3.1</v>
      </c>
      <c r="B13" s="384" t="str">
        <f>+'Dramakan hosqer'!B26</f>
        <v>կրթության առանձնահատուկ պայմանների կարիք ունեցող երեխաների գծով</v>
      </c>
      <c r="C13" s="385"/>
      <c r="D13" s="386">
        <f>+'Dramakan hosqer'!C26</f>
        <v>0</v>
      </c>
      <c r="E13" s="387">
        <f t="shared" si="1"/>
        <v>0</v>
      </c>
      <c r="F13" s="388"/>
      <c r="G13" s="389"/>
      <c r="H13" s="374"/>
      <c r="I13" s="374"/>
      <c r="J13" s="374"/>
      <c r="K13" s="374"/>
      <c r="L13" s="374"/>
      <c r="M13" s="374"/>
      <c r="N13" s="390"/>
      <c r="O13" s="390"/>
      <c r="P13" s="390"/>
      <c r="Q13" s="390"/>
      <c r="R13" s="390"/>
      <c r="S13" s="390"/>
      <c r="T13" s="390"/>
    </row>
    <row r="14" spans="1:20" s="391" customFormat="1" ht="18" customHeight="1">
      <c r="A14" s="383">
        <v>3.1</v>
      </c>
      <c r="B14" s="384" t="str">
        <f>+'Dramakan hosqer'!B27</f>
        <v>զինծառայողների երեխաների գծով</v>
      </c>
      <c r="C14" s="385">
        <v>4144.6000000000004</v>
      </c>
      <c r="D14" s="386">
        <v>4144.6000000000004</v>
      </c>
      <c r="E14" s="387">
        <f t="shared" si="1"/>
        <v>0</v>
      </c>
      <c r="F14" s="388"/>
      <c r="G14" s="389"/>
      <c r="H14" s="374"/>
      <c r="I14" s="374"/>
      <c r="J14" s="374"/>
      <c r="K14" s="374"/>
      <c r="L14" s="374"/>
      <c r="M14" s="374"/>
      <c r="N14" s="390"/>
      <c r="O14" s="390"/>
      <c r="P14" s="390"/>
      <c r="Q14" s="390"/>
      <c r="R14" s="390"/>
      <c r="S14" s="390"/>
      <c r="T14" s="390"/>
    </row>
    <row r="15" spans="1:20" s="391" customFormat="1" ht="18" customHeight="1">
      <c r="A15" s="383">
        <f>+A14+0.1</f>
        <v>3.2</v>
      </c>
      <c r="B15" s="384" t="str">
        <f>+'Dramakan hosqer'!B28</f>
        <v>հիմնական միջոցների ձեռքբերման գծով</v>
      </c>
      <c r="C15" s="477">
        <v>520</v>
      </c>
      <c r="D15" s="386">
        <v>520</v>
      </c>
      <c r="E15" s="387">
        <f t="shared" si="1"/>
        <v>0</v>
      </c>
      <c r="F15" s="388"/>
      <c r="G15" s="389"/>
      <c r="H15" s="374"/>
      <c r="I15" s="374"/>
      <c r="J15" s="374"/>
      <c r="K15" s="374"/>
      <c r="L15" s="374"/>
      <c r="M15" s="374"/>
      <c r="N15" s="390"/>
      <c r="O15" s="390"/>
      <c r="P15" s="390"/>
      <c r="Q15" s="390"/>
      <c r="R15" s="390"/>
      <c r="S15" s="390"/>
      <c r="T15" s="390"/>
    </row>
    <row r="16" spans="1:20" s="33" customFormat="1" ht="22.15" customHeight="1">
      <c r="A16" s="35">
        <f>+A12+1</f>
        <v>4</v>
      </c>
      <c r="B16" s="181" t="str">
        <f>+'Dramakan hosqer'!B29</f>
        <v xml:space="preserve">Վճարովի ծառայություններից </v>
      </c>
      <c r="C16" s="134">
        <v>840</v>
      </c>
      <c r="D16" s="135">
        <v>677.2</v>
      </c>
      <c r="E16" s="135">
        <f t="shared" si="1"/>
        <v>-162.79999999999995</v>
      </c>
      <c r="F16" s="128" t="s">
        <v>341</v>
      </c>
      <c r="G16" s="54"/>
      <c r="H16" s="64"/>
      <c r="I16" s="64"/>
      <c r="J16" s="64"/>
      <c r="K16" s="64"/>
      <c r="L16" s="64"/>
      <c r="M16" s="64"/>
      <c r="N16" s="69"/>
      <c r="O16" s="69"/>
      <c r="P16" s="69"/>
      <c r="Q16" s="69"/>
      <c r="R16" s="69"/>
      <c r="S16" s="69"/>
      <c r="T16" s="69"/>
    </row>
    <row r="17" spans="1:20" s="33" customFormat="1" ht="18.75" hidden="1" customHeight="1">
      <c r="A17" s="35">
        <f>+A16+1</f>
        <v>5</v>
      </c>
      <c r="B17" s="181" t="str">
        <f>+'Dramakan hosqer'!B30</f>
        <v>Սպասարկման և կոմունալ համավճարներից</v>
      </c>
      <c r="C17" s="134"/>
      <c r="D17" s="135">
        <f>+'Dramakan hosqer'!C30</f>
        <v>0</v>
      </c>
      <c r="E17" s="135">
        <f t="shared" si="0"/>
        <v>0</v>
      </c>
      <c r="F17" s="134"/>
      <c r="G17" s="54"/>
      <c r="H17" s="64"/>
      <c r="I17" s="64"/>
      <c r="J17" s="64"/>
      <c r="K17" s="64"/>
      <c r="L17" s="64"/>
      <c r="M17" s="64"/>
      <c r="N17" s="69"/>
      <c r="O17" s="69"/>
      <c r="P17" s="69"/>
      <c r="Q17" s="69"/>
      <c r="R17" s="69"/>
      <c r="S17" s="69"/>
      <c r="T17" s="69"/>
    </row>
    <row r="18" spans="1:20" s="33" customFormat="1" ht="18.75" hidden="1" customHeight="1">
      <c r="A18" s="35">
        <f t="shared" ref="A18:A22" si="2">+A17+1</f>
        <v>6</v>
      </c>
      <c r="B18" s="181" t="str">
        <f>+'Dramakan hosqer'!B31</f>
        <v>Ֆինանսական օգնությունից (օգնիր մանկապարտեզիդ)</v>
      </c>
      <c r="C18" s="134"/>
      <c r="D18" s="135">
        <f>+'Dramakan hosqer'!C31</f>
        <v>0</v>
      </c>
      <c r="E18" s="135">
        <f t="shared" si="0"/>
        <v>0</v>
      </c>
      <c r="F18" s="134"/>
      <c r="G18" s="54"/>
      <c r="H18" s="64"/>
      <c r="I18" s="64"/>
      <c r="J18" s="64"/>
      <c r="K18" s="64"/>
      <c r="L18" s="64"/>
      <c r="M18" s="64"/>
      <c r="N18" s="69"/>
      <c r="O18" s="69"/>
      <c r="P18" s="69"/>
      <c r="Q18" s="69"/>
      <c r="R18" s="69"/>
      <c r="S18" s="69"/>
      <c r="T18" s="69"/>
    </row>
    <row r="19" spans="1:20" s="33" customFormat="1" ht="18.75" hidden="1" customHeight="1">
      <c r="A19" s="35">
        <f t="shared" si="2"/>
        <v>7</v>
      </c>
      <c r="B19" s="181" t="str">
        <f>+'Dramakan hosqer'!B32</f>
        <v>Չփոխանակվող գործարքներից (դրամաշնորհից)</v>
      </c>
      <c r="C19" s="134"/>
      <c r="D19" s="135">
        <f>+'Dramakan hosqer'!C32</f>
        <v>0</v>
      </c>
      <c r="E19" s="135">
        <f t="shared" si="0"/>
        <v>0</v>
      </c>
      <c r="F19" s="134"/>
      <c r="G19" s="54"/>
      <c r="H19" s="64"/>
      <c r="I19" s="64"/>
      <c r="J19" s="64"/>
      <c r="K19" s="64"/>
      <c r="L19" s="64"/>
      <c r="M19" s="64"/>
      <c r="N19" s="69"/>
      <c r="O19" s="69"/>
      <c r="P19" s="69"/>
      <c r="Q19" s="69"/>
      <c r="R19" s="69"/>
      <c r="S19" s="69"/>
      <c r="T19" s="69"/>
    </row>
    <row r="20" spans="1:20" s="33" customFormat="1" ht="18.75" hidden="1" customHeight="1">
      <c r="A20" s="35">
        <f t="shared" si="2"/>
        <v>8</v>
      </c>
      <c r="B20" s="181" t="str">
        <f>+'Dramakan hosqer'!B33</f>
        <v>Դեբիտորական պարտքերից</v>
      </c>
      <c r="C20" s="134"/>
      <c r="D20" s="135">
        <f>+'Dramakan hosqer'!C33</f>
        <v>0</v>
      </c>
      <c r="E20" s="135">
        <f t="shared" si="0"/>
        <v>0</v>
      </c>
      <c r="F20" s="134"/>
      <c r="G20" s="54"/>
      <c r="H20" s="64"/>
      <c r="I20" s="64"/>
      <c r="J20" s="64"/>
      <c r="K20" s="64"/>
      <c r="L20" s="64"/>
      <c r="M20" s="64"/>
      <c r="N20" s="69"/>
      <c r="O20" s="69"/>
      <c r="P20" s="69"/>
      <c r="Q20" s="69"/>
      <c r="R20" s="69"/>
      <c r="S20" s="69"/>
      <c r="T20" s="69"/>
    </row>
    <row r="21" spans="1:20" s="33" customFormat="1" ht="18.75" hidden="1" customHeight="1">
      <c r="A21" s="35">
        <f t="shared" si="2"/>
        <v>9</v>
      </c>
      <c r="B21" s="181" t="str">
        <f>+'Dramakan hosqer'!B34</f>
        <v>Բանկի տոկոսից</v>
      </c>
      <c r="C21" s="134"/>
      <c r="D21" s="135">
        <f>+'Dramakan hosqer'!C34</f>
        <v>0</v>
      </c>
      <c r="E21" s="135">
        <f>D21-C21</f>
        <v>0</v>
      </c>
      <c r="F21" s="134"/>
      <c r="G21" s="54"/>
      <c r="H21" s="64"/>
      <c r="I21" s="64"/>
      <c r="J21" s="64"/>
      <c r="K21" s="64"/>
      <c r="L21" s="64"/>
      <c r="M21" s="64"/>
      <c r="N21" s="69"/>
      <c r="O21" s="69"/>
      <c r="P21" s="69"/>
      <c r="Q21" s="69"/>
      <c r="R21" s="69"/>
      <c r="S21" s="69"/>
      <c r="T21" s="69"/>
    </row>
    <row r="22" spans="1:20" s="33" customFormat="1" ht="17.45" hidden="1" customHeight="1">
      <c r="A22" s="35">
        <f t="shared" si="2"/>
        <v>10</v>
      </c>
      <c r="B22" s="181" t="str">
        <f>+'Dramakan hosqer'!B35</f>
        <v>Այլ եկամուտներ</v>
      </c>
      <c r="C22" s="134"/>
      <c r="D22" s="135">
        <f>+'Dramakan hosqer'!C35</f>
        <v>0</v>
      </c>
      <c r="E22" s="135">
        <f>D22-C22</f>
        <v>0</v>
      </c>
      <c r="F22" s="134"/>
      <c r="G22" s="54" t="s">
        <v>285</v>
      </c>
      <c r="H22" s="64"/>
      <c r="I22" s="64"/>
      <c r="J22" s="64"/>
      <c r="K22" s="64"/>
      <c r="L22" s="64"/>
      <c r="M22" s="64"/>
      <c r="N22" s="69"/>
      <c r="O22" s="69"/>
      <c r="P22" s="69"/>
      <c r="Q22" s="69"/>
      <c r="R22" s="69"/>
      <c r="S22" s="69"/>
      <c r="T22" s="69"/>
    </row>
    <row r="23" spans="1:20" s="14" customFormat="1" ht="34.5">
      <c r="A23" s="8" t="s">
        <v>33</v>
      </c>
      <c r="B23" s="9" t="s">
        <v>80</v>
      </c>
      <c r="C23" s="136">
        <f>+C24+C66+C78</f>
        <v>132275.69999999998</v>
      </c>
      <c r="D23" s="136">
        <f>+D24+D66+D78</f>
        <v>134309.29999999999</v>
      </c>
      <c r="E23" s="136">
        <f t="shared" si="0"/>
        <v>2033.6000000000058</v>
      </c>
      <c r="F23" s="131"/>
      <c r="G23" s="73"/>
      <c r="H23" s="61"/>
      <c r="I23" s="61"/>
      <c r="J23" s="61"/>
      <c r="K23" s="61"/>
      <c r="L23" s="61"/>
      <c r="M23" s="61"/>
      <c r="N23" s="67"/>
      <c r="O23" s="67"/>
      <c r="P23" s="67"/>
      <c r="Q23" s="67"/>
      <c r="R23" s="67"/>
      <c r="S23" s="67"/>
      <c r="T23" s="67"/>
    </row>
    <row r="24" spans="1:20" s="14" customFormat="1" ht="17.25">
      <c r="A24" s="10" t="s">
        <v>53</v>
      </c>
      <c r="B24" s="9" t="s">
        <v>56</v>
      </c>
      <c r="C24" s="136">
        <f>SUM(C25,C28:C34,C38:C60,C64:C65)</f>
        <v>131755.69999999998</v>
      </c>
      <c r="D24" s="136">
        <f>SUM(D25,D28:D34,D38:D60,D64:D65)</f>
        <v>133575.5</v>
      </c>
      <c r="E24" s="136">
        <f t="shared" si="0"/>
        <v>1819.8000000000175</v>
      </c>
      <c r="F24" s="131"/>
      <c r="G24" s="73"/>
      <c r="H24" s="61"/>
      <c r="I24" s="61"/>
      <c r="J24" s="61"/>
      <c r="K24" s="61"/>
      <c r="L24" s="61"/>
      <c r="M24" s="61"/>
      <c r="N24" s="67"/>
      <c r="O24" s="67"/>
      <c r="P24" s="67"/>
      <c r="Q24" s="67"/>
      <c r="R24" s="67"/>
      <c r="S24" s="67"/>
      <c r="T24" s="67"/>
    </row>
    <row r="25" spans="1:20" s="33" customFormat="1" ht="18.75" customHeight="1">
      <c r="A25" s="35">
        <v>1</v>
      </c>
      <c r="B25" s="181" t="str">
        <f>+'Dramakan hosqer'!B38</f>
        <v>Աշխատավարձի գծով, որից՝</v>
      </c>
      <c r="C25" s="134">
        <v>90781.1</v>
      </c>
      <c r="D25" s="135">
        <f>+'Dramakan hosqer'!C38</f>
        <v>92581.7</v>
      </c>
      <c r="E25" s="135">
        <f t="shared" si="0"/>
        <v>1800.5999999999913</v>
      </c>
      <c r="F25" s="134"/>
      <c r="G25" s="54"/>
      <c r="H25" s="64"/>
      <c r="I25" s="64"/>
      <c r="J25" s="64"/>
      <c r="K25" s="64"/>
      <c r="L25" s="64"/>
      <c r="M25" s="64"/>
      <c r="N25" s="69"/>
      <c r="O25" s="69"/>
      <c r="P25" s="69"/>
      <c r="Q25" s="69"/>
      <c r="R25" s="69"/>
      <c r="S25" s="69"/>
      <c r="T25" s="69"/>
    </row>
    <row r="26" spans="1:20" s="391" customFormat="1" ht="18" customHeight="1">
      <c r="A26" s="383">
        <f>+A25+0.1</f>
        <v>1.1000000000000001</v>
      </c>
      <c r="B26" s="384" t="str">
        <f>+'Dramakan hosqer'!B39</f>
        <v>վճարովի ծառայության գծով</v>
      </c>
      <c r="C26" s="385">
        <v>550.79999999999995</v>
      </c>
      <c r="D26" s="386">
        <v>384.1</v>
      </c>
      <c r="E26" s="387">
        <f t="shared" si="0"/>
        <v>-166.69999999999993</v>
      </c>
      <c r="F26" s="388"/>
      <c r="G26" s="389"/>
      <c r="H26" s="374"/>
      <c r="I26" s="374"/>
      <c r="J26" s="374"/>
      <c r="K26" s="374"/>
      <c r="L26" s="374"/>
      <c r="M26" s="374"/>
      <c r="N26" s="390"/>
      <c r="O26" s="390"/>
      <c r="P26" s="390"/>
      <c r="Q26" s="390"/>
      <c r="R26" s="390"/>
      <c r="S26" s="390"/>
      <c r="T26" s="390"/>
    </row>
    <row r="27" spans="1:20" s="391" customFormat="1" ht="18" customHeight="1">
      <c r="A27" s="383">
        <f>+A26+0.1</f>
        <v>1.2000000000000002</v>
      </c>
      <c r="B27" s="384" t="str">
        <f>+'Dramakan hosqer'!B40</f>
        <v>պարգևատրման գծով</v>
      </c>
      <c r="C27" s="385"/>
      <c r="D27" s="386"/>
      <c r="E27" s="387">
        <f t="shared" si="0"/>
        <v>0</v>
      </c>
      <c r="F27" s="388"/>
      <c r="G27" s="389"/>
      <c r="H27" s="374"/>
      <c r="I27" s="374"/>
      <c r="J27" s="374"/>
      <c r="K27" s="374"/>
      <c r="L27" s="374"/>
      <c r="M27" s="374"/>
      <c r="N27" s="390"/>
      <c r="O27" s="390"/>
      <c r="P27" s="390"/>
      <c r="Q27" s="390"/>
      <c r="R27" s="390"/>
      <c r="S27" s="390"/>
      <c r="T27" s="390"/>
    </row>
    <row r="28" spans="1:20" s="33" customFormat="1" ht="18.75" customHeight="1">
      <c r="A28" s="35">
        <f>+A25+1</f>
        <v>2</v>
      </c>
      <c r="B28" s="181" t="str">
        <f>+'Dramakan hosqer'!B41</f>
        <v>Սննդի գծով</v>
      </c>
      <c r="C28" s="134">
        <v>30056.400000000001</v>
      </c>
      <c r="D28" s="135">
        <f>+'Dramakan hosqer'!C41</f>
        <v>29884.799999999999</v>
      </c>
      <c r="E28" s="135">
        <f t="shared" si="0"/>
        <v>-171.60000000000218</v>
      </c>
      <c r="F28" s="134"/>
      <c r="G28" s="54"/>
      <c r="H28" s="64"/>
      <c r="I28" s="64"/>
      <c r="J28" s="64"/>
      <c r="K28" s="64"/>
      <c r="L28" s="64"/>
      <c r="M28" s="64"/>
      <c r="N28" s="69"/>
      <c r="O28" s="69"/>
      <c r="P28" s="69"/>
      <c r="Q28" s="69"/>
      <c r="R28" s="69"/>
      <c r="S28" s="69"/>
      <c r="T28" s="69"/>
    </row>
    <row r="29" spans="1:20" s="33" customFormat="1" ht="25.9" customHeight="1">
      <c r="A29" s="35">
        <f>+A28+1</f>
        <v>3</v>
      </c>
      <c r="B29" s="181" t="str">
        <f>+'Dramakan hosqer'!B42</f>
        <v>Ջեռուցման գծով</v>
      </c>
      <c r="C29" s="134">
        <v>2143.4</v>
      </c>
      <c r="D29" s="499">
        <f>+'Dramakan hosqer'!C42</f>
        <v>2473.5</v>
      </c>
      <c r="E29" s="135">
        <f t="shared" si="0"/>
        <v>330.09999999999991</v>
      </c>
      <c r="F29" s="128" t="s">
        <v>338</v>
      </c>
      <c r="G29" s="54"/>
      <c r="H29" s="64"/>
      <c r="I29" s="64"/>
      <c r="J29" s="64"/>
      <c r="K29" s="64"/>
      <c r="L29" s="64"/>
      <c r="M29" s="64"/>
      <c r="N29" s="69"/>
      <c r="O29" s="69"/>
      <c r="P29" s="69"/>
      <c r="Q29" s="69"/>
      <c r="R29" s="69"/>
      <c r="S29" s="69"/>
      <c r="T29" s="69"/>
    </row>
    <row r="30" spans="1:20" s="33" customFormat="1" ht="30.6" customHeight="1">
      <c r="A30" s="35">
        <f t="shared" ref="A30:A34" si="3">+A29+1</f>
        <v>4</v>
      </c>
      <c r="B30" s="181" t="str">
        <f>+'Dramakan hosqer'!B43</f>
        <v>Էլեկտրաէներգիայի գծով</v>
      </c>
      <c r="C30" s="134">
        <v>2722.1</v>
      </c>
      <c r="D30" s="499">
        <f>+'Dramakan hosqer'!C43</f>
        <v>2852.4</v>
      </c>
      <c r="E30" s="135">
        <f t="shared" si="0"/>
        <v>130.30000000000018</v>
      </c>
      <c r="F30" s="128" t="s">
        <v>338</v>
      </c>
      <c r="G30" s="54"/>
      <c r="H30" s="64"/>
      <c r="I30" s="64"/>
      <c r="J30" s="64"/>
      <c r="K30" s="64"/>
      <c r="L30" s="64"/>
      <c r="M30" s="64"/>
      <c r="N30" s="69"/>
      <c r="O30" s="69"/>
      <c r="P30" s="69"/>
      <c r="Q30" s="69"/>
      <c r="R30" s="69"/>
      <c r="S30" s="69"/>
      <c r="T30" s="69"/>
    </row>
    <row r="31" spans="1:20" s="33" customFormat="1" ht="18.75" customHeight="1">
      <c r="A31" s="35">
        <f t="shared" si="3"/>
        <v>5</v>
      </c>
      <c r="B31" s="181" t="str">
        <f>+'Dramakan hosqer'!B44</f>
        <v>Ջրմուղ-կոյուղու գծով</v>
      </c>
      <c r="C31" s="134">
        <v>867.2</v>
      </c>
      <c r="D31" s="135">
        <f>+'Dramakan hosqer'!C44</f>
        <v>755.6</v>
      </c>
      <c r="E31" s="135">
        <f t="shared" si="0"/>
        <v>-111.60000000000002</v>
      </c>
      <c r="F31" s="134"/>
      <c r="G31" s="54"/>
      <c r="H31" s="64"/>
      <c r="I31" s="64"/>
      <c r="J31" s="64"/>
      <c r="K31" s="64"/>
      <c r="L31" s="64"/>
      <c r="M31" s="64"/>
      <c r="N31" s="69"/>
      <c r="O31" s="69"/>
      <c r="P31" s="69"/>
      <c r="Q31" s="69"/>
      <c r="R31" s="69"/>
      <c r="S31" s="69"/>
      <c r="T31" s="69"/>
    </row>
    <row r="32" spans="1:20" s="33" customFormat="1" ht="18.75" customHeight="1">
      <c r="A32" s="35">
        <f t="shared" si="3"/>
        <v>6</v>
      </c>
      <c r="B32" s="181" t="str">
        <f>+'Dramakan hosqer'!B45</f>
        <v>Աղբահանության գծով</v>
      </c>
      <c r="C32" s="134">
        <v>72.5</v>
      </c>
      <c r="D32" s="135">
        <v>72.5</v>
      </c>
      <c r="E32" s="135">
        <f t="shared" si="0"/>
        <v>0</v>
      </c>
      <c r="F32" s="134"/>
      <c r="G32" s="54"/>
      <c r="H32" s="64"/>
      <c r="I32" s="64"/>
      <c r="J32" s="64"/>
      <c r="K32" s="64"/>
      <c r="L32" s="64"/>
      <c r="M32" s="64"/>
      <c r="N32" s="69"/>
      <c r="O32" s="69"/>
      <c r="P32" s="69"/>
      <c r="Q32" s="69"/>
      <c r="R32" s="69"/>
      <c r="S32" s="69"/>
      <c r="T32" s="69"/>
    </row>
    <row r="33" spans="1:20" s="33" customFormat="1" ht="18.75" customHeight="1">
      <c r="A33" s="35">
        <f t="shared" si="3"/>
        <v>7</v>
      </c>
      <c r="B33" s="181" t="str">
        <f>+'Dramakan hosqer'!B46</f>
        <v>Ախտաբանության գծով</v>
      </c>
      <c r="C33" s="134">
        <v>170</v>
      </c>
      <c r="D33" s="135">
        <v>170</v>
      </c>
      <c r="E33" s="135">
        <f t="shared" si="0"/>
        <v>0</v>
      </c>
      <c r="F33" s="134"/>
      <c r="G33" s="54"/>
      <c r="H33" s="64"/>
      <c r="I33" s="64"/>
      <c r="J33" s="64"/>
      <c r="K33" s="64"/>
      <c r="L33" s="64"/>
      <c r="M33" s="64"/>
      <c r="N33" s="69"/>
      <c r="O33" s="69"/>
      <c r="P33" s="69"/>
      <c r="Q33" s="69"/>
      <c r="R33" s="69"/>
      <c r="S33" s="69"/>
      <c r="T33" s="69"/>
    </row>
    <row r="34" spans="1:20" s="33" customFormat="1" ht="18.75" customHeight="1">
      <c r="A34" s="35">
        <f t="shared" si="3"/>
        <v>8</v>
      </c>
      <c r="B34" s="181" t="str">
        <f>+'Dramakan hosqer'!B47</f>
        <v>Կապի գծով, այդ թվում`</v>
      </c>
      <c r="C34" s="134">
        <f>SUM(C35:C37)</f>
        <v>177.6</v>
      </c>
      <c r="D34" s="135">
        <f>SUM(D35:D37)</f>
        <v>177.6</v>
      </c>
      <c r="E34" s="135">
        <f t="shared" si="0"/>
        <v>0</v>
      </c>
      <c r="F34" s="134"/>
      <c r="G34" s="54"/>
      <c r="H34" s="64"/>
      <c r="I34" s="64"/>
      <c r="J34" s="64"/>
      <c r="K34" s="64"/>
      <c r="L34" s="64"/>
      <c r="M34" s="64"/>
      <c r="N34" s="69"/>
      <c r="O34" s="69"/>
      <c r="P34" s="69"/>
      <c r="Q34" s="69"/>
      <c r="R34" s="69"/>
      <c r="S34" s="69"/>
      <c r="T34" s="69"/>
    </row>
    <row r="35" spans="1:20" s="391" customFormat="1" ht="18" customHeight="1">
      <c r="A35" s="383">
        <f t="shared" ref="A35:A36" si="4">+A34+0.1</f>
        <v>8.1</v>
      </c>
      <c r="B35" s="384" t="str">
        <f>+'Dramakan hosqer'!B48</f>
        <v>բաժանորդային վճար</v>
      </c>
      <c r="C35" s="385">
        <v>57.6</v>
      </c>
      <c r="D35" s="386">
        <v>57.6</v>
      </c>
      <c r="E35" s="387">
        <f t="shared" si="0"/>
        <v>0</v>
      </c>
      <c r="F35" s="388"/>
      <c r="G35" s="389"/>
      <c r="H35" s="374"/>
      <c r="I35" s="374"/>
      <c r="J35" s="374"/>
      <c r="K35" s="374"/>
      <c r="L35" s="374"/>
      <c r="M35" s="374"/>
      <c r="N35" s="390"/>
      <c r="O35" s="390"/>
      <c r="P35" s="390"/>
      <c r="Q35" s="390"/>
      <c r="R35" s="390"/>
      <c r="S35" s="390"/>
      <c r="T35" s="390"/>
    </row>
    <row r="36" spans="1:20" s="391" customFormat="1" ht="18" hidden="1" customHeight="1">
      <c r="A36" s="383">
        <f t="shared" si="4"/>
        <v>8.1999999999999993</v>
      </c>
      <c r="B36" s="384" t="str">
        <f>+'Dramakan hosqer'!B49</f>
        <v>րոպեավճար</v>
      </c>
      <c r="C36" s="385"/>
      <c r="D36" s="386">
        <f>+'Dramakan hosqer'!C49</f>
        <v>0</v>
      </c>
      <c r="E36" s="387">
        <f t="shared" si="0"/>
        <v>0</v>
      </c>
      <c r="F36" s="388"/>
      <c r="G36" s="389"/>
      <c r="H36" s="374"/>
      <c r="I36" s="374"/>
      <c r="J36" s="374"/>
      <c r="K36" s="374"/>
      <c r="L36" s="374"/>
      <c r="M36" s="374"/>
      <c r="N36" s="390"/>
      <c r="O36" s="390"/>
      <c r="P36" s="390"/>
      <c r="Q36" s="390"/>
      <c r="R36" s="390"/>
      <c r="S36" s="390"/>
      <c r="T36" s="390"/>
    </row>
    <row r="37" spans="1:20" s="391" customFormat="1" ht="18" customHeight="1">
      <c r="A37" s="383">
        <v>8.1999999999999993</v>
      </c>
      <c r="B37" s="384" t="str">
        <f>+'Dramakan hosqer'!B50</f>
        <v>ինտերնետ կապ</v>
      </c>
      <c r="C37" s="385">
        <v>120</v>
      </c>
      <c r="D37" s="386">
        <v>120</v>
      </c>
      <c r="E37" s="387">
        <f t="shared" si="0"/>
        <v>0</v>
      </c>
      <c r="F37" s="388"/>
      <c r="G37" s="389"/>
      <c r="H37" s="374"/>
      <c r="I37" s="374"/>
      <c r="J37" s="374"/>
      <c r="K37" s="374"/>
      <c r="L37" s="374"/>
      <c r="M37" s="374"/>
      <c r="N37" s="390"/>
      <c r="O37" s="390"/>
      <c r="P37" s="390"/>
      <c r="Q37" s="390"/>
      <c r="R37" s="390"/>
      <c r="S37" s="390"/>
      <c r="T37" s="390"/>
    </row>
    <row r="38" spans="1:20" s="33" customFormat="1" ht="18.75" hidden="1" customHeight="1">
      <c r="A38" s="35">
        <f>+A34+1</f>
        <v>9</v>
      </c>
      <c r="B38" s="181" t="str">
        <f>+'Dramakan hosqer'!B51</f>
        <v>Բանկային ծառայության գծով</v>
      </c>
      <c r="C38" s="134"/>
      <c r="D38" s="135">
        <f>+'Dramakan hosqer'!C51</f>
        <v>0</v>
      </c>
      <c r="E38" s="135">
        <f t="shared" si="0"/>
        <v>0</v>
      </c>
      <c r="F38" s="134"/>
      <c r="G38" s="54"/>
      <c r="H38" s="64"/>
      <c r="I38" s="64"/>
      <c r="J38" s="64"/>
      <c r="K38" s="64"/>
      <c r="L38" s="64"/>
      <c r="M38" s="64"/>
      <c r="N38" s="69"/>
      <c r="O38" s="69"/>
      <c r="P38" s="69"/>
      <c r="Q38" s="69"/>
      <c r="R38" s="69"/>
      <c r="S38" s="69"/>
      <c r="T38" s="69"/>
    </row>
    <row r="39" spans="1:20" s="33" customFormat="1" ht="18.75" customHeight="1">
      <c r="A39" s="35">
        <v>9</v>
      </c>
      <c r="B39" s="181" t="str">
        <f>+'Dramakan hosqer'!B52</f>
        <v>Տնտեսական ապրանքների գծով</v>
      </c>
      <c r="C39" s="134">
        <v>1470</v>
      </c>
      <c r="D39" s="135">
        <v>1470</v>
      </c>
      <c r="E39" s="135">
        <f t="shared" si="0"/>
        <v>0</v>
      </c>
      <c r="F39" s="134"/>
      <c r="G39" s="54"/>
      <c r="H39" s="64"/>
      <c r="I39" s="64"/>
      <c r="J39" s="64"/>
      <c r="K39" s="64"/>
      <c r="L39" s="64"/>
      <c r="M39" s="64"/>
      <c r="N39" s="69"/>
      <c r="O39" s="69"/>
      <c r="P39" s="69"/>
      <c r="Q39" s="69"/>
      <c r="R39" s="69"/>
      <c r="S39" s="69"/>
      <c r="T39" s="69"/>
    </row>
    <row r="40" spans="1:20" s="33" customFormat="1" ht="18.75" customHeight="1">
      <c r="A40" s="35">
        <f t="shared" ref="A40:A60" si="5">+A39+1</f>
        <v>10</v>
      </c>
      <c r="B40" s="181" t="str">
        <f>+'Dramakan hosqer'!B53</f>
        <v>Գրասենյակային ապրանքների գծով</v>
      </c>
      <c r="C40" s="134">
        <v>279</v>
      </c>
      <c r="D40" s="135">
        <v>279</v>
      </c>
      <c r="E40" s="135">
        <f t="shared" si="0"/>
        <v>0</v>
      </c>
      <c r="F40" s="134"/>
      <c r="G40" s="54"/>
      <c r="H40" s="64"/>
      <c r="I40" s="64"/>
      <c r="J40" s="64"/>
      <c r="K40" s="64"/>
      <c r="L40" s="64"/>
      <c r="M40" s="64"/>
      <c r="N40" s="69"/>
      <c r="O40" s="69"/>
      <c r="P40" s="69"/>
      <c r="Q40" s="69"/>
      <c r="R40" s="69"/>
      <c r="S40" s="69"/>
      <c r="T40" s="69"/>
    </row>
    <row r="41" spans="1:20" s="33" customFormat="1" ht="18.75" customHeight="1">
      <c r="A41" s="35">
        <f t="shared" si="5"/>
        <v>11</v>
      </c>
      <c r="B41" s="181" t="str">
        <f>+'Dramakan hosqer'!B54</f>
        <v>Փոքրարժեք կամ արագամաշ առարկաների գծով</v>
      </c>
      <c r="C41" s="134">
        <v>700</v>
      </c>
      <c r="D41" s="135">
        <v>700</v>
      </c>
      <c r="E41" s="135">
        <f t="shared" si="0"/>
        <v>0</v>
      </c>
      <c r="F41" s="134"/>
      <c r="G41" s="54"/>
      <c r="H41" s="64"/>
      <c r="I41" s="64"/>
      <c r="J41" s="64"/>
      <c r="K41" s="64"/>
      <c r="L41" s="64"/>
      <c r="M41" s="64"/>
      <c r="N41" s="69"/>
      <c r="O41" s="69"/>
      <c r="P41" s="69"/>
      <c r="Q41" s="69"/>
      <c r="R41" s="69"/>
      <c r="S41" s="69"/>
      <c r="T41" s="69"/>
    </row>
    <row r="42" spans="1:20" s="33" customFormat="1" ht="18.75" customHeight="1">
      <c r="A42" s="35">
        <f t="shared" si="5"/>
        <v>12</v>
      </c>
      <c r="B42" s="181" t="str">
        <f>+'Dramakan hosqer'!B55</f>
        <v>Ուսումնական նյութերի գծով</v>
      </c>
      <c r="C42" s="134">
        <v>700</v>
      </c>
      <c r="D42" s="135">
        <v>700</v>
      </c>
      <c r="E42" s="135">
        <f t="shared" si="0"/>
        <v>0</v>
      </c>
      <c r="F42" s="134"/>
      <c r="G42" s="54"/>
      <c r="H42" s="64"/>
      <c r="I42" s="64"/>
      <c r="J42" s="64"/>
      <c r="K42" s="64"/>
      <c r="L42" s="64"/>
      <c r="M42" s="64"/>
      <c r="N42" s="69"/>
      <c r="O42" s="69"/>
      <c r="P42" s="69"/>
      <c r="Q42" s="69"/>
      <c r="R42" s="69"/>
      <c r="S42" s="69"/>
      <c r="T42" s="69"/>
    </row>
    <row r="43" spans="1:20" s="33" customFormat="1" ht="18.75" customHeight="1">
      <c r="A43" s="35">
        <f t="shared" si="5"/>
        <v>13</v>
      </c>
      <c r="B43" s="181" t="str">
        <f>+'Dramakan hosqer'!B56</f>
        <v>Դեղորայքի գծով</v>
      </c>
      <c r="C43" s="134">
        <v>50</v>
      </c>
      <c r="D43" s="135">
        <v>50</v>
      </c>
      <c r="E43" s="135">
        <f t="shared" si="0"/>
        <v>0</v>
      </c>
      <c r="F43" s="134"/>
      <c r="G43" s="54"/>
      <c r="H43" s="64"/>
      <c r="I43" s="64"/>
      <c r="J43" s="64"/>
      <c r="K43" s="64"/>
      <c r="L43" s="64"/>
      <c r="M43" s="64"/>
      <c r="N43" s="69"/>
      <c r="O43" s="69"/>
      <c r="P43" s="69"/>
      <c r="Q43" s="69"/>
      <c r="R43" s="69"/>
      <c r="S43" s="69"/>
      <c r="T43" s="69"/>
    </row>
    <row r="44" spans="1:20" s="33" customFormat="1" ht="18.75" customHeight="1">
      <c r="A44" s="35">
        <f t="shared" si="5"/>
        <v>14</v>
      </c>
      <c r="B44" s="181" t="str">
        <f>+'Dramakan hosqer'!B57</f>
        <v>Բուժ.ծառայության գծով</v>
      </c>
      <c r="C44" s="134">
        <v>190</v>
      </c>
      <c r="D44" s="135">
        <v>140</v>
      </c>
      <c r="E44" s="135">
        <f t="shared" si="0"/>
        <v>-50</v>
      </c>
      <c r="F44" s="134"/>
      <c r="G44" s="54"/>
      <c r="H44" s="64"/>
      <c r="I44" s="64"/>
      <c r="J44" s="64"/>
      <c r="K44" s="64"/>
      <c r="L44" s="64"/>
      <c r="M44" s="64"/>
      <c r="N44" s="69"/>
      <c r="O44" s="69"/>
      <c r="P44" s="69"/>
      <c r="Q44" s="69"/>
      <c r="R44" s="69"/>
      <c r="S44" s="69"/>
      <c r="T44" s="69"/>
    </row>
    <row r="45" spans="1:20" s="33" customFormat="1" ht="18.75" customHeight="1">
      <c r="A45" s="35">
        <f t="shared" si="5"/>
        <v>15</v>
      </c>
      <c r="B45" s="181" t="str">
        <f>+'Dramakan hosqer'!B58</f>
        <v>Ընթացիկ վերանորոգման գծով</v>
      </c>
      <c r="C45" s="134">
        <v>700</v>
      </c>
      <c r="D45" s="135">
        <v>700</v>
      </c>
      <c r="E45" s="135">
        <f t="shared" si="0"/>
        <v>0</v>
      </c>
      <c r="F45" s="134"/>
      <c r="G45" s="54"/>
      <c r="H45" s="64"/>
      <c r="I45" s="64"/>
      <c r="J45" s="64"/>
      <c r="K45" s="64"/>
      <c r="L45" s="64"/>
      <c r="M45" s="64"/>
      <c r="N45" s="69"/>
      <c r="O45" s="69"/>
      <c r="P45" s="69"/>
      <c r="Q45" s="69"/>
      <c r="R45" s="69"/>
      <c r="S45" s="69"/>
      <c r="T45" s="69"/>
    </row>
    <row r="46" spans="1:20" s="33" customFormat="1" ht="18.75" customHeight="1">
      <c r="A46" s="35">
        <f t="shared" si="5"/>
        <v>16</v>
      </c>
      <c r="B46" s="181" t="str">
        <f>+'Dramakan hosqer'!B59</f>
        <v>Ջեռուցման համակարգի սպասարկման գծով</v>
      </c>
      <c r="C46" s="134">
        <v>95.1</v>
      </c>
      <c r="D46" s="135">
        <v>95.1</v>
      </c>
      <c r="E46" s="135">
        <f t="shared" si="0"/>
        <v>0</v>
      </c>
      <c r="F46" s="134"/>
      <c r="G46" s="54"/>
      <c r="H46" s="64"/>
      <c r="I46" s="64"/>
      <c r="J46" s="64"/>
      <c r="K46" s="64"/>
      <c r="L46" s="64"/>
      <c r="M46" s="64"/>
      <c r="N46" s="69"/>
      <c r="O46" s="69"/>
      <c r="P46" s="69"/>
      <c r="Q46" s="69"/>
      <c r="R46" s="69"/>
      <c r="S46" s="69"/>
      <c r="T46" s="69"/>
    </row>
    <row r="47" spans="1:20" s="33" customFormat="1" ht="18.75" hidden="1" customHeight="1">
      <c r="A47" s="35">
        <f t="shared" si="5"/>
        <v>17</v>
      </c>
      <c r="B47" s="181" t="str">
        <f>+'Dramakan hosqer'!B60</f>
        <v>Կաթսայատան սպասարկման գծով</v>
      </c>
      <c r="C47" s="134"/>
      <c r="D47" s="135">
        <f>+'Dramakan hosqer'!C60</f>
        <v>0</v>
      </c>
      <c r="E47" s="135">
        <f t="shared" si="0"/>
        <v>0</v>
      </c>
      <c r="F47" s="134"/>
      <c r="G47" s="54"/>
      <c r="H47" s="64"/>
      <c r="I47" s="64"/>
      <c r="J47" s="64"/>
      <c r="K47" s="64"/>
      <c r="L47" s="64"/>
      <c r="M47" s="64"/>
      <c r="N47" s="69"/>
      <c r="O47" s="69"/>
      <c r="P47" s="69"/>
      <c r="Q47" s="69"/>
      <c r="R47" s="69"/>
      <c r="S47" s="69"/>
      <c r="T47" s="69"/>
    </row>
    <row r="48" spans="1:20" s="33" customFormat="1" ht="18.75" hidden="1" customHeight="1">
      <c r="A48" s="35">
        <f t="shared" si="5"/>
        <v>18</v>
      </c>
      <c r="B48" s="181" t="str">
        <f>+'Dramakan hosqer'!B61</f>
        <v>Սպասարկման և կոմունալ համավճարների գծով</v>
      </c>
      <c r="C48" s="134"/>
      <c r="D48" s="135">
        <f>+'Dramakan hosqer'!C61</f>
        <v>0</v>
      </c>
      <c r="E48" s="135">
        <f t="shared" si="0"/>
        <v>0</v>
      </c>
      <c r="F48" s="134"/>
      <c r="G48" s="54"/>
      <c r="H48" s="64"/>
      <c r="I48" s="64"/>
      <c r="J48" s="64"/>
      <c r="K48" s="64"/>
      <c r="L48" s="64"/>
      <c r="M48" s="64"/>
      <c r="N48" s="69"/>
      <c r="O48" s="69"/>
      <c r="P48" s="69"/>
      <c r="Q48" s="69"/>
      <c r="R48" s="69"/>
      <c r="S48" s="69"/>
      <c r="T48" s="69"/>
    </row>
    <row r="49" spans="1:20" s="33" customFormat="1" ht="18.75" customHeight="1">
      <c r="A49" s="35">
        <v>17</v>
      </c>
      <c r="B49" s="181" t="str">
        <f>+'Dramakan hosqer'!B62</f>
        <v>Գնումների համակարգողի ծառայության գծով</v>
      </c>
      <c r="C49" s="134">
        <v>108</v>
      </c>
      <c r="D49" s="135">
        <v>108</v>
      </c>
      <c r="E49" s="135">
        <f t="shared" si="0"/>
        <v>0</v>
      </c>
      <c r="F49" s="134"/>
      <c r="G49" s="54"/>
      <c r="H49" s="64"/>
      <c r="I49" s="64"/>
      <c r="J49" s="64"/>
      <c r="K49" s="64"/>
      <c r="L49" s="64"/>
      <c r="M49" s="64"/>
      <c r="N49" s="69"/>
      <c r="O49" s="69"/>
      <c r="P49" s="69"/>
      <c r="Q49" s="69"/>
      <c r="R49" s="69"/>
      <c r="S49" s="69"/>
      <c r="T49" s="69"/>
    </row>
    <row r="50" spans="1:20" s="33" customFormat="1" ht="18.75" customHeight="1">
      <c r="A50" s="35">
        <f t="shared" si="5"/>
        <v>18</v>
      </c>
      <c r="B50" s="181" t="str">
        <f>+'Dramakan hosqer'!B63</f>
        <v>Համակարգիչների տեխնիկական սպասարկման գծով</v>
      </c>
      <c r="C50" s="134">
        <v>72</v>
      </c>
      <c r="D50" s="135">
        <v>36</v>
      </c>
      <c r="E50" s="135">
        <f t="shared" si="0"/>
        <v>-36</v>
      </c>
      <c r="F50" s="134"/>
      <c r="G50" s="54"/>
      <c r="H50" s="64"/>
      <c r="I50" s="64"/>
      <c r="J50" s="64"/>
      <c r="K50" s="64"/>
      <c r="L50" s="64"/>
      <c r="M50" s="64"/>
      <c r="N50" s="69"/>
      <c r="O50" s="69"/>
      <c r="P50" s="69"/>
      <c r="Q50" s="69"/>
      <c r="R50" s="69"/>
      <c r="S50" s="69"/>
      <c r="T50" s="69"/>
    </row>
    <row r="51" spans="1:20" s="33" customFormat="1" ht="18.75" customHeight="1">
      <c r="A51" s="35">
        <f t="shared" si="5"/>
        <v>19</v>
      </c>
      <c r="B51" s="181" t="str">
        <f>+'Dramakan hosqer'!B64</f>
        <v>Համակարգչային ծրագրի և կայքի սպասարկման գծով</v>
      </c>
      <c r="C51" s="134">
        <v>117</v>
      </c>
      <c r="D51" s="135">
        <v>107</v>
      </c>
      <c r="E51" s="135">
        <f t="shared" si="0"/>
        <v>-10</v>
      </c>
      <c r="F51" s="134"/>
      <c r="G51" s="54"/>
      <c r="H51" s="64"/>
      <c r="I51" s="64"/>
      <c r="J51" s="64"/>
      <c r="K51" s="64"/>
      <c r="L51" s="64"/>
      <c r="M51" s="64"/>
      <c r="N51" s="69"/>
      <c r="O51" s="69"/>
      <c r="P51" s="69"/>
      <c r="Q51" s="69"/>
      <c r="R51" s="69"/>
      <c r="S51" s="69"/>
      <c r="T51" s="69"/>
    </row>
    <row r="52" spans="1:20" s="33" customFormat="1" ht="18.75" customHeight="1">
      <c r="A52" s="35">
        <f t="shared" si="5"/>
        <v>20</v>
      </c>
      <c r="B52" s="181" t="str">
        <f>+'Dramakan hosqer'!B65</f>
        <v>էլ․ստորագրության գծով</v>
      </c>
      <c r="C52" s="134">
        <v>3</v>
      </c>
      <c r="D52" s="135">
        <v>3</v>
      </c>
      <c r="E52" s="135">
        <f t="shared" si="0"/>
        <v>0</v>
      </c>
      <c r="F52" s="134"/>
      <c r="G52" s="54"/>
      <c r="H52" s="64"/>
      <c r="I52" s="64"/>
      <c r="J52" s="64"/>
      <c r="K52" s="64"/>
      <c r="L52" s="64"/>
      <c r="M52" s="64"/>
      <c r="N52" s="69"/>
      <c r="O52" s="69"/>
      <c r="P52" s="69"/>
      <c r="Q52" s="69"/>
      <c r="R52" s="69"/>
      <c r="S52" s="69"/>
      <c r="T52" s="69"/>
    </row>
    <row r="53" spans="1:20" s="33" customFormat="1" ht="18.75" customHeight="1">
      <c r="A53" s="35">
        <f t="shared" si="5"/>
        <v>21</v>
      </c>
      <c r="B53" s="181" t="str">
        <f>+'Dramakan hosqer'!B66</f>
        <v>Հայտարարության գծով</v>
      </c>
      <c r="C53" s="134">
        <v>84</v>
      </c>
      <c r="D53" s="135">
        <v>22</v>
      </c>
      <c r="E53" s="135">
        <f t="shared" si="0"/>
        <v>-62</v>
      </c>
      <c r="F53" s="134"/>
      <c r="G53" s="54"/>
      <c r="H53" s="64"/>
      <c r="I53" s="64"/>
      <c r="J53" s="64"/>
      <c r="K53" s="64"/>
      <c r="L53" s="64"/>
      <c r="M53" s="64"/>
      <c r="N53" s="69"/>
      <c r="O53" s="69"/>
      <c r="P53" s="69"/>
      <c r="Q53" s="69"/>
      <c r="R53" s="69"/>
      <c r="S53" s="69"/>
      <c r="T53" s="69"/>
    </row>
    <row r="54" spans="1:20" s="33" customFormat="1" ht="18.75" hidden="1" customHeight="1">
      <c r="A54" s="35">
        <f t="shared" si="5"/>
        <v>22</v>
      </c>
      <c r="B54" s="181" t="str">
        <f>+'Dramakan hosqer'!B67</f>
        <v>Բաժանորդագրության գծով</v>
      </c>
      <c r="C54" s="134"/>
      <c r="D54" s="135">
        <f>+'Dramakan hosqer'!C67</f>
        <v>0</v>
      </c>
      <c r="E54" s="135">
        <f t="shared" si="0"/>
        <v>0</v>
      </c>
      <c r="F54" s="134"/>
      <c r="G54" s="54"/>
      <c r="H54" s="64"/>
      <c r="I54" s="64"/>
      <c r="J54" s="64"/>
      <c r="K54" s="64"/>
      <c r="L54" s="64"/>
      <c r="M54" s="64"/>
      <c r="N54" s="69"/>
      <c r="O54" s="69"/>
      <c r="P54" s="69"/>
      <c r="Q54" s="69"/>
      <c r="R54" s="69"/>
      <c r="S54" s="69"/>
      <c r="T54" s="69"/>
    </row>
    <row r="55" spans="1:20" s="33" customFormat="1" ht="18.75" customHeight="1">
      <c r="A55" s="35">
        <v>22</v>
      </c>
      <c r="B55" s="181" t="str">
        <f>+'Dramakan hosqer'!B68</f>
        <v>Վերապատրաստման գծով</v>
      </c>
      <c r="C55" s="134">
        <v>96</v>
      </c>
      <c r="D55" s="135">
        <v>96</v>
      </c>
      <c r="E55" s="135">
        <f t="shared" si="0"/>
        <v>0</v>
      </c>
      <c r="F55" s="134"/>
      <c r="G55" s="54"/>
      <c r="H55" s="64"/>
      <c r="I55" s="64"/>
      <c r="J55" s="64"/>
      <c r="K55" s="64"/>
      <c r="L55" s="64"/>
      <c r="M55" s="64"/>
      <c r="N55" s="69"/>
      <c r="O55" s="69"/>
      <c r="P55" s="69"/>
      <c r="Q55" s="69"/>
      <c r="R55" s="69"/>
      <c r="S55" s="69"/>
      <c r="T55" s="69"/>
    </row>
    <row r="56" spans="1:20" s="32" customFormat="1" ht="18.75" hidden="1" customHeight="1">
      <c r="A56" s="35">
        <f t="shared" si="5"/>
        <v>23</v>
      </c>
      <c r="B56" s="244">
        <f>+'Dramakan hosqer'!B69</f>
        <v>0</v>
      </c>
      <c r="C56" s="134"/>
      <c r="D56" s="134">
        <f>+'Dramakan hosqer'!C69</f>
        <v>0</v>
      </c>
      <c r="E56" s="134">
        <f t="shared" si="0"/>
        <v>0</v>
      </c>
      <c r="F56" s="134"/>
      <c r="G56" s="54"/>
      <c r="H56" s="64"/>
      <c r="I56" s="64"/>
      <c r="J56" s="64"/>
      <c r="K56" s="64"/>
      <c r="L56" s="64"/>
      <c r="M56" s="64"/>
      <c r="N56" s="69"/>
      <c r="O56" s="69"/>
      <c r="P56" s="69"/>
      <c r="Q56" s="69"/>
      <c r="R56" s="69"/>
      <c r="S56" s="69"/>
      <c r="T56" s="69"/>
    </row>
    <row r="57" spans="1:20" s="32" customFormat="1" ht="18.75" hidden="1" customHeight="1">
      <c r="A57" s="35">
        <f t="shared" si="5"/>
        <v>24</v>
      </c>
      <c r="B57" s="244">
        <f>+'Dramakan hosqer'!B70</f>
        <v>0</v>
      </c>
      <c r="C57" s="134"/>
      <c r="D57" s="134">
        <f>+'Dramakan hosqer'!C70</f>
        <v>0</v>
      </c>
      <c r="E57" s="134">
        <f t="shared" si="0"/>
        <v>0</v>
      </c>
      <c r="F57" s="134"/>
      <c r="G57" s="54"/>
      <c r="H57" s="64"/>
      <c r="I57" s="64"/>
      <c r="J57" s="64"/>
      <c r="K57" s="64"/>
      <c r="L57" s="64"/>
      <c r="M57" s="64"/>
      <c r="N57" s="69"/>
      <c r="O57" s="69"/>
      <c r="P57" s="69"/>
      <c r="Q57" s="69"/>
      <c r="R57" s="69"/>
      <c r="S57" s="69"/>
      <c r="T57" s="69"/>
    </row>
    <row r="58" spans="1:20" s="33" customFormat="1" ht="18.75" customHeight="1">
      <c r="A58" s="35">
        <v>23</v>
      </c>
      <c r="B58" s="181" t="str">
        <f>+'Dramakan hosqer'!B71</f>
        <v>Դուրսգրվող գույքի վերագնահատման գծով</v>
      </c>
      <c r="C58" s="134">
        <v>100</v>
      </c>
      <c r="D58" s="135">
        <v>100</v>
      </c>
      <c r="E58" s="135">
        <f>D58-C58</f>
        <v>0</v>
      </c>
      <c r="F58" s="134"/>
      <c r="G58" s="54"/>
      <c r="H58" s="64"/>
      <c r="I58" s="64"/>
      <c r="J58" s="64"/>
      <c r="K58" s="64"/>
      <c r="L58" s="64"/>
      <c r="M58" s="64"/>
      <c r="N58" s="69"/>
      <c r="O58" s="69"/>
      <c r="P58" s="69"/>
      <c r="Q58" s="69"/>
      <c r="R58" s="69"/>
      <c r="S58" s="69"/>
      <c r="T58" s="69"/>
    </row>
    <row r="59" spans="1:20" s="33" customFormat="1" ht="18.75" hidden="1" customHeight="1">
      <c r="A59" s="35">
        <f t="shared" si="5"/>
        <v>24</v>
      </c>
      <c r="B59" s="181" t="str">
        <f>+'Dramakan hosqer'!B72</f>
        <v>Կրակմարիչների լիցքավորում</v>
      </c>
      <c r="C59" s="134"/>
      <c r="D59" s="135">
        <f>+'Dramakan hosqer'!C72</f>
        <v>0</v>
      </c>
      <c r="E59" s="135">
        <f>D59-C59</f>
        <v>0</v>
      </c>
      <c r="F59" s="134"/>
      <c r="G59" s="54" t="s">
        <v>287</v>
      </c>
      <c r="H59" s="64"/>
      <c r="I59" s="64"/>
      <c r="J59" s="64"/>
      <c r="K59" s="64"/>
      <c r="L59" s="64"/>
      <c r="M59" s="64"/>
      <c r="N59" s="69"/>
      <c r="O59" s="69"/>
      <c r="P59" s="69"/>
      <c r="Q59" s="69"/>
      <c r="R59" s="69"/>
      <c r="S59" s="69"/>
      <c r="T59" s="69"/>
    </row>
    <row r="60" spans="1:20" s="33" customFormat="1" ht="18.75" hidden="1" customHeight="1">
      <c r="A60" s="35">
        <f t="shared" si="5"/>
        <v>25</v>
      </c>
      <c r="B60" s="181" t="str">
        <f>+'Dramakan hosqer'!B73</f>
        <v>Հարկային պարտավորությունների գծով, այդ թվում՝</v>
      </c>
      <c r="C60" s="134">
        <f>SUM(C61:C63)</f>
        <v>0</v>
      </c>
      <c r="D60" s="135">
        <f>SUM(D61:D63)</f>
        <v>0</v>
      </c>
      <c r="E60" s="135">
        <f>D60-C60</f>
        <v>0</v>
      </c>
      <c r="F60" s="134"/>
      <c r="G60" s="54"/>
      <c r="H60" s="64"/>
      <c r="I60" s="64"/>
      <c r="J60" s="64"/>
      <c r="K60" s="64"/>
      <c r="L60" s="64"/>
      <c r="M60" s="64"/>
      <c r="N60" s="69"/>
      <c r="O60" s="69"/>
      <c r="P60" s="69"/>
      <c r="Q60" s="69"/>
      <c r="R60" s="69"/>
      <c r="S60" s="69"/>
      <c r="T60" s="69"/>
    </row>
    <row r="61" spans="1:20" s="391" customFormat="1" ht="18" hidden="1" customHeight="1">
      <c r="A61" s="383">
        <f>+A60+0.1</f>
        <v>25.1</v>
      </c>
      <c r="B61" s="384" t="str">
        <f>+'Dramakan hosqer'!B74</f>
        <v>շահութահարկի գծով</v>
      </c>
      <c r="C61" s="385"/>
      <c r="D61" s="386">
        <f>+'Dramakan hosqer'!C74</f>
        <v>0</v>
      </c>
      <c r="E61" s="387">
        <f>D61-C61</f>
        <v>0</v>
      </c>
      <c r="F61" s="388"/>
      <c r="G61" s="389"/>
      <c r="H61" s="374"/>
      <c r="I61" s="374"/>
      <c r="J61" s="374"/>
      <c r="K61" s="374"/>
      <c r="L61" s="374"/>
      <c r="M61" s="374"/>
      <c r="N61" s="390"/>
      <c r="O61" s="390"/>
      <c r="P61" s="390"/>
      <c r="Q61" s="390"/>
      <c r="R61" s="390"/>
      <c r="S61" s="390"/>
      <c r="T61" s="390"/>
    </row>
    <row r="62" spans="1:20" s="391" customFormat="1" ht="18" hidden="1" customHeight="1">
      <c r="A62" s="383">
        <f t="shared" ref="A62:A63" si="6">+A61+0.1</f>
        <v>25.200000000000003</v>
      </c>
      <c r="B62" s="384" t="str">
        <f>+'Dramakan hosqer'!B75</f>
        <v>ԱԱՀ-ի գծով</v>
      </c>
      <c r="C62" s="385"/>
      <c r="D62" s="386">
        <f>+'Dramakan hosqer'!C75</f>
        <v>0</v>
      </c>
      <c r="E62" s="387">
        <f t="shared" si="0"/>
        <v>0</v>
      </c>
      <c r="F62" s="388"/>
      <c r="G62" s="389"/>
      <c r="H62" s="374"/>
      <c r="I62" s="374"/>
      <c r="J62" s="374"/>
      <c r="K62" s="374"/>
      <c r="L62" s="374"/>
      <c r="M62" s="374"/>
      <c r="N62" s="390"/>
      <c r="O62" s="390"/>
      <c r="P62" s="390"/>
      <c r="Q62" s="390"/>
      <c r="R62" s="390"/>
      <c r="S62" s="390"/>
      <c r="T62" s="390"/>
    </row>
    <row r="63" spans="1:20" s="391" customFormat="1" ht="18" hidden="1" customHeight="1">
      <c r="A63" s="383">
        <f t="shared" si="6"/>
        <v>25.300000000000004</v>
      </c>
      <c r="B63" s="384" t="str">
        <f>+'Dramakan hosqer'!B76</f>
        <v xml:space="preserve">չփոխհատուցվող հարկերի գծով </v>
      </c>
      <c r="C63" s="385"/>
      <c r="D63" s="386">
        <f>+'Dramakan hosqer'!C76</f>
        <v>0</v>
      </c>
      <c r="E63" s="387">
        <f t="shared" si="0"/>
        <v>0</v>
      </c>
      <c r="F63" s="388"/>
      <c r="G63" s="389"/>
      <c r="H63" s="374"/>
      <c r="I63" s="374"/>
      <c r="J63" s="374"/>
      <c r="K63" s="374"/>
      <c r="L63" s="374"/>
      <c r="M63" s="374"/>
      <c r="N63" s="390"/>
      <c r="O63" s="390"/>
      <c r="P63" s="390"/>
      <c r="Q63" s="390"/>
      <c r="R63" s="390"/>
      <c r="S63" s="390"/>
      <c r="T63" s="390"/>
    </row>
    <row r="64" spans="1:20" s="33" customFormat="1" ht="18.75" customHeight="1">
      <c r="A64" s="35">
        <v>24</v>
      </c>
      <c r="B64" s="181" t="str">
        <f>+'Dramakan hosqer'!B77</f>
        <v>Կրեդիտորական պարտքի մարման գծով</v>
      </c>
      <c r="C64" s="134">
        <v>1.3</v>
      </c>
      <c r="D64" s="135">
        <f>+'Dramakan hosqer'!C77</f>
        <v>1.2999999999999545</v>
      </c>
      <c r="E64" s="135">
        <f t="shared" si="0"/>
        <v>-4.5519144009631418E-14</v>
      </c>
      <c r="F64" s="134"/>
      <c r="G64" s="54"/>
      <c r="H64" s="64"/>
      <c r="I64" s="64"/>
      <c r="J64" s="64"/>
      <c r="K64" s="64"/>
      <c r="L64" s="64"/>
      <c r="M64" s="64"/>
      <c r="N64" s="69"/>
      <c r="O64" s="69"/>
      <c r="P64" s="69"/>
      <c r="Q64" s="69"/>
      <c r="R64" s="69"/>
      <c r="S64" s="69"/>
      <c r="T64" s="69"/>
    </row>
    <row r="65" spans="1:20" s="33" customFormat="1" ht="18.75" hidden="1" customHeight="1">
      <c r="A65" s="35">
        <f>+A64+1</f>
        <v>25</v>
      </c>
      <c r="B65" s="181" t="str">
        <f>+'Dramakan hosqer'!B78</f>
        <v>Այլ արտահոսքերի գծով</v>
      </c>
      <c r="C65" s="134"/>
      <c r="D65" s="135">
        <f>+'Dramakan hosqer'!C78</f>
        <v>0</v>
      </c>
      <c r="E65" s="135">
        <f t="shared" si="0"/>
        <v>0</v>
      </c>
      <c r="F65" s="134"/>
      <c r="G65" s="54" t="s">
        <v>193</v>
      </c>
      <c r="H65" s="64"/>
      <c r="I65" s="64"/>
      <c r="J65" s="64"/>
      <c r="K65" s="64"/>
      <c r="L65" s="64"/>
      <c r="M65" s="64"/>
      <c r="N65" s="69"/>
      <c r="O65" s="69"/>
      <c r="P65" s="69"/>
      <c r="Q65" s="69"/>
      <c r="R65" s="69"/>
      <c r="S65" s="69"/>
      <c r="T65" s="69"/>
    </row>
    <row r="66" spans="1:20" s="33" customFormat="1" ht="17.25">
      <c r="A66" s="81" t="s">
        <v>54</v>
      </c>
      <c r="B66" s="9" t="s">
        <v>57</v>
      </c>
      <c r="C66" s="136">
        <f>+C67+C74</f>
        <v>520</v>
      </c>
      <c r="D66" s="136">
        <f>+D67+D74</f>
        <v>520</v>
      </c>
      <c r="E66" s="136">
        <f t="shared" si="0"/>
        <v>0</v>
      </c>
      <c r="F66" s="131"/>
      <c r="G66" s="54"/>
      <c r="H66" s="64"/>
      <c r="I66" s="64"/>
      <c r="J66" s="64"/>
      <c r="K66" s="64"/>
      <c r="L66" s="64"/>
      <c r="M66" s="64"/>
      <c r="N66" s="69"/>
      <c r="O66" s="69"/>
      <c r="P66" s="69"/>
      <c r="Q66" s="69"/>
      <c r="R66" s="69"/>
      <c r="S66" s="69"/>
      <c r="T66" s="69"/>
    </row>
    <row r="67" spans="1:20" s="33" customFormat="1" ht="18.75" customHeight="1">
      <c r="A67" s="35">
        <v>1</v>
      </c>
      <c r="B67" s="181" t="str">
        <f>+'Dramakan hosqer'!B80</f>
        <v>Հիմնական միջոցների ձեռքբերում, այդ թվում՝</v>
      </c>
      <c r="C67" s="134">
        <f>SUM(C68:C73)</f>
        <v>520</v>
      </c>
      <c r="D67" s="135">
        <f>SUM(D68:D73)</f>
        <v>520</v>
      </c>
      <c r="E67" s="135">
        <f t="shared" si="0"/>
        <v>0</v>
      </c>
      <c r="F67" s="134"/>
      <c r="G67" s="54"/>
      <c r="H67" s="64"/>
      <c r="I67" s="64"/>
      <c r="J67" s="64"/>
      <c r="K67" s="64"/>
      <c r="L67" s="64"/>
      <c r="M67" s="64"/>
      <c r="N67" s="69"/>
      <c r="O67" s="69"/>
      <c r="P67" s="69"/>
      <c r="Q67" s="69"/>
      <c r="R67" s="69"/>
      <c r="S67" s="69"/>
      <c r="T67" s="69"/>
    </row>
    <row r="68" spans="1:20" s="391" customFormat="1" ht="18" hidden="1" customHeight="1">
      <c r="A68" s="383">
        <f>+A67+0.1</f>
        <v>1.1000000000000001</v>
      </c>
      <c r="B68" s="384" t="str">
        <f>+'Dramakan hosqer'!B81</f>
        <v>գրասենյակային և տնտեսական գույք</v>
      </c>
      <c r="C68" s="385"/>
      <c r="D68" s="386">
        <f>+'Dramakan hosqer'!C81</f>
        <v>0</v>
      </c>
      <c r="E68" s="387">
        <f t="shared" ref="E68:E81" si="7">D68-C68</f>
        <v>0</v>
      </c>
      <c r="F68" s="388"/>
      <c r="G68" s="389"/>
      <c r="H68" s="374"/>
      <c r="I68" s="374"/>
      <c r="J68" s="374"/>
      <c r="K68" s="374"/>
      <c r="L68" s="374"/>
      <c r="M68" s="374"/>
      <c r="N68" s="390"/>
      <c r="O68" s="390"/>
      <c r="P68" s="390"/>
      <c r="Q68" s="390"/>
      <c r="R68" s="390"/>
      <c r="S68" s="390"/>
      <c r="T68" s="390"/>
    </row>
    <row r="69" spans="1:20" s="391" customFormat="1" ht="18" customHeight="1">
      <c r="A69" s="383">
        <v>1.1000000000000001</v>
      </c>
      <c r="B69" s="384" t="str">
        <f>+'Dramakan hosqer'!B82</f>
        <v>համակարգչային սարքավորումներ / տեխնիկա</v>
      </c>
      <c r="C69" s="385">
        <v>450</v>
      </c>
      <c r="D69" s="386"/>
      <c r="E69" s="387">
        <f>D69-C69</f>
        <v>-450</v>
      </c>
      <c r="F69" s="388"/>
      <c r="G69" s="389"/>
      <c r="H69" s="374"/>
      <c r="I69" s="374"/>
      <c r="J69" s="374"/>
      <c r="K69" s="374"/>
      <c r="L69" s="374"/>
      <c r="M69" s="374"/>
      <c r="N69" s="390"/>
      <c r="O69" s="390"/>
      <c r="P69" s="390"/>
      <c r="Q69" s="390"/>
      <c r="R69" s="390"/>
      <c r="S69" s="390"/>
      <c r="T69" s="390"/>
    </row>
    <row r="70" spans="1:20" s="391" customFormat="1" ht="18" customHeight="1">
      <c r="A70" s="383">
        <v>1.2</v>
      </c>
      <c r="B70" s="384" t="str">
        <f>+'Dramakan hosqer'!B83</f>
        <v>մեքենաներ և սարքավորումներ</v>
      </c>
      <c r="C70" s="385">
        <v>70</v>
      </c>
      <c r="D70" s="386">
        <v>520</v>
      </c>
      <c r="E70" s="387">
        <f t="shared" si="7"/>
        <v>450</v>
      </c>
      <c r="F70" s="388"/>
      <c r="G70" s="389"/>
      <c r="H70" s="374"/>
      <c r="I70" s="374"/>
      <c r="J70" s="374"/>
      <c r="K70" s="374"/>
      <c r="L70" s="374"/>
      <c r="M70" s="374"/>
      <c r="N70" s="390"/>
      <c r="O70" s="390"/>
      <c r="P70" s="390"/>
      <c r="Q70" s="390"/>
      <c r="R70" s="390"/>
      <c r="S70" s="390"/>
      <c r="T70" s="390"/>
    </row>
    <row r="71" spans="1:20" s="391" customFormat="1" ht="18" hidden="1" customHeight="1">
      <c r="A71" s="383">
        <f t="shared" ref="A71:A73" si="8">+A70+0.1</f>
        <v>1.3</v>
      </c>
      <c r="B71" s="384" t="str">
        <f>+'Dramakan hosqer'!B84</f>
        <v>սպորտային գույք</v>
      </c>
      <c r="C71" s="385"/>
      <c r="D71" s="386">
        <f>+'Dramakan hosqer'!C84</f>
        <v>0</v>
      </c>
      <c r="E71" s="387">
        <f t="shared" si="7"/>
        <v>0</v>
      </c>
      <c r="F71" s="388"/>
      <c r="G71" s="389"/>
      <c r="H71" s="374"/>
      <c r="I71" s="374"/>
      <c r="J71" s="374"/>
      <c r="K71" s="374"/>
      <c r="L71" s="374"/>
      <c r="M71" s="374"/>
      <c r="N71" s="390"/>
      <c r="O71" s="390"/>
      <c r="P71" s="390"/>
      <c r="Q71" s="390"/>
      <c r="R71" s="390"/>
      <c r="S71" s="390"/>
      <c r="T71" s="390"/>
    </row>
    <row r="72" spans="1:20" s="391" customFormat="1" ht="18" hidden="1" customHeight="1">
      <c r="A72" s="383">
        <f t="shared" si="8"/>
        <v>1.4000000000000001</v>
      </c>
      <c r="B72" s="384" t="str">
        <f>+'Dramakan hosqer'!B85</f>
        <v>գրականություն</v>
      </c>
      <c r="C72" s="385"/>
      <c r="D72" s="386">
        <f>+'Dramakan hosqer'!C85</f>
        <v>0</v>
      </c>
      <c r="E72" s="387">
        <f>D72-C72</f>
        <v>0</v>
      </c>
      <c r="F72" s="388"/>
      <c r="G72" s="389"/>
      <c r="H72" s="374"/>
      <c r="I72" s="374"/>
      <c r="J72" s="374"/>
      <c r="K72" s="374"/>
      <c r="L72" s="374"/>
      <c r="M72" s="374"/>
      <c r="N72" s="390"/>
      <c r="O72" s="390"/>
      <c r="P72" s="390"/>
      <c r="Q72" s="390"/>
      <c r="R72" s="390"/>
      <c r="S72" s="390"/>
      <c r="T72" s="390"/>
    </row>
    <row r="73" spans="1:20" s="391" customFormat="1" ht="18" hidden="1" customHeight="1">
      <c r="A73" s="383">
        <f t="shared" si="8"/>
        <v>1.5000000000000002</v>
      </c>
      <c r="B73" s="384">
        <f>+'Dramakan hosqer'!B86</f>
        <v>0</v>
      </c>
      <c r="C73" s="385"/>
      <c r="D73" s="386">
        <f>+'Dramakan hosqer'!C86</f>
        <v>0</v>
      </c>
      <c r="E73" s="387">
        <f>D73-C73</f>
        <v>0</v>
      </c>
      <c r="F73" s="388"/>
      <c r="G73" s="389" t="s">
        <v>120</v>
      </c>
      <c r="H73" s="374"/>
      <c r="I73" s="374"/>
      <c r="J73" s="374"/>
      <c r="K73" s="374"/>
      <c r="L73" s="374"/>
      <c r="M73" s="374"/>
      <c r="N73" s="390"/>
      <c r="O73" s="390"/>
      <c r="P73" s="390"/>
      <c r="Q73" s="390"/>
      <c r="R73" s="390"/>
      <c r="S73" s="390"/>
      <c r="T73" s="390"/>
    </row>
    <row r="74" spans="1:20" s="41" customFormat="1" ht="34.5" hidden="1">
      <c r="A74" s="40">
        <v>2</v>
      </c>
      <c r="B74" s="137" t="str">
        <f>+'Dramakan hosqer'!B87</f>
        <v>Հիմնական միջոցների հիմնական վերանորոգում, 
այդ թվում՝</v>
      </c>
      <c r="C74" s="135">
        <f>SUM(C75:C77)</f>
        <v>0</v>
      </c>
      <c r="D74" s="135">
        <f>SUM(D75:D77)</f>
        <v>0</v>
      </c>
      <c r="E74" s="134">
        <f>D74-C74</f>
        <v>0</v>
      </c>
      <c r="F74" s="134"/>
      <c r="G74" s="54"/>
      <c r="H74" s="64"/>
      <c r="I74" s="64"/>
      <c r="J74" s="64"/>
      <c r="K74" s="64"/>
      <c r="L74" s="64"/>
      <c r="M74" s="64"/>
      <c r="N74" s="69"/>
      <c r="O74" s="69"/>
      <c r="P74" s="69"/>
      <c r="Q74" s="69"/>
      <c r="R74" s="69"/>
      <c r="S74" s="69"/>
      <c r="T74" s="69"/>
    </row>
    <row r="75" spans="1:20" s="391" customFormat="1" ht="18" hidden="1" customHeight="1">
      <c r="A75" s="383">
        <f>+A74+0.1</f>
        <v>2.1</v>
      </c>
      <c r="B75" s="384" t="str">
        <f>+'Dramakan hosqer'!B88</f>
        <v>ամրացված գույքի (շենք)</v>
      </c>
      <c r="C75" s="385"/>
      <c r="D75" s="386">
        <f>+'Dramakan hosqer'!C88</f>
        <v>0</v>
      </c>
      <c r="E75" s="387">
        <f t="shared" si="7"/>
        <v>0</v>
      </c>
      <c r="F75" s="388"/>
      <c r="G75" s="389"/>
      <c r="H75" s="374"/>
      <c r="I75" s="374"/>
      <c r="J75" s="374"/>
      <c r="K75" s="374"/>
      <c r="L75" s="374"/>
      <c r="M75" s="374"/>
      <c r="N75" s="390"/>
      <c r="O75" s="390"/>
      <c r="P75" s="390"/>
      <c r="Q75" s="390"/>
      <c r="R75" s="390"/>
      <c r="S75" s="390"/>
      <c r="T75" s="390"/>
    </row>
    <row r="76" spans="1:20" s="391" customFormat="1" ht="18" hidden="1" customHeight="1">
      <c r="A76" s="383">
        <f>+A75+0.1</f>
        <v>2.2000000000000002</v>
      </c>
      <c r="B76" s="384" t="str">
        <f>+'Dramakan hosqer'!B89</f>
        <v>հիմնական միջոցի</v>
      </c>
      <c r="C76" s="385"/>
      <c r="D76" s="386">
        <f>+'Dramakan hosqer'!C89</f>
        <v>0</v>
      </c>
      <c r="E76" s="387">
        <f t="shared" si="7"/>
        <v>0</v>
      </c>
      <c r="F76" s="388"/>
      <c r="G76" s="389"/>
      <c r="H76" s="374"/>
      <c r="I76" s="374"/>
      <c r="J76" s="374"/>
      <c r="K76" s="374"/>
      <c r="L76" s="374"/>
      <c r="M76" s="374"/>
      <c r="N76" s="390"/>
      <c r="O76" s="390"/>
      <c r="P76" s="390"/>
      <c r="Q76" s="390"/>
      <c r="R76" s="390"/>
      <c r="S76" s="390"/>
      <c r="T76" s="390"/>
    </row>
    <row r="77" spans="1:20" s="391" customFormat="1" ht="18" hidden="1" customHeight="1">
      <c r="A77" s="383">
        <f>+A76+0.1</f>
        <v>2.3000000000000003</v>
      </c>
      <c r="B77" s="384" t="str">
        <f>+'Dramakan hosqer'!B90</f>
        <v>նախագծանախահաշվային փաստաթղթերի գծով</v>
      </c>
      <c r="C77" s="385"/>
      <c r="D77" s="386">
        <f>+'Dramakan hosqer'!C90</f>
        <v>0</v>
      </c>
      <c r="E77" s="387">
        <f t="shared" si="7"/>
        <v>0</v>
      </c>
      <c r="F77" s="388"/>
      <c r="G77" s="389"/>
      <c r="H77" s="374"/>
      <c r="I77" s="374"/>
      <c r="J77" s="374"/>
      <c r="K77" s="374"/>
      <c r="L77" s="374"/>
      <c r="M77" s="374"/>
      <c r="N77" s="390"/>
      <c r="O77" s="390"/>
      <c r="P77" s="390"/>
      <c r="Q77" s="390"/>
      <c r="R77" s="390"/>
      <c r="S77" s="390"/>
      <c r="T77" s="390"/>
    </row>
    <row r="78" spans="1:20" s="33" customFormat="1" ht="34.5" hidden="1">
      <c r="A78" s="81" t="s">
        <v>55</v>
      </c>
      <c r="B78" s="9" t="s">
        <v>140</v>
      </c>
      <c r="C78" s="136">
        <f>SUM(C79:C80)</f>
        <v>0</v>
      </c>
      <c r="D78" s="136">
        <f>SUM(D79:D80)</f>
        <v>213.8</v>
      </c>
      <c r="E78" s="136">
        <f t="shared" si="7"/>
        <v>213.8</v>
      </c>
      <c r="F78" s="131"/>
      <c r="G78" s="54"/>
      <c r="H78" s="64"/>
      <c r="I78" s="64"/>
      <c r="J78" s="64"/>
      <c r="K78" s="64"/>
      <c r="L78" s="64"/>
      <c r="M78" s="64"/>
      <c r="N78" s="69"/>
      <c r="O78" s="69"/>
      <c r="P78" s="69"/>
      <c r="Q78" s="69"/>
      <c r="R78" s="69"/>
      <c r="S78" s="69"/>
      <c r="T78" s="69"/>
    </row>
    <row r="79" spans="1:20" s="33" customFormat="1" ht="17.25" hidden="1">
      <c r="A79" s="40"/>
      <c r="B79" s="182" t="str">
        <f>+'Dramakan hosqer'!B92</f>
        <v>Սննդի գծով</v>
      </c>
      <c r="C79" s="134"/>
      <c r="D79" s="135">
        <f>+'Dramakan hosqer'!C92</f>
        <v>213.8</v>
      </c>
      <c r="E79" s="134">
        <f>D79-C79</f>
        <v>213.8</v>
      </c>
      <c r="F79" s="134"/>
      <c r="G79" s="54"/>
      <c r="H79" s="64"/>
      <c r="I79" s="64"/>
      <c r="J79" s="64"/>
      <c r="K79" s="64"/>
      <c r="L79" s="64"/>
      <c r="M79" s="64"/>
      <c r="N79" s="69"/>
      <c r="O79" s="69"/>
      <c r="P79" s="69"/>
      <c r="Q79" s="69"/>
      <c r="R79" s="69"/>
      <c r="S79" s="69"/>
      <c r="T79" s="69"/>
    </row>
    <row r="80" spans="1:20" s="194" customFormat="1" ht="17.25" hidden="1">
      <c r="A80" s="40"/>
      <c r="B80" s="182">
        <f>+'Dramakan hosqer'!B93</f>
        <v>0</v>
      </c>
      <c r="C80" s="134"/>
      <c r="D80" s="134">
        <f>+'Dramakan hosqer'!C93</f>
        <v>0</v>
      </c>
      <c r="E80" s="134">
        <f>D80-C80</f>
        <v>0</v>
      </c>
      <c r="F80" s="134"/>
      <c r="G80" s="54"/>
      <c r="H80" s="53"/>
      <c r="I80" s="53"/>
      <c r="J80" s="53"/>
      <c r="K80" s="53"/>
      <c r="L80" s="53"/>
      <c r="M80" s="53"/>
      <c r="N80" s="50"/>
      <c r="O80" s="50"/>
      <c r="P80" s="50"/>
      <c r="Q80" s="50"/>
      <c r="R80" s="50"/>
      <c r="S80" s="50"/>
      <c r="T80" s="50"/>
    </row>
    <row r="81" spans="1:20" s="27" customFormat="1" ht="34.5">
      <c r="A81" s="8" t="s">
        <v>37</v>
      </c>
      <c r="B81" s="9" t="s">
        <v>38</v>
      </c>
      <c r="C81" s="136">
        <f>C6+C7-C23</f>
        <v>2246.2000000000116</v>
      </c>
      <c r="D81" s="136">
        <f>D6+D7-D23</f>
        <v>-9236.8999999999796</v>
      </c>
      <c r="E81" s="136">
        <f t="shared" si="7"/>
        <v>-11483.099999999991</v>
      </c>
      <c r="F81" s="131"/>
      <c r="G81" s="74"/>
      <c r="H81" s="65"/>
      <c r="I81" s="65"/>
      <c r="J81" s="65"/>
      <c r="K81" s="65"/>
      <c r="L81" s="65"/>
      <c r="M81" s="65"/>
      <c r="N81" s="70"/>
      <c r="O81" s="70"/>
      <c r="P81" s="70"/>
      <c r="Q81" s="70"/>
      <c r="R81" s="70"/>
      <c r="S81" s="70"/>
      <c r="T81" s="70"/>
    </row>
    <row r="82" spans="1:20" s="14" customFormat="1" ht="46.5" customHeight="1">
      <c r="A82" s="12"/>
      <c r="B82" s="196"/>
      <c r="C82" s="12"/>
      <c r="D82" s="12"/>
      <c r="E82" s="12"/>
      <c r="F82" s="12"/>
      <c r="G82" s="73"/>
      <c r="H82" s="61"/>
      <c r="I82" s="61"/>
      <c r="J82" s="61"/>
      <c r="K82" s="61"/>
      <c r="L82" s="61"/>
      <c r="M82" s="61"/>
      <c r="N82" s="67"/>
      <c r="O82" s="67"/>
      <c r="P82" s="67"/>
      <c r="Q82" s="67"/>
      <c r="R82" s="67"/>
      <c r="S82" s="67"/>
      <c r="T82" s="67"/>
    </row>
    <row r="83" spans="1:20" s="14" customFormat="1" ht="25.5" customHeight="1">
      <c r="B83" s="211" t="s">
        <v>329</v>
      </c>
      <c r="C83" s="215"/>
      <c r="D83" s="514" t="str">
        <f>+'Ekamut-caxs'!D78</f>
        <v xml:space="preserve"> Զ․Մուրադյան</v>
      </c>
      <c r="E83" s="511"/>
      <c r="F83" s="65"/>
      <c r="G83" s="73"/>
      <c r="H83" s="61"/>
      <c r="I83" s="61"/>
      <c r="J83" s="61"/>
      <c r="K83" s="61"/>
      <c r="L83" s="61"/>
      <c r="M83" s="61"/>
      <c r="N83" s="67"/>
      <c r="O83" s="67"/>
      <c r="P83" s="67"/>
      <c r="Q83" s="67"/>
      <c r="R83" s="67"/>
      <c r="S83" s="67"/>
      <c r="T83" s="67"/>
    </row>
    <row r="84" spans="1:20" ht="13.5" customHeight="1">
      <c r="A84" s="14"/>
      <c r="B84" s="218" t="s">
        <v>4</v>
      </c>
      <c r="C84" s="219"/>
      <c r="D84" s="513" t="s">
        <v>91</v>
      </c>
      <c r="E84" s="513"/>
      <c r="F84" s="153"/>
    </row>
    <row r="85" spans="1:20" s="11" customFormat="1" ht="22.5" customHeight="1">
      <c r="A85" s="12"/>
      <c r="B85" s="220" t="s">
        <v>6</v>
      </c>
      <c r="C85" s="215"/>
      <c r="D85" s="511" t="str">
        <f>+'Ekamut-caxs'!D80</f>
        <v>Ծ․Հովհաննիսյան</v>
      </c>
      <c r="E85" s="511"/>
      <c r="F85" s="65"/>
      <c r="G85" s="71"/>
      <c r="H85" s="60"/>
      <c r="I85" s="60"/>
      <c r="J85" s="60"/>
      <c r="K85" s="60"/>
      <c r="L85" s="60"/>
      <c r="M85" s="60"/>
      <c r="N85" s="66"/>
      <c r="O85" s="66"/>
      <c r="P85" s="66"/>
      <c r="Q85" s="66"/>
      <c r="R85" s="66"/>
      <c r="S85" s="66"/>
      <c r="T85" s="66"/>
    </row>
    <row r="86" spans="1:20" s="11" customFormat="1" ht="12" customHeight="1">
      <c r="A86" s="12"/>
      <c r="B86" s="216"/>
      <c r="C86" s="215"/>
      <c r="D86" s="513" t="s">
        <v>91</v>
      </c>
      <c r="E86" s="513"/>
      <c r="F86" s="153"/>
      <c r="G86" s="71"/>
      <c r="H86" s="60"/>
      <c r="I86" s="60"/>
      <c r="J86" s="60"/>
      <c r="K86" s="60"/>
      <c r="L86" s="60"/>
      <c r="M86" s="60"/>
      <c r="N86" s="66"/>
      <c r="O86" s="66"/>
      <c r="P86" s="66"/>
      <c r="Q86" s="66"/>
      <c r="R86" s="66"/>
      <c r="S86" s="66"/>
      <c r="T86" s="66"/>
    </row>
    <row r="87" spans="1:20" s="11" customFormat="1">
      <c r="A87" s="12"/>
      <c r="B87" s="200" t="s">
        <v>1</v>
      </c>
      <c r="C87" s="12"/>
      <c r="D87" s="12"/>
      <c r="E87" s="12"/>
      <c r="F87" s="12"/>
      <c r="G87" s="71"/>
      <c r="H87" s="60"/>
      <c r="I87" s="60"/>
      <c r="J87" s="60"/>
      <c r="K87" s="60"/>
      <c r="L87" s="60"/>
      <c r="M87" s="60"/>
      <c r="N87" s="66"/>
      <c r="O87" s="66"/>
      <c r="P87" s="66"/>
      <c r="Q87" s="66"/>
      <c r="R87" s="66"/>
      <c r="S87" s="66"/>
      <c r="T87" s="66"/>
    </row>
    <row r="88" spans="1:20" s="11" customFormat="1">
      <c r="B88" s="15"/>
      <c r="G88" s="71"/>
      <c r="H88" s="60"/>
      <c r="I88" s="60"/>
      <c r="J88" s="60"/>
      <c r="K88" s="60"/>
      <c r="L88" s="60"/>
      <c r="M88" s="60"/>
      <c r="N88" s="66"/>
      <c r="O88" s="66"/>
      <c r="P88" s="66"/>
      <c r="Q88" s="66"/>
      <c r="R88" s="66"/>
      <c r="S88" s="66"/>
      <c r="T88" s="66"/>
    </row>
    <row r="89" spans="1:20" s="11" customFormat="1">
      <c r="B89" s="15"/>
      <c r="G89" s="71"/>
      <c r="H89" s="60"/>
      <c r="I89" s="60"/>
      <c r="J89" s="60"/>
      <c r="K89" s="60"/>
      <c r="L89" s="60"/>
      <c r="M89" s="60"/>
      <c r="N89" s="66"/>
      <c r="O89" s="66"/>
      <c r="P89" s="66"/>
      <c r="Q89" s="66"/>
      <c r="R89" s="66"/>
      <c r="S89" s="66"/>
      <c r="T89" s="66"/>
    </row>
    <row r="90" spans="1:20" s="11" customFormat="1">
      <c r="B90" s="15"/>
      <c r="G90" s="71"/>
      <c r="H90" s="60"/>
      <c r="I90" s="60"/>
      <c r="J90" s="60"/>
      <c r="K90" s="60"/>
      <c r="L90" s="60"/>
      <c r="M90" s="60"/>
      <c r="N90" s="66"/>
      <c r="O90" s="66"/>
      <c r="P90" s="66"/>
      <c r="Q90" s="66"/>
      <c r="R90" s="66"/>
      <c r="S90" s="66"/>
      <c r="T90" s="66"/>
    </row>
    <row r="91" spans="1:20" s="11" customFormat="1">
      <c r="B91" s="15"/>
      <c r="G91" s="71"/>
      <c r="H91" s="60"/>
      <c r="I91" s="60"/>
      <c r="J91" s="60"/>
      <c r="K91" s="60"/>
      <c r="L91" s="60"/>
      <c r="M91" s="60"/>
      <c r="N91" s="66"/>
      <c r="O91" s="66"/>
      <c r="P91" s="66"/>
      <c r="Q91" s="66"/>
      <c r="R91" s="66"/>
      <c r="S91" s="66"/>
      <c r="T91" s="66"/>
    </row>
    <row r="92" spans="1:20" s="11" customFormat="1">
      <c r="B92" s="15"/>
      <c r="G92" s="71"/>
      <c r="H92" s="60"/>
      <c r="I92" s="60"/>
      <c r="J92" s="60"/>
      <c r="K92" s="60"/>
      <c r="L92" s="60"/>
      <c r="M92" s="60"/>
      <c r="N92" s="66"/>
      <c r="O92" s="66"/>
      <c r="P92" s="66"/>
      <c r="Q92" s="66"/>
      <c r="R92" s="66"/>
      <c r="S92" s="66"/>
      <c r="T92" s="66"/>
    </row>
    <row r="93" spans="1:20" s="11" customFormat="1">
      <c r="B93" s="15"/>
      <c r="G93" s="71"/>
      <c r="H93" s="60"/>
      <c r="I93" s="60"/>
      <c r="J93" s="60"/>
      <c r="K93" s="60"/>
      <c r="L93" s="60"/>
      <c r="M93" s="60"/>
      <c r="N93" s="66"/>
      <c r="O93" s="66"/>
      <c r="P93" s="66"/>
      <c r="Q93" s="66"/>
      <c r="R93" s="66"/>
      <c r="S93" s="66"/>
      <c r="T93" s="66"/>
    </row>
    <row r="94" spans="1:20" s="11" customFormat="1">
      <c r="B94" s="15"/>
      <c r="G94" s="71"/>
      <c r="H94" s="60"/>
      <c r="I94" s="60"/>
      <c r="J94" s="60"/>
      <c r="K94" s="60"/>
      <c r="L94" s="60"/>
      <c r="M94" s="60"/>
      <c r="N94" s="66"/>
      <c r="O94" s="66"/>
      <c r="P94" s="66"/>
      <c r="Q94" s="66"/>
      <c r="R94" s="66"/>
      <c r="S94" s="66"/>
      <c r="T94" s="66"/>
    </row>
    <row r="95" spans="1:20" s="11" customFormat="1">
      <c r="B95" s="15"/>
      <c r="G95" s="71"/>
      <c r="H95" s="60"/>
      <c r="I95" s="60"/>
      <c r="J95" s="60"/>
      <c r="K95" s="60"/>
      <c r="L95" s="60"/>
      <c r="M95" s="60"/>
      <c r="N95" s="66"/>
      <c r="O95" s="66"/>
      <c r="P95" s="66"/>
      <c r="Q95" s="66"/>
      <c r="R95" s="66"/>
      <c r="S95" s="66"/>
      <c r="T95" s="66"/>
    </row>
    <row r="96" spans="1:20" s="11" customFormat="1">
      <c r="B96" s="15"/>
      <c r="G96" s="71"/>
      <c r="H96" s="60"/>
      <c r="I96" s="60"/>
      <c r="J96" s="60"/>
      <c r="K96" s="60"/>
      <c r="L96" s="60"/>
      <c r="M96" s="60"/>
      <c r="N96" s="66"/>
      <c r="O96" s="66"/>
      <c r="P96" s="66"/>
      <c r="Q96" s="66"/>
      <c r="R96" s="66"/>
      <c r="S96" s="66"/>
      <c r="T96" s="66"/>
    </row>
    <row r="97" spans="2:20" s="11" customFormat="1">
      <c r="B97" s="15"/>
      <c r="G97" s="71"/>
      <c r="H97" s="60"/>
      <c r="I97" s="60"/>
      <c r="J97" s="60"/>
      <c r="K97" s="60"/>
      <c r="L97" s="60"/>
      <c r="M97" s="60"/>
      <c r="N97" s="66"/>
      <c r="O97" s="66"/>
      <c r="P97" s="66"/>
      <c r="Q97" s="66"/>
      <c r="R97" s="66"/>
      <c r="S97" s="66"/>
      <c r="T97" s="66"/>
    </row>
    <row r="98" spans="2:20" s="11" customFormat="1">
      <c r="B98" s="15"/>
      <c r="G98" s="71"/>
      <c r="H98" s="60"/>
      <c r="I98" s="60"/>
      <c r="J98" s="60"/>
      <c r="K98" s="60"/>
      <c r="L98" s="60"/>
      <c r="M98" s="60"/>
      <c r="N98" s="66"/>
      <c r="O98" s="66"/>
      <c r="P98" s="66"/>
      <c r="Q98" s="66"/>
      <c r="R98" s="66"/>
      <c r="S98" s="66"/>
      <c r="T98" s="66"/>
    </row>
    <row r="99" spans="2:20" s="11" customFormat="1">
      <c r="B99" s="15"/>
      <c r="G99" s="71"/>
      <c r="H99" s="60"/>
      <c r="I99" s="60"/>
      <c r="J99" s="60"/>
      <c r="K99" s="60"/>
      <c r="L99" s="60"/>
      <c r="M99" s="60"/>
      <c r="N99" s="66"/>
      <c r="O99" s="66"/>
      <c r="P99" s="66"/>
      <c r="Q99" s="66"/>
      <c r="R99" s="66"/>
      <c r="S99" s="66"/>
      <c r="T99" s="66"/>
    </row>
    <row r="100" spans="2:20" s="11" customFormat="1">
      <c r="B100" s="15"/>
      <c r="G100" s="71"/>
      <c r="H100" s="60"/>
      <c r="I100" s="60"/>
      <c r="J100" s="60"/>
      <c r="K100" s="60"/>
      <c r="L100" s="60"/>
      <c r="M100" s="60"/>
      <c r="N100" s="66"/>
      <c r="O100" s="66"/>
      <c r="P100" s="66"/>
      <c r="Q100" s="66"/>
      <c r="R100" s="66"/>
      <c r="S100" s="66"/>
      <c r="T100" s="66"/>
    </row>
    <row r="101" spans="2:20" s="11" customFormat="1">
      <c r="B101" s="15"/>
      <c r="G101" s="71"/>
      <c r="H101" s="60"/>
      <c r="I101" s="60"/>
      <c r="J101" s="60"/>
      <c r="K101" s="60"/>
      <c r="L101" s="60"/>
      <c r="M101" s="60"/>
      <c r="N101" s="66"/>
      <c r="O101" s="66"/>
      <c r="P101" s="66"/>
      <c r="Q101" s="66"/>
      <c r="R101" s="66"/>
      <c r="S101" s="66"/>
      <c r="T101" s="66"/>
    </row>
    <row r="102" spans="2:20" s="11" customFormat="1">
      <c r="B102" s="15"/>
      <c r="G102" s="71"/>
      <c r="H102" s="60"/>
      <c r="I102" s="60"/>
      <c r="J102" s="60"/>
      <c r="K102" s="60"/>
      <c r="L102" s="60"/>
      <c r="M102" s="60"/>
      <c r="N102" s="66"/>
      <c r="O102" s="66"/>
      <c r="P102" s="66"/>
      <c r="Q102" s="66"/>
      <c r="R102" s="66"/>
      <c r="S102" s="66"/>
      <c r="T102" s="66"/>
    </row>
    <row r="103" spans="2:20" s="11" customFormat="1">
      <c r="B103" s="15"/>
      <c r="G103" s="71"/>
      <c r="H103" s="60"/>
      <c r="I103" s="60"/>
      <c r="J103" s="60"/>
      <c r="K103" s="60"/>
      <c r="L103" s="60"/>
      <c r="M103" s="60"/>
      <c r="N103" s="66"/>
      <c r="O103" s="66"/>
      <c r="P103" s="66"/>
      <c r="Q103" s="66"/>
      <c r="R103" s="66"/>
      <c r="S103" s="66"/>
      <c r="T103" s="66"/>
    </row>
    <row r="104" spans="2:20" s="11" customFormat="1">
      <c r="B104" s="15"/>
      <c r="G104" s="71"/>
      <c r="H104" s="60"/>
      <c r="I104" s="60"/>
      <c r="J104" s="60"/>
      <c r="K104" s="60"/>
      <c r="L104" s="60"/>
      <c r="M104" s="60"/>
      <c r="N104" s="66"/>
      <c r="O104" s="66"/>
      <c r="P104" s="66"/>
      <c r="Q104" s="66"/>
      <c r="R104" s="66"/>
      <c r="S104" s="66"/>
      <c r="T104" s="66"/>
    </row>
    <row r="105" spans="2:20" s="11" customFormat="1">
      <c r="B105" s="15"/>
      <c r="G105" s="71"/>
      <c r="H105" s="60"/>
      <c r="I105" s="60"/>
      <c r="J105" s="60"/>
      <c r="K105" s="60"/>
      <c r="L105" s="60"/>
      <c r="M105" s="60"/>
      <c r="N105" s="66"/>
      <c r="O105" s="66"/>
      <c r="P105" s="66"/>
      <c r="Q105" s="66"/>
      <c r="R105" s="66"/>
      <c r="S105" s="66"/>
      <c r="T105" s="66"/>
    </row>
    <row r="106" spans="2:20" s="11" customFormat="1">
      <c r="B106" s="15"/>
      <c r="G106" s="71"/>
      <c r="H106" s="60"/>
      <c r="I106" s="60"/>
      <c r="J106" s="60"/>
      <c r="K106" s="60"/>
      <c r="L106" s="60"/>
      <c r="M106" s="60"/>
      <c r="N106" s="66"/>
      <c r="O106" s="66"/>
      <c r="P106" s="66"/>
      <c r="Q106" s="66"/>
      <c r="R106" s="66"/>
      <c r="S106" s="66"/>
      <c r="T106" s="66"/>
    </row>
    <row r="107" spans="2:20" s="11" customFormat="1">
      <c r="B107" s="15"/>
      <c r="G107" s="71"/>
      <c r="H107" s="60"/>
      <c r="I107" s="60"/>
      <c r="J107" s="60"/>
      <c r="K107" s="60"/>
      <c r="L107" s="60"/>
      <c r="M107" s="60"/>
      <c r="N107" s="66"/>
      <c r="O107" s="66"/>
      <c r="P107" s="66"/>
      <c r="Q107" s="66"/>
      <c r="R107" s="66"/>
      <c r="S107" s="66"/>
      <c r="T107" s="66"/>
    </row>
    <row r="108" spans="2:20" s="11" customFormat="1">
      <c r="B108" s="15"/>
      <c r="G108" s="71"/>
      <c r="H108" s="60"/>
      <c r="I108" s="60"/>
      <c r="J108" s="60"/>
      <c r="K108" s="60"/>
      <c r="L108" s="60"/>
      <c r="M108" s="60"/>
      <c r="N108" s="66"/>
      <c r="O108" s="66"/>
      <c r="P108" s="66"/>
      <c r="Q108" s="66"/>
      <c r="R108" s="66"/>
      <c r="S108" s="66"/>
      <c r="T108" s="66"/>
    </row>
    <row r="109" spans="2:20" s="11" customFormat="1">
      <c r="B109" s="15"/>
      <c r="G109" s="71"/>
      <c r="H109" s="60"/>
      <c r="I109" s="60"/>
      <c r="J109" s="60"/>
      <c r="K109" s="60"/>
      <c r="L109" s="60"/>
      <c r="M109" s="60"/>
      <c r="N109" s="66"/>
      <c r="O109" s="66"/>
      <c r="P109" s="66"/>
      <c r="Q109" s="66"/>
      <c r="R109" s="66"/>
      <c r="S109" s="66"/>
      <c r="T109" s="66"/>
    </row>
    <row r="110" spans="2:20" s="11" customFormat="1">
      <c r="B110" s="15"/>
      <c r="G110" s="71"/>
      <c r="H110" s="60"/>
      <c r="I110" s="60"/>
      <c r="J110" s="60"/>
      <c r="K110" s="60"/>
      <c r="L110" s="60"/>
      <c r="M110" s="60"/>
      <c r="N110" s="66"/>
      <c r="O110" s="66"/>
      <c r="P110" s="66"/>
      <c r="Q110" s="66"/>
      <c r="R110" s="66"/>
      <c r="S110" s="66"/>
      <c r="T110" s="66"/>
    </row>
    <row r="111" spans="2:20" s="11" customFormat="1">
      <c r="B111" s="15"/>
      <c r="G111" s="71"/>
      <c r="H111" s="60"/>
      <c r="I111" s="60"/>
      <c r="J111" s="60"/>
      <c r="K111" s="60"/>
      <c r="L111" s="60"/>
      <c r="M111" s="60"/>
      <c r="N111" s="66"/>
      <c r="O111" s="66"/>
      <c r="P111" s="66"/>
      <c r="Q111" s="66"/>
      <c r="R111" s="66"/>
      <c r="S111" s="66"/>
      <c r="T111" s="66"/>
    </row>
    <row r="112" spans="2:20" s="11" customFormat="1">
      <c r="B112" s="15"/>
      <c r="G112" s="71"/>
      <c r="H112" s="60"/>
      <c r="I112" s="60"/>
      <c r="J112" s="60"/>
      <c r="K112" s="60"/>
      <c r="L112" s="60"/>
      <c r="M112" s="60"/>
      <c r="N112" s="66"/>
      <c r="O112" s="66"/>
      <c r="P112" s="66"/>
      <c r="Q112" s="66"/>
      <c r="R112" s="66"/>
      <c r="S112" s="66"/>
      <c r="T112" s="66"/>
    </row>
    <row r="113" spans="2:20" s="11" customFormat="1">
      <c r="B113" s="15"/>
      <c r="G113" s="71"/>
      <c r="H113" s="60"/>
      <c r="I113" s="60"/>
      <c r="J113" s="60"/>
      <c r="K113" s="60"/>
      <c r="L113" s="60"/>
      <c r="M113" s="60"/>
      <c r="N113" s="66"/>
      <c r="O113" s="66"/>
      <c r="P113" s="66"/>
      <c r="Q113" s="66"/>
      <c r="R113" s="66"/>
      <c r="S113" s="66"/>
      <c r="T113" s="66"/>
    </row>
    <row r="114" spans="2:20" s="11" customFormat="1">
      <c r="B114" s="15"/>
      <c r="G114" s="71"/>
      <c r="H114" s="60"/>
      <c r="I114" s="60"/>
      <c r="J114" s="60"/>
      <c r="K114" s="60"/>
      <c r="L114" s="60"/>
      <c r="M114" s="60"/>
      <c r="N114" s="66"/>
      <c r="O114" s="66"/>
      <c r="P114" s="66"/>
      <c r="Q114" s="66"/>
      <c r="R114" s="66"/>
      <c r="S114" s="66"/>
      <c r="T114" s="66"/>
    </row>
    <row r="115" spans="2:20" s="11" customFormat="1">
      <c r="B115" s="15"/>
      <c r="G115" s="71"/>
      <c r="H115" s="60"/>
      <c r="I115" s="60"/>
      <c r="J115" s="60"/>
      <c r="K115" s="60"/>
      <c r="L115" s="60"/>
      <c r="M115" s="60"/>
      <c r="N115" s="66"/>
      <c r="O115" s="66"/>
      <c r="P115" s="66"/>
      <c r="Q115" s="66"/>
      <c r="R115" s="66"/>
      <c r="S115" s="66"/>
      <c r="T115" s="66"/>
    </row>
    <row r="116" spans="2:20" s="11" customFormat="1">
      <c r="B116" s="15"/>
      <c r="G116" s="71"/>
      <c r="H116" s="60"/>
      <c r="I116" s="60"/>
      <c r="J116" s="60"/>
      <c r="K116" s="60"/>
      <c r="L116" s="60"/>
      <c r="M116" s="60"/>
      <c r="N116" s="66"/>
      <c r="O116" s="66"/>
      <c r="P116" s="66"/>
      <c r="Q116" s="66"/>
      <c r="R116" s="66"/>
      <c r="S116" s="66"/>
      <c r="T116" s="66"/>
    </row>
    <row r="117" spans="2:20" s="11" customFormat="1">
      <c r="B117" s="15"/>
      <c r="G117" s="71"/>
      <c r="H117" s="60"/>
      <c r="I117" s="60"/>
      <c r="J117" s="60"/>
      <c r="K117" s="60"/>
      <c r="L117" s="60"/>
      <c r="M117" s="60"/>
      <c r="N117" s="66"/>
      <c r="O117" s="66"/>
      <c r="P117" s="66"/>
      <c r="Q117" s="66"/>
      <c r="R117" s="66"/>
      <c r="S117" s="66"/>
      <c r="T117" s="66"/>
    </row>
    <row r="118" spans="2:20" s="11" customFormat="1">
      <c r="B118" s="15"/>
      <c r="G118" s="71"/>
      <c r="H118" s="60"/>
      <c r="I118" s="60"/>
      <c r="J118" s="60"/>
      <c r="K118" s="60"/>
      <c r="L118" s="60"/>
      <c r="M118" s="60"/>
      <c r="N118" s="66"/>
      <c r="O118" s="66"/>
      <c r="P118" s="66"/>
      <c r="Q118" s="66"/>
      <c r="R118" s="66"/>
      <c r="S118" s="66"/>
      <c r="T118" s="6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4" fitToHeight="0" orientation="portrait" r:id="rId1"/>
  <headerFooter alignWithMargins="0"/>
  <rowBreaks count="1" manualBreakCount="1">
    <brk id="87" max="5" man="1"/>
  </rowBreaks>
  <ignoredErrors>
    <ignoredError sqref="C9:C12 C67 D83:E85 B69:B70" unlockedFormula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workbookViewId="0">
      <selection activeCell="G6" sqref="G6"/>
    </sheetView>
  </sheetViews>
  <sheetFormatPr defaultColWidth="9.140625" defaultRowHeight="13.5"/>
  <cols>
    <col min="1" max="1" width="4.85546875" style="75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1"/>
    <col min="23" max="16384" width="9.140625" style="1"/>
  </cols>
  <sheetData>
    <row r="1" spans="1:22" s="87" customFormat="1" ht="17.25">
      <c r="A1" s="515" t="s">
        <v>66</v>
      </c>
      <c r="B1" s="515"/>
      <c r="C1" s="515"/>
      <c r="D1" s="515"/>
      <c r="E1" s="515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</row>
    <row r="2" spans="1:22" s="76" customFormat="1" ht="17.25">
      <c r="A2" s="516" t="str">
        <f>+'Ekamut-caxs'!A13:D13</f>
        <v xml:space="preserve">«Երևանի հ.31 մսուր-մանկապարտեզ» ՀՈԱԿ-ի </v>
      </c>
      <c r="B2" s="517"/>
      <c r="C2" s="517"/>
      <c r="D2" s="517"/>
      <c r="E2" s="517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</row>
    <row r="3" spans="1:22" s="76" customFormat="1" ht="17.25">
      <c r="A3" s="518" t="s">
        <v>143</v>
      </c>
      <c r="B3" s="518"/>
      <c r="C3" s="518"/>
      <c r="D3" s="518"/>
      <c r="E3" s="518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</row>
    <row r="4" spans="1:22" s="91" customFormat="1" ht="16.5" customHeight="1">
      <c r="A4" s="519" t="s">
        <v>244</v>
      </c>
      <c r="B4" s="519"/>
      <c r="C4" s="519"/>
      <c r="D4" s="519"/>
      <c r="E4" s="519"/>
      <c r="F4" s="88"/>
      <c r="G4" s="89"/>
      <c r="H4" s="89"/>
      <c r="I4" s="89"/>
      <c r="J4" s="89"/>
      <c r="K4" s="89"/>
      <c r="L4" s="89"/>
      <c r="M4" s="90"/>
      <c r="N4" s="90"/>
      <c r="O4" s="90"/>
      <c r="P4" s="90"/>
      <c r="Q4" s="90"/>
      <c r="R4" s="90"/>
      <c r="S4" s="90"/>
      <c r="T4" s="90"/>
      <c r="U4" s="90"/>
      <c r="V4" s="90"/>
    </row>
    <row r="5" spans="1:22" ht="12" customHeight="1">
      <c r="D5" s="92"/>
      <c r="E5" s="92" t="s">
        <v>136</v>
      </c>
    </row>
    <row r="6" spans="1:22" s="97" customFormat="1" ht="52.5" customHeight="1">
      <c r="A6" s="93" t="s">
        <v>3</v>
      </c>
      <c r="B6" s="94" t="s">
        <v>144</v>
      </c>
      <c r="C6" s="93" t="s">
        <v>145</v>
      </c>
      <c r="D6" s="93" t="s">
        <v>146</v>
      </c>
      <c r="E6" s="95" t="s">
        <v>147</v>
      </c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</row>
    <row r="7" spans="1:22" s="76" customFormat="1" ht="17.25">
      <c r="A7" s="520" t="s">
        <v>148</v>
      </c>
      <c r="B7" s="521"/>
      <c r="C7" s="521"/>
      <c r="D7" s="122"/>
      <c r="E7" s="122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</row>
    <row r="8" spans="1:22" s="83" customFormat="1" ht="14.25">
      <c r="A8" s="98">
        <v>1</v>
      </c>
      <c r="B8" s="99" t="s">
        <v>149</v>
      </c>
      <c r="C8" s="98"/>
      <c r="D8" s="100">
        <f>SUM(D9:D29)</f>
        <v>188.4</v>
      </c>
      <c r="E8" s="101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</row>
    <row r="9" spans="1:22">
      <c r="A9" s="102">
        <v>1.1000000000000001</v>
      </c>
      <c r="B9" s="103" t="s">
        <v>150</v>
      </c>
      <c r="C9" s="102" t="s">
        <v>151</v>
      </c>
      <c r="D9" s="22">
        <v>88.4</v>
      </c>
      <c r="E9" s="22"/>
    </row>
    <row r="10" spans="1:22">
      <c r="A10" s="102">
        <v>1.2</v>
      </c>
      <c r="B10" s="103" t="s">
        <v>152</v>
      </c>
      <c r="C10" s="102" t="s">
        <v>153</v>
      </c>
      <c r="D10" s="22"/>
      <c r="E10" s="22"/>
    </row>
    <row r="11" spans="1:22">
      <c r="A11" s="102">
        <v>1.3</v>
      </c>
      <c r="B11" s="103" t="s">
        <v>154</v>
      </c>
      <c r="C11" s="102" t="s">
        <v>155</v>
      </c>
      <c r="D11" s="22">
        <v>53</v>
      </c>
      <c r="E11" s="22"/>
    </row>
    <row r="12" spans="1:22">
      <c r="A12" s="102">
        <v>1.4</v>
      </c>
      <c r="B12" s="104" t="s">
        <v>156</v>
      </c>
      <c r="C12" s="105" t="s">
        <v>157</v>
      </c>
      <c r="D12" s="22"/>
      <c r="E12" s="22"/>
    </row>
    <row r="13" spans="1:22">
      <c r="A13" s="102">
        <v>1.5</v>
      </c>
      <c r="B13" s="104"/>
      <c r="C13" s="102" t="s">
        <v>158</v>
      </c>
      <c r="D13" s="22"/>
      <c r="E13" s="22"/>
    </row>
    <row r="14" spans="1:22" hidden="1">
      <c r="A14" s="102">
        <v>1.6</v>
      </c>
      <c r="B14" s="103" t="s">
        <v>190</v>
      </c>
      <c r="C14" s="102" t="s">
        <v>159</v>
      </c>
      <c r="D14" s="22"/>
      <c r="E14" s="22"/>
    </row>
    <row r="15" spans="1:22" ht="27" hidden="1">
      <c r="A15" s="102">
        <v>1.7</v>
      </c>
      <c r="B15" s="104"/>
      <c r="C15" s="102" t="s">
        <v>181</v>
      </c>
      <c r="D15" s="22"/>
      <c r="E15" s="22"/>
    </row>
    <row r="16" spans="1:22" hidden="1">
      <c r="A16" s="102">
        <v>1.8</v>
      </c>
      <c r="B16" s="104"/>
      <c r="C16" s="106" t="s">
        <v>180</v>
      </c>
      <c r="D16" s="22"/>
      <c r="E16" s="22"/>
    </row>
    <row r="17" spans="1:22" hidden="1">
      <c r="A17" s="102">
        <v>1.9</v>
      </c>
      <c r="B17" s="104"/>
      <c r="C17" s="106"/>
      <c r="D17" s="22"/>
      <c r="E17" s="22"/>
    </row>
    <row r="18" spans="1:22" hidden="1">
      <c r="A18" s="107">
        <v>2</v>
      </c>
      <c r="B18" s="104"/>
      <c r="C18" s="106"/>
      <c r="D18" s="22"/>
      <c r="E18" s="22"/>
    </row>
    <row r="19" spans="1:22" hidden="1">
      <c r="A19" s="102">
        <v>2.1</v>
      </c>
      <c r="B19" s="104"/>
      <c r="C19" s="106"/>
      <c r="D19" s="22"/>
      <c r="E19" s="22"/>
    </row>
    <row r="20" spans="1:22" hidden="1">
      <c r="A20" s="102">
        <v>2.2000000000000002</v>
      </c>
      <c r="B20" s="104"/>
      <c r="C20" s="106"/>
      <c r="D20" s="22"/>
      <c r="E20" s="22"/>
    </row>
    <row r="21" spans="1:22" hidden="1">
      <c r="A21" s="102">
        <v>2.2999999999999998</v>
      </c>
      <c r="B21" s="104"/>
      <c r="C21" s="106"/>
      <c r="D21" s="22"/>
      <c r="E21" s="22"/>
    </row>
    <row r="22" spans="1:22" hidden="1">
      <c r="A22" s="102">
        <v>2.4</v>
      </c>
      <c r="B22" s="104"/>
      <c r="C22" s="106"/>
      <c r="D22" s="22"/>
      <c r="E22" s="22"/>
    </row>
    <row r="23" spans="1:22" hidden="1">
      <c r="A23" s="102">
        <v>2.5</v>
      </c>
      <c r="B23" s="104" t="s">
        <v>160</v>
      </c>
      <c r="C23" s="102" t="s">
        <v>35</v>
      </c>
      <c r="D23" s="22"/>
      <c r="E23" s="22"/>
    </row>
    <row r="24" spans="1:22" hidden="1">
      <c r="A24" s="102">
        <v>2.6</v>
      </c>
      <c r="B24" s="104" t="s">
        <v>160</v>
      </c>
      <c r="C24" s="102" t="s">
        <v>47</v>
      </c>
      <c r="D24" s="22"/>
      <c r="E24" s="22"/>
    </row>
    <row r="25" spans="1:22" hidden="1">
      <c r="A25" s="102">
        <v>2.7</v>
      </c>
      <c r="B25" s="104" t="s">
        <v>160</v>
      </c>
      <c r="C25" s="102" t="s">
        <v>161</v>
      </c>
      <c r="D25" s="22"/>
      <c r="E25" s="22"/>
    </row>
    <row r="26" spans="1:22" hidden="1">
      <c r="A26" s="102">
        <v>2.8</v>
      </c>
      <c r="B26" s="104" t="s">
        <v>160</v>
      </c>
      <c r="C26" s="102" t="s">
        <v>162</v>
      </c>
      <c r="D26" s="22"/>
      <c r="E26" s="22"/>
    </row>
    <row r="27" spans="1:22">
      <c r="A27" s="102">
        <v>1.6</v>
      </c>
      <c r="B27" s="103" t="s">
        <v>163</v>
      </c>
      <c r="C27" s="102" t="s">
        <v>164</v>
      </c>
      <c r="D27" s="22">
        <v>47</v>
      </c>
      <c r="E27" s="22"/>
    </row>
    <row r="28" spans="1:22" hidden="1">
      <c r="A28" s="108">
        <v>2.1</v>
      </c>
      <c r="B28" s="104" t="s">
        <v>165</v>
      </c>
      <c r="C28" s="102" t="s">
        <v>166</v>
      </c>
      <c r="D28" s="22"/>
      <c r="E28" s="22"/>
    </row>
    <row r="29" spans="1:22" hidden="1">
      <c r="A29" s="108">
        <v>2.11</v>
      </c>
      <c r="B29" s="104"/>
      <c r="C29" s="106" t="s">
        <v>167</v>
      </c>
      <c r="D29" s="22"/>
      <c r="E29" s="22"/>
    </row>
    <row r="30" spans="1:22" s="83" customFormat="1" ht="28.5">
      <c r="A30" s="98">
        <v>2</v>
      </c>
      <c r="B30" s="109" t="s">
        <v>168</v>
      </c>
      <c r="C30" s="98"/>
      <c r="D30" s="100">
        <f>SUM(D31:D33)</f>
        <v>0</v>
      </c>
      <c r="E30" s="101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</row>
    <row r="31" spans="1:22" ht="27">
      <c r="A31" s="102">
        <v>2.1</v>
      </c>
      <c r="B31" s="104"/>
      <c r="C31" s="102" t="s">
        <v>169</v>
      </c>
      <c r="D31" s="22"/>
      <c r="E31" s="22"/>
    </row>
    <row r="32" spans="1:22">
      <c r="A32" s="102">
        <v>2.2000000000000002</v>
      </c>
      <c r="B32" s="104" t="s">
        <v>170</v>
      </c>
      <c r="C32" s="102" t="s">
        <v>171</v>
      </c>
      <c r="D32" s="22"/>
      <c r="E32" s="22"/>
    </row>
    <row r="33" spans="1:22">
      <c r="A33" s="102">
        <v>2.2999999999999998</v>
      </c>
      <c r="B33" s="104" t="s">
        <v>170</v>
      </c>
      <c r="C33" s="102" t="s">
        <v>172</v>
      </c>
      <c r="D33" s="22"/>
      <c r="E33" s="110"/>
    </row>
    <row r="34" spans="1:22" s="87" customFormat="1" ht="17.25">
      <c r="A34" s="34"/>
      <c r="B34" s="111" t="s">
        <v>68</v>
      </c>
      <c r="C34" s="112"/>
      <c r="D34" s="113">
        <f>D8+D30</f>
        <v>188.4</v>
      </c>
      <c r="E34" s="114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</row>
    <row r="35" spans="1:22" s="76" customFormat="1" ht="17.25">
      <c r="A35" s="520" t="s">
        <v>173</v>
      </c>
      <c r="B35" s="521"/>
      <c r="C35" s="521"/>
      <c r="D35" s="122"/>
      <c r="E35" s="122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</row>
    <row r="36" spans="1:22">
      <c r="A36" s="102">
        <v>1.1000000000000001</v>
      </c>
      <c r="B36" s="103" t="s">
        <v>150</v>
      </c>
      <c r="C36" s="102" t="s">
        <v>151</v>
      </c>
      <c r="D36" s="22"/>
      <c r="E36" s="22"/>
    </row>
    <row r="37" spans="1:22">
      <c r="A37" s="102">
        <v>1.2</v>
      </c>
      <c r="B37" s="103" t="s">
        <v>152</v>
      </c>
      <c r="C37" s="102" t="s">
        <v>153</v>
      </c>
      <c r="D37" s="22">
        <v>1.3</v>
      </c>
      <c r="E37" s="22"/>
    </row>
    <row r="38" spans="1:22">
      <c r="A38" s="102">
        <v>1.3</v>
      </c>
      <c r="B38" s="103" t="s">
        <v>154</v>
      </c>
      <c r="C38" s="102" t="s">
        <v>155</v>
      </c>
      <c r="D38" s="22"/>
      <c r="E38" s="22"/>
    </row>
    <row r="39" spans="1:22">
      <c r="A39" s="102">
        <v>1.4</v>
      </c>
      <c r="B39" s="104" t="s">
        <v>156</v>
      </c>
      <c r="C39" s="105" t="s">
        <v>157</v>
      </c>
      <c r="D39" s="22"/>
      <c r="E39" s="22"/>
    </row>
    <row r="40" spans="1:22" hidden="1">
      <c r="A40" s="102">
        <v>1.5</v>
      </c>
      <c r="B40" s="104"/>
      <c r="C40" s="102" t="s">
        <v>158</v>
      </c>
      <c r="D40" s="22"/>
      <c r="E40" s="22"/>
    </row>
    <row r="41" spans="1:22" hidden="1">
      <c r="A41" s="102">
        <v>1.6</v>
      </c>
      <c r="B41" s="103" t="s">
        <v>190</v>
      </c>
      <c r="C41" s="102" t="s">
        <v>159</v>
      </c>
      <c r="D41" s="22"/>
      <c r="E41" s="22"/>
    </row>
    <row r="42" spans="1:22" ht="27" hidden="1">
      <c r="A42" s="102">
        <v>1.7</v>
      </c>
      <c r="B42" s="104"/>
      <c r="C42" s="102" t="s">
        <v>181</v>
      </c>
      <c r="D42" s="22"/>
      <c r="E42" s="22"/>
    </row>
    <row r="43" spans="1:22" hidden="1">
      <c r="A43" s="102">
        <v>1.8</v>
      </c>
      <c r="B43" s="104"/>
      <c r="C43" s="106" t="s">
        <v>180</v>
      </c>
      <c r="D43" s="22"/>
      <c r="E43" s="22"/>
    </row>
    <row r="44" spans="1:22" hidden="1">
      <c r="A44" s="102">
        <v>1.9</v>
      </c>
      <c r="B44" s="104"/>
      <c r="C44" s="106"/>
      <c r="D44" s="22"/>
      <c r="E44" s="22"/>
    </row>
    <row r="45" spans="1:22" hidden="1">
      <c r="A45" s="107">
        <v>2</v>
      </c>
      <c r="B45" s="104"/>
      <c r="C45" s="106"/>
      <c r="D45" s="22"/>
      <c r="E45" s="22"/>
    </row>
    <row r="46" spans="1:22" hidden="1">
      <c r="A46" s="102">
        <v>2.1</v>
      </c>
      <c r="B46" s="104"/>
      <c r="C46" s="106"/>
      <c r="D46" s="22"/>
      <c r="E46" s="22"/>
    </row>
    <row r="47" spans="1:22" hidden="1">
      <c r="A47" s="102">
        <v>2.2000000000000002</v>
      </c>
      <c r="B47" s="104" t="s">
        <v>160</v>
      </c>
      <c r="C47" s="102" t="s">
        <v>35</v>
      </c>
      <c r="D47" s="22"/>
      <c r="E47" s="22"/>
    </row>
    <row r="48" spans="1:22" hidden="1">
      <c r="A48" s="102">
        <v>2.2999999999999998</v>
      </c>
      <c r="B48" s="104" t="s">
        <v>160</v>
      </c>
      <c r="C48" s="102" t="s">
        <v>47</v>
      </c>
      <c r="D48" s="22"/>
      <c r="E48" s="22"/>
    </row>
    <row r="49" spans="1:22" hidden="1">
      <c r="A49" s="102">
        <v>2.4</v>
      </c>
      <c r="B49" s="104" t="s">
        <v>160</v>
      </c>
      <c r="C49" s="102" t="s">
        <v>161</v>
      </c>
      <c r="D49" s="22"/>
      <c r="E49" s="22"/>
    </row>
    <row r="50" spans="1:22" hidden="1">
      <c r="A50" s="102">
        <v>2.5</v>
      </c>
      <c r="B50" s="104" t="s">
        <v>160</v>
      </c>
      <c r="C50" s="102" t="s">
        <v>162</v>
      </c>
      <c r="D50" s="22"/>
      <c r="E50" s="22"/>
    </row>
    <row r="51" spans="1:22" hidden="1">
      <c r="A51" s="102">
        <v>2.6</v>
      </c>
      <c r="B51" s="103" t="s">
        <v>163</v>
      </c>
      <c r="C51" s="102" t="s">
        <v>164</v>
      </c>
      <c r="D51" s="22"/>
      <c r="E51" s="22"/>
    </row>
    <row r="52" spans="1:22" hidden="1">
      <c r="A52" s="102">
        <v>2.7</v>
      </c>
      <c r="B52" s="104" t="s">
        <v>165</v>
      </c>
      <c r="C52" s="102" t="s">
        <v>166</v>
      </c>
      <c r="D52" s="22"/>
      <c r="E52" s="22"/>
    </row>
    <row r="53" spans="1:22" hidden="1">
      <c r="A53" s="102">
        <v>2.8</v>
      </c>
      <c r="B53" s="104"/>
      <c r="C53" s="106" t="s">
        <v>167</v>
      </c>
      <c r="D53" s="22"/>
      <c r="E53" s="22"/>
    </row>
    <row r="54" spans="1:22" ht="28.5">
      <c r="A54" s="102"/>
      <c r="B54" s="99" t="s">
        <v>174</v>
      </c>
      <c r="C54" s="21"/>
      <c r="D54" s="100">
        <f>SUM(D55:D58)</f>
        <v>1001</v>
      </c>
      <c r="E54" s="22"/>
      <c r="F54" s="150">
        <f>SUM(D36:D53)</f>
        <v>1.3</v>
      </c>
      <c r="G54" s="150">
        <f>+D59-D54-F54</f>
        <v>-4.5519144009631418E-14</v>
      </c>
    </row>
    <row r="55" spans="1:22" ht="27" customHeight="1">
      <c r="A55" s="102">
        <v>1.1000000000000001</v>
      </c>
      <c r="B55" s="132"/>
      <c r="C55" s="133" t="s">
        <v>179</v>
      </c>
      <c r="D55" s="107">
        <v>1001</v>
      </c>
      <c r="E55" s="22"/>
    </row>
    <row r="56" spans="1:22" ht="27">
      <c r="A56" s="102">
        <v>1.2</v>
      </c>
      <c r="B56" s="115"/>
      <c r="C56" s="102" t="s">
        <v>169</v>
      </c>
      <c r="D56" s="22"/>
      <c r="E56" s="102"/>
    </row>
    <row r="57" spans="1:22">
      <c r="A57" s="102">
        <v>1.3</v>
      </c>
      <c r="B57" s="104" t="s">
        <v>165</v>
      </c>
      <c r="C57" s="102" t="s">
        <v>171</v>
      </c>
      <c r="D57" s="22"/>
      <c r="E57" s="22"/>
    </row>
    <row r="58" spans="1:22">
      <c r="A58" s="102">
        <v>1.4</v>
      </c>
      <c r="B58" s="104" t="s">
        <v>165</v>
      </c>
      <c r="C58" s="102" t="s">
        <v>172</v>
      </c>
      <c r="D58" s="22"/>
      <c r="E58" s="22"/>
    </row>
    <row r="59" spans="1:22" s="87" customFormat="1" ht="17.25">
      <c r="A59" s="116"/>
      <c r="B59" s="111" t="s">
        <v>68</v>
      </c>
      <c r="C59" s="117"/>
      <c r="D59" s="118">
        <f>SUM(D36:D54)</f>
        <v>1002.3</v>
      </c>
      <c r="E59" s="119"/>
      <c r="F59" s="331">
        <f>+D59-D55</f>
        <v>1.2999999999999545</v>
      </c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</row>
    <row r="60" spans="1:22" ht="10.5" customHeight="1"/>
    <row r="61" spans="1:22" ht="39" customHeight="1">
      <c r="C61" s="120" t="s">
        <v>175</v>
      </c>
    </row>
    <row r="62" spans="1:22" ht="59.25" customHeight="1">
      <c r="A62" s="121">
        <v>1</v>
      </c>
      <c r="B62" s="122" t="s">
        <v>245</v>
      </c>
      <c r="C62" s="118">
        <v>2246.5</v>
      </c>
      <c r="D62" s="522" t="s">
        <v>176</v>
      </c>
      <c r="E62" s="523"/>
    </row>
    <row r="63" spans="1:22" ht="36.75" customHeight="1"/>
    <row r="64" spans="1:22" s="83" customFormat="1" ht="25.5" customHeight="1">
      <c r="A64" s="123"/>
      <c r="B64" s="221" t="s">
        <v>329</v>
      </c>
      <c r="C64" s="222"/>
      <c r="D64" s="524" t="str">
        <f>+'Ekamut-caxs'!D78</f>
        <v xml:space="preserve"> Զ․Մուրադյան</v>
      </c>
      <c r="E64" s="524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</row>
    <row r="65" spans="1:22" s="83" customFormat="1" ht="12.75" customHeight="1">
      <c r="A65" s="123"/>
      <c r="B65" s="223"/>
      <c r="C65" s="224"/>
      <c r="D65" s="525" t="s">
        <v>91</v>
      </c>
      <c r="E65" s="525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</row>
    <row r="66" spans="1:22" s="83" customFormat="1" ht="22.5" customHeight="1">
      <c r="A66" s="123"/>
      <c r="B66" s="221" t="s">
        <v>6</v>
      </c>
      <c r="C66" s="222"/>
      <c r="D66" s="524" t="str">
        <f>+'Ekamut-caxs'!D80</f>
        <v>Ծ․Հովհաննիսյան</v>
      </c>
      <c r="E66" s="524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</row>
    <row r="67" spans="1:22" s="83" customFormat="1" ht="13.5" customHeight="1">
      <c r="A67" s="123"/>
      <c r="B67" s="124"/>
      <c r="C67" s="123" t="s">
        <v>1</v>
      </c>
      <c r="D67" s="526" t="s">
        <v>91</v>
      </c>
      <c r="E67" s="526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</row>
    <row r="69" spans="1:22" ht="27" customHeight="1"/>
    <row r="73" spans="1:22" ht="33" customHeight="1"/>
    <row r="75" spans="1:22" s="125" customFormat="1" ht="36" customHeight="1">
      <c r="F75" s="126"/>
      <c r="G75" s="126"/>
      <c r="H75" s="126"/>
      <c r="I75" s="126"/>
      <c r="J75" s="126"/>
      <c r="K75" s="126"/>
      <c r="L75" s="126"/>
      <c r="M75" s="126"/>
      <c r="N75" s="126"/>
      <c r="O75" s="126"/>
      <c r="P75" s="126"/>
      <c r="Q75" s="126"/>
      <c r="R75" s="126"/>
      <c r="S75" s="126"/>
      <c r="T75" s="126"/>
      <c r="U75" s="126"/>
      <c r="V75" s="126"/>
    </row>
    <row r="76" spans="1:22" ht="24" customHeight="1"/>
    <row r="77" spans="1:22" ht="0.75" hidden="1" customHeight="1"/>
    <row r="78" spans="1:22" s="83" customFormat="1" ht="28.5" customHeight="1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</row>
    <row r="82" spans="1:5" s="11" customFormat="1">
      <c r="A82" s="75"/>
      <c r="B82" s="1"/>
      <c r="C82" s="1"/>
      <c r="D82" s="1"/>
      <c r="E82" s="1"/>
    </row>
    <row r="83" spans="1:5" s="11" customFormat="1" ht="24" customHeight="1">
      <c r="A83" s="75"/>
      <c r="B83" s="1"/>
      <c r="C83" s="1"/>
      <c r="D83" s="1"/>
      <c r="E83" s="1"/>
    </row>
    <row r="84" spans="1:5" s="11" customFormat="1">
      <c r="A84" s="75"/>
      <c r="B84" s="1"/>
      <c r="C84" s="1"/>
      <c r="D84" s="1"/>
      <c r="E84" s="1"/>
    </row>
    <row r="85" spans="1:5" s="11" customFormat="1" ht="24.75" customHeight="1">
      <c r="A85" s="75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38"/>
  <sheetViews>
    <sheetView view="pageBreakPreview" topLeftCell="A4" zoomScaleSheetLayoutView="100" workbookViewId="0">
      <selection activeCell="G6" sqref="G6"/>
    </sheetView>
  </sheetViews>
  <sheetFormatPr defaultColWidth="9.140625" defaultRowHeight="16.5"/>
  <cols>
    <col min="1" max="1" width="4.140625" style="258" customWidth="1"/>
    <col min="2" max="2" width="15.5703125" style="258" customWidth="1"/>
    <col min="3" max="3" width="10.85546875" style="258" customWidth="1"/>
    <col min="4" max="4" width="16.28515625" style="258" customWidth="1"/>
    <col min="5" max="5" width="13.42578125" style="258" customWidth="1"/>
    <col min="6" max="6" width="16.28515625" style="258" customWidth="1"/>
    <col min="7" max="7" width="11.42578125" style="258" customWidth="1"/>
    <col min="8" max="8" width="16.7109375" style="258" customWidth="1"/>
    <col min="9" max="9" width="14.85546875" style="258" customWidth="1"/>
    <col min="10" max="10" width="16.42578125" style="258" customWidth="1"/>
    <col min="11" max="11" width="10.85546875" style="258" customWidth="1"/>
    <col min="12" max="12" width="12.85546875" style="258" customWidth="1"/>
    <col min="13" max="14" width="14.85546875" style="258" customWidth="1"/>
    <col min="15" max="15" width="14.42578125" style="258" customWidth="1"/>
    <col min="16" max="16384" width="9.140625" style="258"/>
  </cols>
  <sheetData>
    <row r="1" spans="1:15" s="256" customFormat="1" ht="18.75" customHeight="1">
      <c r="A1" s="529" t="s">
        <v>66</v>
      </c>
      <c r="B1" s="529"/>
      <c r="C1" s="529"/>
      <c r="D1" s="529"/>
      <c r="E1" s="529"/>
      <c r="F1" s="529"/>
      <c r="G1" s="529"/>
      <c r="H1" s="529"/>
      <c r="I1" s="529"/>
      <c r="J1" s="529"/>
      <c r="K1" s="529"/>
      <c r="L1" s="529"/>
      <c r="M1" s="529"/>
      <c r="N1" s="529"/>
      <c r="O1" s="529"/>
    </row>
    <row r="2" spans="1:15" s="256" customFormat="1" ht="21.75" customHeight="1">
      <c r="A2" s="528" t="str">
        <f>+'Ekamut-caxs'!A13</f>
        <v xml:space="preserve">«Երևանի հ.31 մսուր-մանկապարտեզ» ՀՈԱԿ-ի </v>
      </c>
      <c r="B2" s="528"/>
      <c r="C2" s="528"/>
      <c r="D2" s="528"/>
      <c r="E2" s="528"/>
      <c r="F2" s="528"/>
      <c r="G2" s="528"/>
      <c r="H2" s="528"/>
      <c r="I2" s="528"/>
      <c r="J2" s="528"/>
      <c r="K2" s="528"/>
      <c r="L2" s="528"/>
      <c r="M2" s="528"/>
      <c r="N2" s="528"/>
      <c r="O2" s="528"/>
    </row>
    <row r="3" spans="1:15" s="256" customFormat="1" ht="21" customHeight="1">
      <c r="A3" s="528" t="s">
        <v>92</v>
      </c>
      <c r="B3" s="528"/>
      <c r="C3" s="528"/>
      <c r="D3" s="528"/>
      <c r="E3" s="528"/>
      <c r="F3" s="528"/>
      <c r="G3" s="528"/>
      <c r="H3" s="528"/>
      <c r="I3" s="528"/>
      <c r="J3" s="528"/>
      <c r="K3" s="528"/>
      <c r="L3" s="528"/>
      <c r="M3" s="528"/>
      <c r="N3" s="528"/>
      <c r="O3" s="528"/>
    </row>
    <row r="4" spans="1:15" ht="21" customHeight="1"/>
    <row r="5" spans="1:15" s="261" customFormat="1" ht="19.5" customHeight="1">
      <c r="A5" s="534" t="s">
        <v>113</v>
      </c>
      <c r="B5" s="534" t="s">
        <v>93</v>
      </c>
      <c r="C5" s="535" t="s">
        <v>94</v>
      </c>
      <c r="D5" s="535"/>
      <c r="E5" s="535"/>
      <c r="F5" s="535"/>
      <c r="G5" s="535" t="s">
        <v>95</v>
      </c>
      <c r="H5" s="535"/>
      <c r="I5" s="535"/>
      <c r="J5" s="535"/>
      <c r="K5" s="535" t="s">
        <v>133</v>
      </c>
      <c r="L5" s="535"/>
      <c r="M5" s="535"/>
      <c r="N5" s="535"/>
      <c r="O5" s="535"/>
    </row>
    <row r="6" spans="1:15" s="263" customFormat="1" ht="51" customHeight="1">
      <c r="A6" s="534"/>
      <c r="B6" s="534"/>
      <c r="C6" s="262" t="s">
        <v>230</v>
      </c>
      <c r="D6" s="262" t="s">
        <v>203</v>
      </c>
      <c r="E6" s="262" t="s">
        <v>231</v>
      </c>
      <c r="F6" s="262" t="s">
        <v>214</v>
      </c>
      <c r="G6" s="262" t="s">
        <v>215</v>
      </c>
      <c r="H6" s="262" t="s">
        <v>203</v>
      </c>
      <c r="I6" s="262" t="s">
        <v>232</v>
      </c>
      <c r="J6" s="262" t="s">
        <v>214</v>
      </c>
      <c r="K6" s="262" t="s">
        <v>230</v>
      </c>
      <c r="L6" s="262" t="s">
        <v>231</v>
      </c>
      <c r="M6" s="262" t="s">
        <v>233</v>
      </c>
      <c r="N6" s="259" t="s">
        <v>234</v>
      </c>
      <c r="O6" s="259" t="s">
        <v>235</v>
      </c>
    </row>
    <row r="7" spans="1:15" ht="19.5" customHeight="1">
      <c r="A7" s="264">
        <v>1</v>
      </c>
      <c r="B7" s="265" t="s">
        <v>96</v>
      </c>
      <c r="C7" s="466">
        <v>4405</v>
      </c>
      <c r="D7" s="468">
        <v>632998.5</v>
      </c>
      <c r="E7" s="474">
        <v>3997</v>
      </c>
      <c r="F7" s="267">
        <f>IF((E7&lt;10000), E7*143.7, E7*107.1)</f>
        <v>574368.89999999991</v>
      </c>
      <c r="G7" s="466">
        <v>5281.18</v>
      </c>
      <c r="H7" s="472">
        <v>277324.90999999997</v>
      </c>
      <c r="I7" s="474">
        <v>5766</v>
      </c>
      <c r="J7" s="475">
        <v>305001.68</v>
      </c>
      <c r="K7" s="466">
        <v>414</v>
      </c>
      <c r="L7" s="474">
        <v>323</v>
      </c>
      <c r="M7" s="269">
        <f>+L7*200.47</f>
        <v>64751.81</v>
      </c>
      <c r="N7" s="270">
        <f>+L7*7.94904</f>
        <v>2567.5399200000002</v>
      </c>
      <c r="O7" s="269">
        <f>+N7+M7</f>
        <v>67319.349919999993</v>
      </c>
    </row>
    <row r="8" spans="1:15" ht="19.5" customHeight="1">
      <c r="A8" s="264">
        <v>2</v>
      </c>
      <c r="B8" s="265" t="s">
        <v>97</v>
      </c>
      <c r="C8" s="466">
        <v>4051</v>
      </c>
      <c r="D8" s="468">
        <v>582128.69999999995</v>
      </c>
      <c r="E8" s="474">
        <v>3542</v>
      </c>
      <c r="F8" s="267">
        <f t="shared" ref="F8:F18" si="0">IF((E8&lt;10000), E8*143.7, E8*107.1)</f>
        <v>508985.39999999997</v>
      </c>
      <c r="G8" s="466">
        <v>5177.08</v>
      </c>
      <c r="H8" s="472">
        <v>272575.03999999998</v>
      </c>
      <c r="I8" s="474">
        <v>5220.76</v>
      </c>
      <c r="J8" s="475">
        <v>275856.24</v>
      </c>
      <c r="K8" s="466">
        <v>533</v>
      </c>
      <c r="L8" s="474">
        <v>0</v>
      </c>
      <c r="M8" s="269">
        <f t="shared" ref="M8:M18" si="1">+L8*200.47</f>
        <v>0</v>
      </c>
      <c r="N8" s="270">
        <f t="shared" ref="N8:N18" si="2">+L8*7.94904</f>
        <v>0</v>
      </c>
      <c r="O8" s="269">
        <f t="shared" ref="O8:O18" si="3">+N8+M8</f>
        <v>0</v>
      </c>
    </row>
    <row r="9" spans="1:15" ht="19.5" customHeight="1">
      <c r="A9" s="264">
        <v>3</v>
      </c>
      <c r="B9" s="265" t="s">
        <v>98</v>
      </c>
      <c r="C9" s="466">
        <v>2612</v>
      </c>
      <c r="D9" s="468">
        <v>375344.4</v>
      </c>
      <c r="E9" s="474">
        <v>2262</v>
      </c>
      <c r="F9" s="267">
        <f t="shared" si="0"/>
        <v>325049.39999999997</v>
      </c>
      <c r="G9" s="466">
        <v>4501.42</v>
      </c>
      <c r="H9" s="472">
        <v>237858.34</v>
      </c>
      <c r="I9" s="474">
        <v>4646.96</v>
      </c>
      <c r="J9" s="475">
        <v>245937.62</v>
      </c>
      <c r="K9" s="466">
        <v>398</v>
      </c>
      <c r="L9" s="474">
        <v>240</v>
      </c>
      <c r="M9" s="269">
        <f t="shared" si="1"/>
        <v>48112.800000000003</v>
      </c>
      <c r="N9" s="270">
        <f t="shared" si="2"/>
        <v>1907.7696000000001</v>
      </c>
      <c r="O9" s="269">
        <f t="shared" si="3"/>
        <v>50020.569600000003</v>
      </c>
    </row>
    <row r="10" spans="1:15" ht="19.5" customHeight="1">
      <c r="A10" s="264">
        <v>4</v>
      </c>
      <c r="B10" s="265" t="s">
        <v>99</v>
      </c>
      <c r="C10" s="465"/>
      <c r="D10" s="271"/>
      <c r="E10" s="266"/>
      <c r="F10" s="267">
        <f t="shared" si="0"/>
        <v>0</v>
      </c>
      <c r="G10" s="466">
        <v>3826.02</v>
      </c>
      <c r="H10" s="472">
        <v>202741.35</v>
      </c>
      <c r="I10" s="474">
        <v>3877.74</v>
      </c>
      <c r="J10" s="475">
        <v>205785.34</v>
      </c>
      <c r="K10" s="466">
        <v>453</v>
      </c>
      <c r="L10" s="474">
        <v>214</v>
      </c>
      <c r="M10" s="269">
        <f t="shared" si="1"/>
        <v>42900.58</v>
      </c>
      <c r="N10" s="270">
        <f t="shared" si="2"/>
        <v>1701.09456</v>
      </c>
      <c r="O10" s="269">
        <f t="shared" si="3"/>
        <v>44601.674559999999</v>
      </c>
    </row>
    <row r="11" spans="1:15" ht="19.5" customHeight="1">
      <c r="A11" s="264">
        <v>5</v>
      </c>
      <c r="B11" s="265" t="s">
        <v>100</v>
      </c>
      <c r="C11" s="268"/>
      <c r="D11" s="271"/>
      <c r="E11" s="266"/>
      <c r="F11" s="267">
        <f t="shared" si="0"/>
        <v>0</v>
      </c>
      <c r="G11" s="466">
        <v>3774.54</v>
      </c>
      <c r="H11" s="472">
        <v>199851.4</v>
      </c>
      <c r="I11" s="474">
        <v>3858.68</v>
      </c>
      <c r="J11" s="475">
        <v>204778.61</v>
      </c>
      <c r="K11" s="466">
        <v>281</v>
      </c>
      <c r="L11" s="474">
        <v>185</v>
      </c>
      <c r="M11" s="269">
        <f t="shared" si="1"/>
        <v>37086.949999999997</v>
      </c>
      <c r="N11" s="270">
        <f t="shared" si="2"/>
        <v>1470.5724</v>
      </c>
      <c r="O11" s="269">
        <f t="shared" si="3"/>
        <v>38557.522399999994</v>
      </c>
    </row>
    <row r="12" spans="1:15" ht="19.5" customHeight="1">
      <c r="A12" s="264">
        <v>6</v>
      </c>
      <c r="B12" s="265" t="s">
        <v>101</v>
      </c>
      <c r="C12" s="268"/>
      <c r="D12" s="271"/>
      <c r="E12" s="266"/>
      <c r="F12" s="267">
        <f t="shared" si="0"/>
        <v>0</v>
      </c>
      <c r="G12" s="466">
        <v>3570.1</v>
      </c>
      <c r="H12" s="472">
        <v>188936.41</v>
      </c>
      <c r="I12" s="474">
        <v>3708.2</v>
      </c>
      <c r="J12" s="475">
        <v>196195.74</v>
      </c>
      <c r="K12" s="466">
        <v>396</v>
      </c>
      <c r="L12" s="474">
        <v>216</v>
      </c>
      <c r="M12" s="269">
        <f t="shared" si="1"/>
        <v>43301.52</v>
      </c>
      <c r="N12" s="270">
        <f t="shared" si="2"/>
        <v>1716.9926399999999</v>
      </c>
      <c r="O12" s="269">
        <f t="shared" si="3"/>
        <v>45018.512639999994</v>
      </c>
    </row>
    <row r="13" spans="1:15" ht="19.5" customHeight="1">
      <c r="A13" s="264">
        <v>7</v>
      </c>
      <c r="B13" s="265" t="s">
        <v>102</v>
      </c>
      <c r="C13" s="268"/>
      <c r="D13" s="271"/>
      <c r="E13" s="266"/>
      <c r="F13" s="267">
        <f t="shared" si="0"/>
        <v>0</v>
      </c>
      <c r="G13" s="466">
        <v>2928.14</v>
      </c>
      <c r="H13" s="472">
        <v>154583.82999999999</v>
      </c>
      <c r="I13" s="474">
        <v>4027.36</v>
      </c>
      <c r="J13" s="475">
        <v>212828.01</v>
      </c>
      <c r="K13" s="466">
        <v>413</v>
      </c>
      <c r="L13" s="474">
        <v>241</v>
      </c>
      <c r="M13" s="269">
        <f t="shared" si="1"/>
        <v>48313.27</v>
      </c>
      <c r="N13" s="270">
        <f t="shared" si="2"/>
        <v>1915.7186400000001</v>
      </c>
      <c r="O13" s="269">
        <f t="shared" si="3"/>
        <v>50228.988639999996</v>
      </c>
    </row>
    <row r="14" spans="1:15" ht="19.5" customHeight="1">
      <c r="A14" s="264">
        <v>8</v>
      </c>
      <c r="B14" s="272" t="s">
        <v>103</v>
      </c>
      <c r="C14" s="268"/>
      <c r="D14" s="271"/>
      <c r="E14" s="266"/>
      <c r="F14" s="267">
        <f t="shared" si="0"/>
        <v>0</v>
      </c>
      <c r="G14" s="466">
        <v>3335.22</v>
      </c>
      <c r="H14" s="472">
        <v>176178.37</v>
      </c>
      <c r="I14" s="474">
        <v>3943.4</v>
      </c>
      <c r="J14" s="475">
        <v>207621.03</v>
      </c>
      <c r="K14" s="466">
        <v>412</v>
      </c>
      <c r="L14" s="474">
        <v>182</v>
      </c>
      <c r="M14" s="269">
        <f t="shared" si="1"/>
        <v>36485.54</v>
      </c>
      <c r="N14" s="270">
        <f t="shared" si="2"/>
        <v>1446.7252800000001</v>
      </c>
      <c r="O14" s="269">
        <f t="shared" si="3"/>
        <v>37932.26528</v>
      </c>
    </row>
    <row r="15" spans="1:15" ht="19.5" customHeight="1">
      <c r="A15" s="264">
        <v>9</v>
      </c>
      <c r="B15" s="272" t="s">
        <v>104</v>
      </c>
      <c r="C15" s="268"/>
      <c r="D15" s="271"/>
      <c r="E15" s="266"/>
      <c r="F15" s="267">
        <f t="shared" si="0"/>
        <v>0</v>
      </c>
      <c r="G15" s="466">
        <v>3460.58</v>
      </c>
      <c r="H15" s="472">
        <v>183116.02</v>
      </c>
      <c r="I15" s="474">
        <v>4011.12</v>
      </c>
      <c r="J15" s="475">
        <v>211884.69</v>
      </c>
      <c r="K15" s="466">
        <v>392</v>
      </c>
      <c r="L15" s="474">
        <v>1029</v>
      </c>
      <c r="M15" s="269">
        <f t="shared" si="1"/>
        <v>206283.63</v>
      </c>
      <c r="N15" s="270">
        <f t="shared" si="2"/>
        <v>8179.5621600000004</v>
      </c>
      <c r="O15" s="269">
        <f t="shared" si="3"/>
        <v>214463.19216000001</v>
      </c>
    </row>
    <row r="16" spans="1:15" ht="19.5" customHeight="1">
      <c r="A16" s="264">
        <v>10</v>
      </c>
      <c r="B16" s="272" t="s">
        <v>105</v>
      </c>
      <c r="C16" s="268"/>
      <c r="D16" s="271"/>
      <c r="E16" s="266"/>
      <c r="F16" s="267">
        <f t="shared" si="0"/>
        <v>0</v>
      </c>
      <c r="G16" s="466">
        <v>4141.74</v>
      </c>
      <c r="H16" s="472">
        <v>219872.46</v>
      </c>
      <c r="I16" s="266">
        <v>4142</v>
      </c>
      <c r="J16" s="267">
        <v>219872.5</v>
      </c>
      <c r="K16" s="466">
        <v>391</v>
      </c>
      <c r="L16" s="266">
        <v>391</v>
      </c>
      <c r="M16" s="269">
        <f t="shared" si="1"/>
        <v>78383.77</v>
      </c>
      <c r="N16" s="270">
        <f t="shared" si="2"/>
        <v>3108.0746399999998</v>
      </c>
      <c r="O16" s="269">
        <f t="shared" si="3"/>
        <v>81491.84464000001</v>
      </c>
    </row>
    <row r="17" spans="1:15" ht="19.5" customHeight="1">
      <c r="A17" s="264">
        <v>11</v>
      </c>
      <c r="B17" s="272" t="s">
        <v>106</v>
      </c>
      <c r="C17" s="467">
        <v>1249</v>
      </c>
      <c r="D17" s="469">
        <v>179481.3</v>
      </c>
      <c r="E17" s="266">
        <f>+C7</f>
        <v>4405</v>
      </c>
      <c r="F17" s="267">
        <f t="shared" si="0"/>
        <v>632998.5</v>
      </c>
      <c r="G17" s="471">
        <v>5106.04</v>
      </c>
      <c r="H17" s="471">
        <v>270658.21999999997</v>
      </c>
      <c r="I17" s="266">
        <f>+G7</f>
        <v>5281.18</v>
      </c>
      <c r="J17" s="267">
        <f t="shared" ref="J17:J18" si="4">+I17*53.48</f>
        <v>282437.50640000001</v>
      </c>
      <c r="K17" s="266">
        <v>0</v>
      </c>
      <c r="L17" s="266">
        <f>+K7</f>
        <v>414</v>
      </c>
      <c r="M17" s="269">
        <f t="shared" si="1"/>
        <v>82994.58</v>
      </c>
      <c r="N17" s="270">
        <f t="shared" si="2"/>
        <v>3290.90256</v>
      </c>
      <c r="O17" s="269">
        <f t="shared" si="3"/>
        <v>86285.482560000004</v>
      </c>
    </row>
    <row r="18" spans="1:15" ht="19.5" customHeight="1">
      <c r="A18" s="264">
        <v>12</v>
      </c>
      <c r="B18" s="272" t="s">
        <v>107</v>
      </c>
      <c r="C18" s="467">
        <v>3007</v>
      </c>
      <c r="D18" s="470">
        <v>432105.9</v>
      </c>
      <c r="E18" s="266">
        <f>+C18</f>
        <v>3007</v>
      </c>
      <c r="F18" s="267">
        <f t="shared" si="0"/>
        <v>432105.89999999997</v>
      </c>
      <c r="G18" s="471">
        <v>5313.36</v>
      </c>
      <c r="H18" s="473">
        <v>281259.69</v>
      </c>
      <c r="I18" s="266">
        <f>+G18</f>
        <v>5313.36</v>
      </c>
      <c r="J18" s="267">
        <f t="shared" si="4"/>
        <v>284158.49279999995</v>
      </c>
      <c r="K18" s="466">
        <v>334</v>
      </c>
      <c r="L18" s="266">
        <f>+K18</f>
        <v>334</v>
      </c>
      <c r="M18" s="269">
        <f t="shared" si="1"/>
        <v>66956.98</v>
      </c>
      <c r="N18" s="270">
        <f t="shared" si="2"/>
        <v>2654.9793599999998</v>
      </c>
      <c r="O18" s="269">
        <f t="shared" si="3"/>
        <v>69611.959359999993</v>
      </c>
    </row>
    <row r="19" spans="1:15" ht="32.25" customHeight="1">
      <c r="A19" s="274"/>
      <c r="B19" s="260" t="s">
        <v>89</v>
      </c>
      <c r="C19" s="275">
        <f t="shared" ref="C19:E19" si="5">SUM(C7:C18)</f>
        <v>15324</v>
      </c>
      <c r="D19" s="276">
        <f t="shared" si="5"/>
        <v>2202058.8000000003</v>
      </c>
      <c r="E19" s="275">
        <f t="shared" si="5"/>
        <v>17213</v>
      </c>
      <c r="F19" s="276">
        <f t="shared" ref="F19:O19" si="6">SUM(F7:F18)</f>
        <v>2473508.0999999996</v>
      </c>
      <c r="G19" s="275">
        <f t="shared" si="6"/>
        <v>50415.42</v>
      </c>
      <c r="H19" s="276">
        <f t="shared" si="6"/>
        <v>2664956.0399999996</v>
      </c>
      <c r="I19" s="275">
        <f t="shared" si="6"/>
        <v>53796.76</v>
      </c>
      <c r="J19" s="276">
        <f t="shared" si="6"/>
        <v>2852357.4591999999</v>
      </c>
      <c r="K19" s="466">
        <f t="shared" si="6"/>
        <v>4417</v>
      </c>
      <c r="L19" s="275">
        <f t="shared" si="6"/>
        <v>3769</v>
      </c>
      <c r="M19" s="276">
        <f t="shared" si="6"/>
        <v>755571.42999999993</v>
      </c>
      <c r="N19" s="277">
        <f t="shared" si="6"/>
        <v>29959.931759999999</v>
      </c>
      <c r="O19" s="276">
        <f t="shared" si="6"/>
        <v>785531.36176</v>
      </c>
    </row>
    <row r="20" spans="1:15" ht="21.75" customHeight="1">
      <c r="B20" s="278"/>
      <c r="C20" s="279"/>
      <c r="D20" s="280"/>
      <c r="E20" s="279"/>
      <c r="F20" s="280">
        <f>ROUND(F19/1000,1)</f>
        <v>2473.5</v>
      </c>
      <c r="G20" s="279"/>
      <c r="H20" s="280"/>
      <c r="I20" s="279"/>
      <c r="J20" s="280">
        <f>ROUND(J19/1000,1)</f>
        <v>2852.4</v>
      </c>
      <c r="K20" s="466">
        <v>391</v>
      </c>
      <c r="L20" s="279"/>
      <c r="M20" s="280">
        <f>ROUND(M19/1000,1)</f>
        <v>755.6</v>
      </c>
      <c r="N20" s="280">
        <f t="shared" ref="N20:O20" si="7">ROUND(N19/1000,1)</f>
        <v>30</v>
      </c>
      <c r="O20" s="280">
        <f t="shared" si="7"/>
        <v>785.5</v>
      </c>
    </row>
    <row r="21" spans="1:15" ht="33.75" customHeight="1" thickBot="1">
      <c r="B21" s="532" t="s">
        <v>236</v>
      </c>
      <c r="C21" s="532"/>
      <c r="D21" s="532"/>
      <c r="E21" s="281"/>
      <c r="F21" s="282"/>
      <c r="H21" s="281"/>
      <c r="M21" s="280"/>
    </row>
    <row r="22" spans="1:15" s="256" customFormat="1" ht="34.5" customHeight="1">
      <c r="A22" s="283"/>
      <c r="B22" s="284" t="s">
        <v>137</v>
      </c>
      <c r="C22" s="285" t="s">
        <v>138</v>
      </c>
      <c r="D22" s="285" t="s">
        <v>237</v>
      </c>
      <c r="E22" s="285" t="s">
        <v>237</v>
      </c>
      <c r="F22" s="286" t="s">
        <v>237</v>
      </c>
      <c r="G22" s="285" t="s">
        <v>138</v>
      </c>
      <c r="H22" s="285" t="s">
        <v>237</v>
      </c>
      <c r="I22" s="285" t="s">
        <v>237</v>
      </c>
      <c r="J22" s="287" t="s">
        <v>237</v>
      </c>
      <c r="K22" s="285" t="s">
        <v>138</v>
      </c>
      <c r="L22" s="285" t="s">
        <v>237</v>
      </c>
      <c r="M22" s="288" t="s">
        <v>237</v>
      </c>
      <c r="N22" s="283" t="s">
        <v>237</v>
      </c>
      <c r="O22" s="287" t="s">
        <v>237</v>
      </c>
    </row>
    <row r="23" spans="1:15" ht="23.25" customHeight="1">
      <c r="A23" s="289">
        <v>1</v>
      </c>
      <c r="B23" s="290"/>
      <c r="C23" s="273"/>
      <c r="D23" s="273" t="s">
        <v>237</v>
      </c>
      <c r="E23" s="273" t="s">
        <v>237</v>
      </c>
      <c r="F23" s="291"/>
      <c r="G23" s="292"/>
      <c r="H23" s="273" t="s">
        <v>237</v>
      </c>
      <c r="I23" s="273" t="s">
        <v>237</v>
      </c>
      <c r="J23" s="293"/>
      <c r="K23" s="292"/>
      <c r="L23" s="273" t="s">
        <v>237</v>
      </c>
      <c r="M23" s="294"/>
      <c r="N23" s="295" t="s">
        <v>237</v>
      </c>
      <c r="O23" s="296" t="s">
        <v>237</v>
      </c>
    </row>
    <row r="24" spans="1:15" ht="23.25" customHeight="1">
      <c r="A24" s="289">
        <v>2</v>
      </c>
      <c r="B24" s="290"/>
      <c r="C24" s="273"/>
      <c r="D24" s="273" t="s">
        <v>237</v>
      </c>
      <c r="E24" s="273" t="s">
        <v>237</v>
      </c>
      <c r="F24" s="291"/>
      <c r="G24" s="292"/>
      <c r="H24" s="273" t="s">
        <v>237</v>
      </c>
      <c r="I24" s="273" t="s">
        <v>237</v>
      </c>
      <c r="J24" s="293"/>
      <c r="K24" s="292"/>
      <c r="L24" s="273" t="s">
        <v>237</v>
      </c>
      <c r="M24" s="294"/>
      <c r="N24" s="295" t="s">
        <v>237</v>
      </c>
      <c r="O24" s="296" t="s">
        <v>237</v>
      </c>
    </row>
    <row r="25" spans="1:15" s="263" customFormat="1" ht="23.25" customHeight="1">
      <c r="A25" s="297">
        <v>3</v>
      </c>
      <c r="B25" s="298"/>
      <c r="C25" s="299"/>
      <c r="D25" s="299" t="s">
        <v>237</v>
      </c>
      <c r="E25" s="299" t="s">
        <v>237</v>
      </c>
      <c r="F25" s="300"/>
      <c r="G25" s="301"/>
      <c r="H25" s="299" t="s">
        <v>237</v>
      </c>
      <c r="I25" s="299" t="s">
        <v>237</v>
      </c>
      <c r="J25" s="300"/>
      <c r="K25" s="301"/>
      <c r="L25" s="299" t="s">
        <v>237</v>
      </c>
      <c r="M25" s="302"/>
      <c r="N25" s="303" t="s">
        <v>237</v>
      </c>
      <c r="O25" s="304" t="s">
        <v>237</v>
      </c>
    </row>
    <row r="26" spans="1:15" s="256" customFormat="1" ht="24" customHeight="1">
      <c r="A26" s="305"/>
      <c r="B26" s="306" t="s">
        <v>68</v>
      </c>
      <c r="C26" s="276" t="s">
        <v>237</v>
      </c>
      <c r="D26" s="276" t="s">
        <v>237</v>
      </c>
      <c r="E26" s="276" t="s">
        <v>237</v>
      </c>
      <c r="F26" s="307">
        <f>SUM(F23:F25)</f>
        <v>0</v>
      </c>
      <c r="G26" s="308" t="s">
        <v>237</v>
      </c>
      <c r="H26" s="276" t="s">
        <v>237</v>
      </c>
      <c r="I26" s="276" t="s">
        <v>237</v>
      </c>
      <c r="J26" s="307">
        <f>SUM(J23:J25)</f>
        <v>0</v>
      </c>
      <c r="K26" s="308" t="s">
        <v>237</v>
      </c>
      <c r="L26" s="276" t="s">
        <v>237</v>
      </c>
      <c r="M26" s="309">
        <f>SUM(M23:M25)</f>
        <v>0</v>
      </c>
      <c r="N26" s="305" t="s">
        <v>237</v>
      </c>
      <c r="O26" s="310" t="s">
        <v>237</v>
      </c>
    </row>
    <row r="27" spans="1:15" s="256" customFormat="1" ht="27" customHeight="1" thickBot="1">
      <c r="A27" s="311"/>
      <c r="B27" s="312" t="s">
        <v>238</v>
      </c>
      <c r="C27" s="313"/>
      <c r="D27" s="313" t="s">
        <v>237</v>
      </c>
      <c r="E27" s="313" t="s">
        <v>237</v>
      </c>
      <c r="F27" s="314">
        <f>+F20-F26</f>
        <v>2473.5</v>
      </c>
      <c r="G27" s="315" t="s">
        <v>237</v>
      </c>
      <c r="H27" s="313" t="s">
        <v>237</v>
      </c>
      <c r="I27" s="313" t="s">
        <v>237</v>
      </c>
      <c r="J27" s="314">
        <f>J20-J26</f>
        <v>2852.4</v>
      </c>
      <c r="K27" s="315" t="s">
        <v>237</v>
      </c>
      <c r="L27" s="313" t="s">
        <v>237</v>
      </c>
      <c r="M27" s="316">
        <f>M20-M26</f>
        <v>755.6</v>
      </c>
      <c r="N27" s="311" t="s">
        <v>237</v>
      </c>
      <c r="O27" s="314">
        <f>+O20-M26</f>
        <v>785.5</v>
      </c>
    </row>
    <row r="28" spans="1:15" s="256" customFormat="1" ht="25.5" customHeight="1" thickBot="1">
      <c r="B28" s="317"/>
      <c r="F28" s="280"/>
      <c r="J28" s="318" t="s">
        <v>139</v>
      </c>
      <c r="K28" s="319"/>
      <c r="L28" s="319"/>
      <c r="M28" s="320">
        <f>+F26+J26+M26</f>
        <v>0</v>
      </c>
    </row>
    <row r="29" spans="1:15" s="256" customFormat="1" ht="20.25" customHeight="1">
      <c r="B29" s="317"/>
      <c r="F29" s="280"/>
      <c r="M29" s="280"/>
    </row>
    <row r="30" spans="1:15" s="278" customFormat="1" ht="25.5" customHeight="1">
      <c r="B30" s="257"/>
      <c r="C30" s="528" t="s">
        <v>329</v>
      </c>
      <c r="D30" s="528"/>
      <c r="E30" s="257"/>
      <c r="F30" s="257"/>
      <c r="G30" s="533"/>
      <c r="H30" s="533"/>
      <c r="I30" s="321"/>
      <c r="J30" s="530" t="s">
        <v>331</v>
      </c>
      <c r="K30" s="530"/>
      <c r="M30" s="282"/>
    </row>
    <row r="31" spans="1:15" s="256" customFormat="1">
      <c r="C31" s="322"/>
      <c r="D31" s="322"/>
      <c r="E31" s="323"/>
      <c r="F31" s="323"/>
      <c r="G31" s="531" t="s">
        <v>90</v>
      </c>
      <c r="H31" s="531"/>
      <c r="I31" s="324"/>
      <c r="J31" s="531" t="s">
        <v>108</v>
      </c>
      <c r="K31" s="531"/>
    </row>
    <row r="32" spans="1:15" s="278" customFormat="1" ht="23.25" customHeight="1">
      <c r="B32" s="257"/>
      <c r="C32" s="325" t="s">
        <v>6</v>
      </c>
      <c r="D32" s="325"/>
      <c r="E32" s="257"/>
      <c r="F32" s="257"/>
      <c r="G32" s="530"/>
      <c r="H32" s="530"/>
      <c r="I32" s="326"/>
      <c r="J32" s="530" t="s">
        <v>330</v>
      </c>
      <c r="K32" s="530"/>
    </row>
    <row r="33" spans="3:13" s="256" customFormat="1">
      <c r="C33" s="281"/>
      <c r="D33" s="281"/>
      <c r="G33" s="531" t="s">
        <v>90</v>
      </c>
      <c r="H33" s="531"/>
      <c r="I33" s="324"/>
      <c r="J33" s="531" t="s">
        <v>108</v>
      </c>
      <c r="K33" s="531"/>
    </row>
    <row r="34" spans="3:13">
      <c r="F34" s="327" t="s">
        <v>1</v>
      </c>
    </row>
    <row r="35" spans="3:13" ht="16.5" customHeight="1">
      <c r="C35" s="328" t="s">
        <v>109</v>
      </c>
      <c r="D35" s="328"/>
      <c r="E35" s="328" t="s">
        <v>110</v>
      </c>
      <c r="F35" s="328" t="s">
        <v>239</v>
      </c>
      <c r="I35" s="329" t="s">
        <v>111</v>
      </c>
      <c r="J35" s="330" t="s">
        <v>200</v>
      </c>
      <c r="K35" s="330"/>
      <c r="L35" s="330" t="s">
        <v>199</v>
      </c>
      <c r="M35" s="330" t="s">
        <v>196</v>
      </c>
    </row>
    <row r="36" spans="3:13" ht="16.5" customHeight="1">
      <c r="C36" s="328" t="s">
        <v>112</v>
      </c>
      <c r="D36" s="328"/>
      <c r="E36" s="328" t="s">
        <v>110</v>
      </c>
      <c r="F36" s="328" t="s">
        <v>202</v>
      </c>
      <c r="I36" s="527" t="s">
        <v>205</v>
      </c>
      <c r="J36" s="527"/>
      <c r="K36" s="330"/>
      <c r="L36" s="527" t="s">
        <v>240</v>
      </c>
      <c r="M36" s="527"/>
    </row>
    <row r="37" spans="3:13">
      <c r="C37" s="328"/>
      <c r="D37" s="328"/>
      <c r="E37" s="527" t="s">
        <v>204</v>
      </c>
      <c r="F37" s="527"/>
      <c r="I37" s="527"/>
      <c r="J37" s="527"/>
      <c r="K37" s="330"/>
      <c r="L37" s="527"/>
      <c r="M37" s="527"/>
    </row>
    <row r="38" spans="3:13">
      <c r="C38" s="328"/>
      <c r="D38" s="328"/>
      <c r="E38" s="527"/>
      <c r="F38" s="527"/>
    </row>
  </sheetData>
  <mergeCells count="21">
    <mergeCell ref="A5:A6"/>
    <mergeCell ref="B5:B6"/>
    <mergeCell ref="C5:F5"/>
    <mergeCell ref="G5:J5"/>
    <mergeCell ref="K5:O5"/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2" orientation="landscape" r:id="rId1"/>
  <ignoredErrors>
    <ignoredError sqref="I17:L18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21"/>
  <sheetViews>
    <sheetView view="pageBreakPreview" zoomScaleSheetLayoutView="100" workbookViewId="0">
      <selection activeCell="M7" sqref="M7"/>
    </sheetView>
  </sheetViews>
  <sheetFormatPr defaultRowHeight="13.5"/>
  <cols>
    <col min="1" max="1" width="4.5703125" style="11" customWidth="1"/>
    <col min="2" max="2" width="26.42578125" style="11" customWidth="1"/>
    <col min="3" max="4" width="13.85546875" style="11" customWidth="1"/>
    <col min="5" max="5" width="16.5703125" style="11" customWidth="1"/>
    <col min="6" max="8" width="12.28515625" style="11" customWidth="1"/>
    <col min="9" max="9" width="11.5703125" style="11" customWidth="1"/>
    <col min="10" max="10" width="13.140625" style="11" customWidth="1"/>
    <col min="11" max="11" width="13.42578125" style="11" customWidth="1"/>
    <col min="12" max="12" width="13.28515625" style="11" customWidth="1"/>
    <col min="13" max="13" width="10.85546875" style="11" customWidth="1"/>
    <col min="14" max="14" width="11.42578125" style="11" customWidth="1"/>
    <col min="15" max="15" width="18.42578125" style="11" customWidth="1"/>
    <col min="16" max="261" width="9.140625" style="11"/>
    <col min="262" max="262" width="4.5703125" style="11" customWidth="1"/>
    <col min="263" max="263" width="20.5703125" style="11" customWidth="1"/>
    <col min="264" max="264" width="14.42578125" style="11" customWidth="1"/>
    <col min="265" max="265" width="16.5703125" style="11" customWidth="1"/>
    <col min="266" max="266" width="12.42578125" style="11" customWidth="1"/>
    <col min="267" max="267" width="13.7109375" style="11" customWidth="1"/>
    <col min="268" max="268" width="14.7109375" style="11" customWidth="1"/>
    <col min="269" max="269" width="13.42578125" style="11" customWidth="1"/>
    <col min="270" max="270" width="16.5703125" style="11" customWidth="1"/>
    <col min="271" max="517" width="9.140625" style="11"/>
    <col min="518" max="518" width="4.5703125" style="11" customWidth="1"/>
    <col min="519" max="519" width="20.5703125" style="11" customWidth="1"/>
    <col min="520" max="520" width="14.42578125" style="11" customWidth="1"/>
    <col min="521" max="521" width="16.5703125" style="11" customWidth="1"/>
    <col min="522" max="522" width="12.42578125" style="11" customWidth="1"/>
    <col min="523" max="523" width="13.7109375" style="11" customWidth="1"/>
    <col min="524" max="524" width="14.7109375" style="11" customWidth="1"/>
    <col min="525" max="525" width="13.42578125" style="11" customWidth="1"/>
    <col min="526" max="526" width="16.5703125" style="11" customWidth="1"/>
    <col min="527" max="773" width="9.140625" style="11"/>
    <col min="774" max="774" width="4.5703125" style="11" customWidth="1"/>
    <col min="775" max="775" width="20.5703125" style="11" customWidth="1"/>
    <col min="776" max="776" width="14.42578125" style="11" customWidth="1"/>
    <col min="777" max="777" width="16.5703125" style="11" customWidth="1"/>
    <col min="778" max="778" width="12.42578125" style="11" customWidth="1"/>
    <col min="779" max="779" width="13.7109375" style="11" customWidth="1"/>
    <col min="780" max="780" width="14.7109375" style="11" customWidth="1"/>
    <col min="781" max="781" width="13.42578125" style="11" customWidth="1"/>
    <col min="782" max="782" width="16.5703125" style="11" customWidth="1"/>
    <col min="783" max="1029" width="9.140625" style="11"/>
    <col min="1030" max="1030" width="4.5703125" style="11" customWidth="1"/>
    <col min="1031" max="1031" width="20.5703125" style="11" customWidth="1"/>
    <col min="1032" max="1032" width="14.42578125" style="11" customWidth="1"/>
    <col min="1033" max="1033" width="16.5703125" style="11" customWidth="1"/>
    <col min="1034" max="1034" width="12.42578125" style="11" customWidth="1"/>
    <col min="1035" max="1035" width="13.7109375" style="11" customWidth="1"/>
    <col min="1036" max="1036" width="14.7109375" style="11" customWidth="1"/>
    <col min="1037" max="1037" width="13.42578125" style="11" customWidth="1"/>
    <col min="1038" max="1038" width="16.5703125" style="11" customWidth="1"/>
    <col min="1039" max="1285" width="9.140625" style="11"/>
    <col min="1286" max="1286" width="4.5703125" style="11" customWidth="1"/>
    <col min="1287" max="1287" width="20.5703125" style="11" customWidth="1"/>
    <col min="1288" max="1288" width="14.42578125" style="11" customWidth="1"/>
    <col min="1289" max="1289" width="16.5703125" style="11" customWidth="1"/>
    <col min="1290" max="1290" width="12.42578125" style="11" customWidth="1"/>
    <col min="1291" max="1291" width="13.7109375" style="11" customWidth="1"/>
    <col min="1292" max="1292" width="14.7109375" style="11" customWidth="1"/>
    <col min="1293" max="1293" width="13.42578125" style="11" customWidth="1"/>
    <col min="1294" max="1294" width="16.5703125" style="11" customWidth="1"/>
    <col min="1295" max="1541" width="9.140625" style="11"/>
    <col min="1542" max="1542" width="4.5703125" style="11" customWidth="1"/>
    <col min="1543" max="1543" width="20.5703125" style="11" customWidth="1"/>
    <col min="1544" max="1544" width="14.42578125" style="11" customWidth="1"/>
    <col min="1545" max="1545" width="16.5703125" style="11" customWidth="1"/>
    <col min="1546" max="1546" width="12.42578125" style="11" customWidth="1"/>
    <col min="1547" max="1547" width="13.7109375" style="11" customWidth="1"/>
    <col min="1548" max="1548" width="14.7109375" style="11" customWidth="1"/>
    <col min="1549" max="1549" width="13.42578125" style="11" customWidth="1"/>
    <col min="1550" max="1550" width="16.5703125" style="11" customWidth="1"/>
    <col min="1551" max="1797" width="9.140625" style="11"/>
    <col min="1798" max="1798" width="4.5703125" style="11" customWidth="1"/>
    <col min="1799" max="1799" width="20.5703125" style="11" customWidth="1"/>
    <col min="1800" max="1800" width="14.42578125" style="11" customWidth="1"/>
    <col min="1801" max="1801" width="16.5703125" style="11" customWidth="1"/>
    <col min="1802" max="1802" width="12.42578125" style="11" customWidth="1"/>
    <col min="1803" max="1803" width="13.7109375" style="11" customWidth="1"/>
    <col min="1804" max="1804" width="14.7109375" style="11" customWidth="1"/>
    <col min="1805" max="1805" width="13.42578125" style="11" customWidth="1"/>
    <col min="1806" max="1806" width="16.5703125" style="11" customWidth="1"/>
    <col min="1807" max="2053" width="9.140625" style="11"/>
    <col min="2054" max="2054" width="4.5703125" style="11" customWidth="1"/>
    <col min="2055" max="2055" width="20.5703125" style="11" customWidth="1"/>
    <col min="2056" max="2056" width="14.42578125" style="11" customWidth="1"/>
    <col min="2057" max="2057" width="16.5703125" style="11" customWidth="1"/>
    <col min="2058" max="2058" width="12.42578125" style="11" customWidth="1"/>
    <col min="2059" max="2059" width="13.7109375" style="11" customWidth="1"/>
    <col min="2060" max="2060" width="14.7109375" style="11" customWidth="1"/>
    <col min="2061" max="2061" width="13.42578125" style="11" customWidth="1"/>
    <col min="2062" max="2062" width="16.5703125" style="11" customWidth="1"/>
    <col min="2063" max="2309" width="9.140625" style="11"/>
    <col min="2310" max="2310" width="4.5703125" style="11" customWidth="1"/>
    <col min="2311" max="2311" width="20.5703125" style="11" customWidth="1"/>
    <col min="2312" max="2312" width="14.42578125" style="11" customWidth="1"/>
    <col min="2313" max="2313" width="16.5703125" style="11" customWidth="1"/>
    <col min="2314" max="2314" width="12.42578125" style="11" customWidth="1"/>
    <col min="2315" max="2315" width="13.7109375" style="11" customWidth="1"/>
    <col min="2316" max="2316" width="14.7109375" style="11" customWidth="1"/>
    <col min="2317" max="2317" width="13.42578125" style="11" customWidth="1"/>
    <col min="2318" max="2318" width="16.5703125" style="11" customWidth="1"/>
    <col min="2319" max="2565" width="9.140625" style="11"/>
    <col min="2566" max="2566" width="4.5703125" style="11" customWidth="1"/>
    <col min="2567" max="2567" width="20.5703125" style="11" customWidth="1"/>
    <col min="2568" max="2568" width="14.42578125" style="11" customWidth="1"/>
    <col min="2569" max="2569" width="16.5703125" style="11" customWidth="1"/>
    <col min="2570" max="2570" width="12.42578125" style="11" customWidth="1"/>
    <col min="2571" max="2571" width="13.7109375" style="11" customWidth="1"/>
    <col min="2572" max="2572" width="14.7109375" style="11" customWidth="1"/>
    <col min="2573" max="2573" width="13.42578125" style="11" customWidth="1"/>
    <col min="2574" max="2574" width="16.5703125" style="11" customWidth="1"/>
    <col min="2575" max="2821" width="9.140625" style="11"/>
    <col min="2822" max="2822" width="4.5703125" style="11" customWidth="1"/>
    <col min="2823" max="2823" width="20.5703125" style="11" customWidth="1"/>
    <col min="2824" max="2824" width="14.42578125" style="11" customWidth="1"/>
    <col min="2825" max="2825" width="16.5703125" style="11" customWidth="1"/>
    <col min="2826" max="2826" width="12.42578125" style="11" customWidth="1"/>
    <col min="2827" max="2827" width="13.7109375" style="11" customWidth="1"/>
    <col min="2828" max="2828" width="14.7109375" style="11" customWidth="1"/>
    <col min="2829" max="2829" width="13.42578125" style="11" customWidth="1"/>
    <col min="2830" max="2830" width="16.5703125" style="11" customWidth="1"/>
    <col min="2831" max="3077" width="9.140625" style="11"/>
    <col min="3078" max="3078" width="4.5703125" style="11" customWidth="1"/>
    <col min="3079" max="3079" width="20.5703125" style="11" customWidth="1"/>
    <col min="3080" max="3080" width="14.42578125" style="11" customWidth="1"/>
    <col min="3081" max="3081" width="16.5703125" style="11" customWidth="1"/>
    <col min="3082" max="3082" width="12.42578125" style="11" customWidth="1"/>
    <col min="3083" max="3083" width="13.7109375" style="11" customWidth="1"/>
    <col min="3084" max="3084" width="14.7109375" style="11" customWidth="1"/>
    <col min="3085" max="3085" width="13.42578125" style="11" customWidth="1"/>
    <col min="3086" max="3086" width="16.5703125" style="11" customWidth="1"/>
    <col min="3087" max="3333" width="9.140625" style="11"/>
    <col min="3334" max="3334" width="4.5703125" style="11" customWidth="1"/>
    <col min="3335" max="3335" width="20.5703125" style="11" customWidth="1"/>
    <col min="3336" max="3336" width="14.42578125" style="11" customWidth="1"/>
    <col min="3337" max="3337" width="16.5703125" style="11" customWidth="1"/>
    <col min="3338" max="3338" width="12.42578125" style="11" customWidth="1"/>
    <col min="3339" max="3339" width="13.7109375" style="11" customWidth="1"/>
    <col min="3340" max="3340" width="14.7109375" style="11" customWidth="1"/>
    <col min="3341" max="3341" width="13.42578125" style="11" customWidth="1"/>
    <col min="3342" max="3342" width="16.5703125" style="11" customWidth="1"/>
    <col min="3343" max="3589" width="9.140625" style="11"/>
    <col min="3590" max="3590" width="4.5703125" style="11" customWidth="1"/>
    <col min="3591" max="3591" width="20.5703125" style="11" customWidth="1"/>
    <col min="3592" max="3592" width="14.42578125" style="11" customWidth="1"/>
    <col min="3593" max="3593" width="16.5703125" style="11" customWidth="1"/>
    <col min="3594" max="3594" width="12.42578125" style="11" customWidth="1"/>
    <col min="3595" max="3595" width="13.7109375" style="11" customWidth="1"/>
    <col min="3596" max="3596" width="14.7109375" style="11" customWidth="1"/>
    <col min="3597" max="3597" width="13.42578125" style="11" customWidth="1"/>
    <col min="3598" max="3598" width="16.5703125" style="11" customWidth="1"/>
    <col min="3599" max="3845" width="9.140625" style="11"/>
    <col min="3846" max="3846" width="4.5703125" style="11" customWidth="1"/>
    <col min="3847" max="3847" width="20.5703125" style="11" customWidth="1"/>
    <col min="3848" max="3848" width="14.42578125" style="11" customWidth="1"/>
    <col min="3849" max="3849" width="16.5703125" style="11" customWidth="1"/>
    <col min="3850" max="3850" width="12.42578125" style="11" customWidth="1"/>
    <col min="3851" max="3851" width="13.7109375" style="11" customWidth="1"/>
    <col min="3852" max="3852" width="14.7109375" style="11" customWidth="1"/>
    <col min="3853" max="3853" width="13.42578125" style="11" customWidth="1"/>
    <col min="3854" max="3854" width="16.5703125" style="11" customWidth="1"/>
    <col min="3855" max="4101" width="9.140625" style="11"/>
    <col min="4102" max="4102" width="4.5703125" style="11" customWidth="1"/>
    <col min="4103" max="4103" width="20.5703125" style="11" customWidth="1"/>
    <col min="4104" max="4104" width="14.42578125" style="11" customWidth="1"/>
    <col min="4105" max="4105" width="16.5703125" style="11" customWidth="1"/>
    <col min="4106" max="4106" width="12.42578125" style="11" customWidth="1"/>
    <col min="4107" max="4107" width="13.7109375" style="11" customWidth="1"/>
    <col min="4108" max="4108" width="14.7109375" style="11" customWidth="1"/>
    <col min="4109" max="4109" width="13.42578125" style="11" customWidth="1"/>
    <col min="4110" max="4110" width="16.5703125" style="11" customWidth="1"/>
    <col min="4111" max="4357" width="9.140625" style="11"/>
    <col min="4358" max="4358" width="4.5703125" style="11" customWidth="1"/>
    <col min="4359" max="4359" width="20.5703125" style="11" customWidth="1"/>
    <col min="4360" max="4360" width="14.42578125" style="11" customWidth="1"/>
    <col min="4361" max="4361" width="16.5703125" style="11" customWidth="1"/>
    <col min="4362" max="4362" width="12.42578125" style="11" customWidth="1"/>
    <col min="4363" max="4363" width="13.7109375" style="11" customWidth="1"/>
    <col min="4364" max="4364" width="14.7109375" style="11" customWidth="1"/>
    <col min="4365" max="4365" width="13.42578125" style="11" customWidth="1"/>
    <col min="4366" max="4366" width="16.5703125" style="11" customWidth="1"/>
    <col min="4367" max="4613" width="9.140625" style="11"/>
    <col min="4614" max="4614" width="4.5703125" style="11" customWidth="1"/>
    <col min="4615" max="4615" width="20.5703125" style="11" customWidth="1"/>
    <col min="4616" max="4616" width="14.42578125" style="11" customWidth="1"/>
    <col min="4617" max="4617" width="16.5703125" style="11" customWidth="1"/>
    <col min="4618" max="4618" width="12.42578125" style="11" customWidth="1"/>
    <col min="4619" max="4619" width="13.7109375" style="11" customWidth="1"/>
    <col min="4620" max="4620" width="14.7109375" style="11" customWidth="1"/>
    <col min="4621" max="4621" width="13.42578125" style="11" customWidth="1"/>
    <col min="4622" max="4622" width="16.5703125" style="11" customWidth="1"/>
    <col min="4623" max="4869" width="9.140625" style="11"/>
    <col min="4870" max="4870" width="4.5703125" style="11" customWidth="1"/>
    <col min="4871" max="4871" width="20.5703125" style="11" customWidth="1"/>
    <col min="4872" max="4872" width="14.42578125" style="11" customWidth="1"/>
    <col min="4873" max="4873" width="16.5703125" style="11" customWidth="1"/>
    <col min="4874" max="4874" width="12.42578125" style="11" customWidth="1"/>
    <col min="4875" max="4875" width="13.7109375" style="11" customWidth="1"/>
    <col min="4876" max="4876" width="14.7109375" style="11" customWidth="1"/>
    <col min="4877" max="4877" width="13.42578125" style="11" customWidth="1"/>
    <col min="4878" max="4878" width="16.5703125" style="11" customWidth="1"/>
    <col min="4879" max="5125" width="9.140625" style="11"/>
    <col min="5126" max="5126" width="4.5703125" style="11" customWidth="1"/>
    <col min="5127" max="5127" width="20.5703125" style="11" customWidth="1"/>
    <col min="5128" max="5128" width="14.42578125" style="11" customWidth="1"/>
    <col min="5129" max="5129" width="16.5703125" style="11" customWidth="1"/>
    <col min="5130" max="5130" width="12.42578125" style="11" customWidth="1"/>
    <col min="5131" max="5131" width="13.7109375" style="11" customWidth="1"/>
    <col min="5132" max="5132" width="14.7109375" style="11" customWidth="1"/>
    <col min="5133" max="5133" width="13.42578125" style="11" customWidth="1"/>
    <col min="5134" max="5134" width="16.5703125" style="11" customWidth="1"/>
    <col min="5135" max="5381" width="9.140625" style="11"/>
    <col min="5382" max="5382" width="4.5703125" style="11" customWidth="1"/>
    <col min="5383" max="5383" width="20.5703125" style="11" customWidth="1"/>
    <col min="5384" max="5384" width="14.42578125" style="11" customWidth="1"/>
    <col min="5385" max="5385" width="16.5703125" style="11" customWidth="1"/>
    <col min="5386" max="5386" width="12.42578125" style="11" customWidth="1"/>
    <col min="5387" max="5387" width="13.7109375" style="11" customWidth="1"/>
    <col min="5388" max="5388" width="14.7109375" style="11" customWidth="1"/>
    <col min="5389" max="5389" width="13.42578125" style="11" customWidth="1"/>
    <col min="5390" max="5390" width="16.5703125" style="11" customWidth="1"/>
    <col min="5391" max="5637" width="9.140625" style="11"/>
    <col min="5638" max="5638" width="4.5703125" style="11" customWidth="1"/>
    <col min="5639" max="5639" width="20.5703125" style="11" customWidth="1"/>
    <col min="5640" max="5640" width="14.42578125" style="11" customWidth="1"/>
    <col min="5641" max="5641" width="16.5703125" style="11" customWidth="1"/>
    <col min="5642" max="5642" width="12.42578125" style="11" customWidth="1"/>
    <col min="5643" max="5643" width="13.7109375" style="11" customWidth="1"/>
    <col min="5644" max="5644" width="14.7109375" style="11" customWidth="1"/>
    <col min="5645" max="5645" width="13.42578125" style="11" customWidth="1"/>
    <col min="5646" max="5646" width="16.5703125" style="11" customWidth="1"/>
    <col min="5647" max="5893" width="9.140625" style="11"/>
    <col min="5894" max="5894" width="4.5703125" style="11" customWidth="1"/>
    <col min="5895" max="5895" width="20.5703125" style="11" customWidth="1"/>
    <col min="5896" max="5896" width="14.42578125" style="11" customWidth="1"/>
    <col min="5897" max="5897" width="16.5703125" style="11" customWidth="1"/>
    <col min="5898" max="5898" width="12.42578125" style="11" customWidth="1"/>
    <col min="5899" max="5899" width="13.7109375" style="11" customWidth="1"/>
    <col min="5900" max="5900" width="14.7109375" style="11" customWidth="1"/>
    <col min="5901" max="5901" width="13.42578125" style="11" customWidth="1"/>
    <col min="5902" max="5902" width="16.5703125" style="11" customWidth="1"/>
    <col min="5903" max="6149" width="9.140625" style="11"/>
    <col min="6150" max="6150" width="4.5703125" style="11" customWidth="1"/>
    <col min="6151" max="6151" width="20.5703125" style="11" customWidth="1"/>
    <col min="6152" max="6152" width="14.42578125" style="11" customWidth="1"/>
    <col min="6153" max="6153" width="16.5703125" style="11" customWidth="1"/>
    <col min="6154" max="6154" width="12.42578125" style="11" customWidth="1"/>
    <col min="6155" max="6155" width="13.7109375" style="11" customWidth="1"/>
    <col min="6156" max="6156" width="14.7109375" style="11" customWidth="1"/>
    <col min="6157" max="6157" width="13.42578125" style="11" customWidth="1"/>
    <col min="6158" max="6158" width="16.5703125" style="11" customWidth="1"/>
    <col min="6159" max="6405" width="9.140625" style="11"/>
    <col min="6406" max="6406" width="4.5703125" style="11" customWidth="1"/>
    <col min="6407" max="6407" width="20.5703125" style="11" customWidth="1"/>
    <col min="6408" max="6408" width="14.42578125" style="11" customWidth="1"/>
    <col min="6409" max="6409" width="16.5703125" style="11" customWidth="1"/>
    <col min="6410" max="6410" width="12.42578125" style="11" customWidth="1"/>
    <col min="6411" max="6411" width="13.7109375" style="11" customWidth="1"/>
    <col min="6412" max="6412" width="14.7109375" style="11" customWidth="1"/>
    <col min="6413" max="6413" width="13.42578125" style="11" customWidth="1"/>
    <col min="6414" max="6414" width="16.5703125" style="11" customWidth="1"/>
    <col min="6415" max="6661" width="9.140625" style="11"/>
    <col min="6662" max="6662" width="4.5703125" style="11" customWidth="1"/>
    <col min="6663" max="6663" width="20.5703125" style="11" customWidth="1"/>
    <col min="6664" max="6664" width="14.42578125" style="11" customWidth="1"/>
    <col min="6665" max="6665" width="16.5703125" style="11" customWidth="1"/>
    <col min="6666" max="6666" width="12.42578125" style="11" customWidth="1"/>
    <col min="6667" max="6667" width="13.7109375" style="11" customWidth="1"/>
    <col min="6668" max="6668" width="14.7109375" style="11" customWidth="1"/>
    <col min="6669" max="6669" width="13.42578125" style="11" customWidth="1"/>
    <col min="6670" max="6670" width="16.5703125" style="11" customWidth="1"/>
    <col min="6671" max="6917" width="9.140625" style="11"/>
    <col min="6918" max="6918" width="4.5703125" style="11" customWidth="1"/>
    <col min="6919" max="6919" width="20.5703125" style="11" customWidth="1"/>
    <col min="6920" max="6920" width="14.42578125" style="11" customWidth="1"/>
    <col min="6921" max="6921" width="16.5703125" style="11" customWidth="1"/>
    <col min="6922" max="6922" width="12.42578125" style="11" customWidth="1"/>
    <col min="6923" max="6923" width="13.7109375" style="11" customWidth="1"/>
    <col min="6924" max="6924" width="14.7109375" style="11" customWidth="1"/>
    <col min="6925" max="6925" width="13.42578125" style="11" customWidth="1"/>
    <col min="6926" max="6926" width="16.5703125" style="11" customWidth="1"/>
    <col min="6927" max="7173" width="9.140625" style="11"/>
    <col min="7174" max="7174" width="4.5703125" style="11" customWidth="1"/>
    <col min="7175" max="7175" width="20.5703125" style="11" customWidth="1"/>
    <col min="7176" max="7176" width="14.42578125" style="11" customWidth="1"/>
    <col min="7177" max="7177" width="16.5703125" style="11" customWidth="1"/>
    <col min="7178" max="7178" width="12.42578125" style="11" customWidth="1"/>
    <col min="7179" max="7179" width="13.7109375" style="11" customWidth="1"/>
    <col min="7180" max="7180" width="14.7109375" style="11" customWidth="1"/>
    <col min="7181" max="7181" width="13.42578125" style="11" customWidth="1"/>
    <col min="7182" max="7182" width="16.5703125" style="11" customWidth="1"/>
    <col min="7183" max="7429" width="9.140625" style="11"/>
    <col min="7430" max="7430" width="4.5703125" style="11" customWidth="1"/>
    <col min="7431" max="7431" width="20.5703125" style="11" customWidth="1"/>
    <col min="7432" max="7432" width="14.42578125" style="11" customWidth="1"/>
    <col min="7433" max="7433" width="16.5703125" style="11" customWidth="1"/>
    <col min="7434" max="7434" width="12.42578125" style="11" customWidth="1"/>
    <col min="7435" max="7435" width="13.7109375" style="11" customWidth="1"/>
    <col min="7436" max="7436" width="14.7109375" style="11" customWidth="1"/>
    <col min="7437" max="7437" width="13.42578125" style="11" customWidth="1"/>
    <col min="7438" max="7438" width="16.5703125" style="11" customWidth="1"/>
    <col min="7439" max="7685" width="9.140625" style="11"/>
    <col min="7686" max="7686" width="4.5703125" style="11" customWidth="1"/>
    <col min="7687" max="7687" width="20.5703125" style="11" customWidth="1"/>
    <col min="7688" max="7688" width="14.42578125" style="11" customWidth="1"/>
    <col min="7689" max="7689" width="16.5703125" style="11" customWidth="1"/>
    <col min="7690" max="7690" width="12.42578125" style="11" customWidth="1"/>
    <col min="7691" max="7691" width="13.7109375" style="11" customWidth="1"/>
    <col min="7692" max="7692" width="14.7109375" style="11" customWidth="1"/>
    <col min="7693" max="7693" width="13.42578125" style="11" customWidth="1"/>
    <col min="7694" max="7694" width="16.5703125" style="11" customWidth="1"/>
    <col min="7695" max="7941" width="9.140625" style="11"/>
    <col min="7942" max="7942" width="4.5703125" style="11" customWidth="1"/>
    <col min="7943" max="7943" width="20.5703125" style="11" customWidth="1"/>
    <col min="7944" max="7944" width="14.42578125" style="11" customWidth="1"/>
    <col min="7945" max="7945" width="16.5703125" style="11" customWidth="1"/>
    <col min="7946" max="7946" width="12.42578125" style="11" customWidth="1"/>
    <col min="7947" max="7947" width="13.7109375" style="11" customWidth="1"/>
    <col min="7948" max="7948" width="14.7109375" style="11" customWidth="1"/>
    <col min="7949" max="7949" width="13.42578125" style="11" customWidth="1"/>
    <col min="7950" max="7950" width="16.5703125" style="11" customWidth="1"/>
    <col min="7951" max="8197" width="9.140625" style="11"/>
    <col min="8198" max="8198" width="4.5703125" style="11" customWidth="1"/>
    <col min="8199" max="8199" width="20.5703125" style="11" customWidth="1"/>
    <col min="8200" max="8200" width="14.42578125" style="11" customWidth="1"/>
    <col min="8201" max="8201" width="16.5703125" style="11" customWidth="1"/>
    <col min="8202" max="8202" width="12.42578125" style="11" customWidth="1"/>
    <col min="8203" max="8203" width="13.7109375" style="11" customWidth="1"/>
    <col min="8204" max="8204" width="14.7109375" style="11" customWidth="1"/>
    <col min="8205" max="8205" width="13.42578125" style="11" customWidth="1"/>
    <col min="8206" max="8206" width="16.5703125" style="11" customWidth="1"/>
    <col min="8207" max="8453" width="9.140625" style="11"/>
    <col min="8454" max="8454" width="4.5703125" style="11" customWidth="1"/>
    <col min="8455" max="8455" width="20.5703125" style="11" customWidth="1"/>
    <col min="8456" max="8456" width="14.42578125" style="11" customWidth="1"/>
    <col min="8457" max="8457" width="16.5703125" style="11" customWidth="1"/>
    <col min="8458" max="8458" width="12.42578125" style="11" customWidth="1"/>
    <col min="8459" max="8459" width="13.7109375" style="11" customWidth="1"/>
    <col min="8460" max="8460" width="14.7109375" style="11" customWidth="1"/>
    <col min="8461" max="8461" width="13.42578125" style="11" customWidth="1"/>
    <col min="8462" max="8462" width="16.5703125" style="11" customWidth="1"/>
    <col min="8463" max="8709" width="9.140625" style="11"/>
    <col min="8710" max="8710" width="4.5703125" style="11" customWidth="1"/>
    <col min="8711" max="8711" width="20.5703125" style="11" customWidth="1"/>
    <col min="8712" max="8712" width="14.42578125" style="11" customWidth="1"/>
    <col min="8713" max="8713" width="16.5703125" style="11" customWidth="1"/>
    <col min="8714" max="8714" width="12.42578125" style="11" customWidth="1"/>
    <col min="8715" max="8715" width="13.7109375" style="11" customWidth="1"/>
    <col min="8716" max="8716" width="14.7109375" style="11" customWidth="1"/>
    <col min="8717" max="8717" width="13.42578125" style="11" customWidth="1"/>
    <col min="8718" max="8718" width="16.5703125" style="11" customWidth="1"/>
    <col min="8719" max="8965" width="9.140625" style="11"/>
    <col min="8966" max="8966" width="4.5703125" style="11" customWidth="1"/>
    <col min="8967" max="8967" width="20.5703125" style="11" customWidth="1"/>
    <col min="8968" max="8968" width="14.42578125" style="11" customWidth="1"/>
    <col min="8969" max="8969" width="16.5703125" style="11" customWidth="1"/>
    <col min="8970" max="8970" width="12.42578125" style="11" customWidth="1"/>
    <col min="8971" max="8971" width="13.7109375" style="11" customWidth="1"/>
    <col min="8972" max="8972" width="14.7109375" style="11" customWidth="1"/>
    <col min="8973" max="8973" width="13.42578125" style="11" customWidth="1"/>
    <col min="8974" max="8974" width="16.5703125" style="11" customWidth="1"/>
    <col min="8975" max="9221" width="9.140625" style="11"/>
    <col min="9222" max="9222" width="4.5703125" style="11" customWidth="1"/>
    <col min="9223" max="9223" width="20.5703125" style="11" customWidth="1"/>
    <col min="9224" max="9224" width="14.42578125" style="11" customWidth="1"/>
    <col min="9225" max="9225" width="16.5703125" style="11" customWidth="1"/>
    <col min="9226" max="9226" width="12.42578125" style="11" customWidth="1"/>
    <col min="9227" max="9227" width="13.7109375" style="11" customWidth="1"/>
    <col min="9228" max="9228" width="14.7109375" style="11" customWidth="1"/>
    <col min="9229" max="9229" width="13.42578125" style="11" customWidth="1"/>
    <col min="9230" max="9230" width="16.5703125" style="11" customWidth="1"/>
    <col min="9231" max="9477" width="9.140625" style="11"/>
    <col min="9478" max="9478" width="4.5703125" style="11" customWidth="1"/>
    <col min="9479" max="9479" width="20.5703125" style="11" customWidth="1"/>
    <col min="9480" max="9480" width="14.42578125" style="11" customWidth="1"/>
    <col min="9481" max="9481" width="16.5703125" style="11" customWidth="1"/>
    <col min="9482" max="9482" width="12.42578125" style="11" customWidth="1"/>
    <col min="9483" max="9483" width="13.7109375" style="11" customWidth="1"/>
    <col min="9484" max="9484" width="14.7109375" style="11" customWidth="1"/>
    <col min="9485" max="9485" width="13.42578125" style="11" customWidth="1"/>
    <col min="9486" max="9486" width="16.5703125" style="11" customWidth="1"/>
    <col min="9487" max="9733" width="9.140625" style="11"/>
    <col min="9734" max="9734" width="4.5703125" style="11" customWidth="1"/>
    <col min="9735" max="9735" width="20.5703125" style="11" customWidth="1"/>
    <col min="9736" max="9736" width="14.42578125" style="11" customWidth="1"/>
    <col min="9737" max="9737" width="16.5703125" style="11" customWidth="1"/>
    <col min="9738" max="9738" width="12.42578125" style="11" customWidth="1"/>
    <col min="9739" max="9739" width="13.7109375" style="11" customWidth="1"/>
    <col min="9740" max="9740" width="14.7109375" style="11" customWidth="1"/>
    <col min="9741" max="9741" width="13.42578125" style="11" customWidth="1"/>
    <col min="9742" max="9742" width="16.5703125" style="11" customWidth="1"/>
    <col min="9743" max="9989" width="9.140625" style="11"/>
    <col min="9990" max="9990" width="4.5703125" style="11" customWidth="1"/>
    <col min="9991" max="9991" width="20.5703125" style="11" customWidth="1"/>
    <col min="9992" max="9992" width="14.42578125" style="11" customWidth="1"/>
    <col min="9993" max="9993" width="16.5703125" style="11" customWidth="1"/>
    <col min="9994" max="9994" width="12.42578125" style="11" customWidth="1"/>
    <col min="9995" max="9995" width="13.7109375" style="11" customWidth="1"/>
    <col min="9996" max="9996" width="14.7109375" style="11" customWidth="1"/>
    <col min="9997" max="9997" width="13.42578125" style="11" customWidth="1"/>
    <col min="9998" max="9998" width="16.5703125" style="11" customWidth="1"/>
    <col min="9999" max="10245" width="9.140625" style="11"/>
    <col min="10246" max="10246" width="4.5703125" style="11" customWidth="1"/>
    <col min="10247" max="10247" width="20.5703125" style="11" customWidth="1"/>
    <col min="10248" max="10248" width="14.42578125" style="11" customWidth="1"/>
    <col min="10249" max="10249" width="16.5703125" style="11" customWidth="1"/>
    <col min="10250" max="10250" width="12.42578125" style="11" customWidth="1"/>
    <col min="10251" max="10251" width="13.7109375" style="11" customWidth="1"/>
    <col min="10252" max="10252" width="14.7109375" style="11" customWidth="1"/>
    <col min="10253" max="10253" width="13.42578125" style="11" customWidth="1"/>
    <col min="10254" max="10254" width="16.5703125" style="11" customWidth="1"/>
    <col min="10255" max="10501" width="9.140625" style="11"/>
    <col min="10502" max="10502" width="4.5703125" style="11" customWidth="1"/>
    <col min="10503" max="10503" width="20.5703125" style="11" customWidth="1"/>
    <col min="10504" max="10504" width="14.42578125" style="11" customWidth="1"/>
    <col min="10505" max="10505" width="16.5703125" style="11" customWidth="1"/>
    <col min="10506" max="10506" width="12.42578125" style="11" customWidth="1"/>
    <col min="10507" max="10507" width="13.7109375" style="11" customWidth="1"/>
    <col min="10508" max="10508" width="14.7109375" style="11" customWidth="1"/>
    <col min="10509" max="10509" width="13.42578125" style="11" customWidth="1"/>
    <col min="10510" max="10510" width="16.5703125" style="11" customWidth="1"/>
    <col min="10511" max="10757" width="9.140625" style="11"/>
    <col min="10758" max="10758" width="4.5703125" style="11" customWidth="1"/>
    <col min="10759" max="10759" width="20.5703125" style="11" customWidth="1"/>
    <col min="10760" max="10760" width="14.42578125" style="11" customWidth="1"/>
    <col min="10761" max="10761" width="16.5703125" style="11" customWidth="1"/>
    <col min="10762" max="10762" width="12.42578125" style="11" customWidth="1"/>
    <col min="10763" max="10763" width="13.7109375" style="11" customWidth="1"/>
    <col min="10764" max="10764" width="14.7109375" style="11" customWidth="1"/>
    <col min="10765" max="10765" width="13.42578125" style="11" customWidth="1"/>
    <col min="10766" max="10766" width="16.5703125" style="11" customWidth="1"/>
    <col min="10767" max="11013" width="9.140625" style="11"/>
    <col min="11014" max="11014" width="4.5703125" style="11" customWidth="1"/>
    <col min="11015" max="11015" width="20.5703125" style="11" customWidth="1"/>
    <col min="11016" max="11016" width="14.42578125" style="11" customWidth="1"/>
    <col min="11017" max="11017" width="16.5703125" style="11" customWidth="1"/>
    <col min="11018" max="11018" width="12.42578125" style="11" customWidth="1"/>
    <col min="11019" max="11019" width="13.7109375" style="11" customWidth="1"/>
    <col min="11020" max="11020" width="14.7109375" style="11" customWidth="1"/>
    <col min="11021" max="11021" width="13.42578125" style="11" customWidth="1"/>
    <col min="11022" max="11022" width="16.5703125" style="11" customWidth="1"/>
    <col min="11023" max="11269" width="9.140625" style="11"/>
    <col min="11270" max="11270" width="4.5703125" style="11" customWidth="1"/>
    <col min="11271" max="11271" width="20.5703125" style="11" customWidth="1"/>
    <col min="11272" max="11272" width="14.42578125" style="11" customWidth="1"/>
    <col min="11273" max="11273" width="16.5703125" style="11" customWidth="1"/>
    <col min="11274" max="11274" width="12.42578125" style="11" customWidth="1"/>
    <col min="11275" max="11275" width="13.7109375" style="11" customWidth="1"/>
    <col min="11276" max="11276" width="14.7109375" style="11" customWidth="1"/>
    <col min="11277" max="11277" width="13.42578125" style="11" customWidth="1"/>
    <col min="11278" max="11278" width="16.5703125" style="11" customWidth="1"/>
    <col min="11279" max="11525" width="9.140625" style="11"/>
    <col min="11526" max="11526" width="4.5703125" style="11" customWidth="1"/>
    <col min="11527" max="11527" width="20.5703125" style="11" customWidth="1"/>
    <col min="11528" max="11528" width="14.42578125" style="11" customWidth="1"/>
    <col min="11529" max="11529" width="16.5703125" style="11" customWidth="1"/>
    <col min="11530" max="11530" width="12.42578125" style="11" customWidth="1"/>
    <col min="11531" max="11531" width="13.7109375" style="11" customWidth="1"/>
    <col min="11532" max="11532" width="14.7109375" style="11" customWidth="1"/>
    <col min="11533" max="11533" width="13.42578125" style="11" customWidth="1"/>
    <col min="11534" max="11534" width="16.5703125" style="11" customWidth="1"/>
    <col min="11535" max="11781" width="9.140625" style="11"/>
    <col min="11782" max="11782" width="4.5703125" style="11" customWidth="1"/>
    <col min="11783" max="11783" width="20.5703125" style="11" customWidth="1"/>
    <col min="11784" max="11784" width="14.42578125" style="11" customWidth="1"/>
    <col min="11785" max="11785" width="16.5703125" style="11" customWidth="1"/>
    <col min="11786" max="11786" width="12.42578125" style="11" customWidth="1"/>
    <col min="11787" max="11787" width="13.7109375" style="11" customWidth="1"/>
    <col min="11788" max="11788" width="14.7109375" style="11" customWidth="1"/>
    <col min="11789" max="11789" width="13.42578125" style="11" customWidth="1"/>
    <col min="11790" max="11790" width="16.5703125" style="11" customWidth="1"/>
    <col min="11791" max="12037" width="9.140625" style="11"/>
    <col min="12038" max="12038" width="4.5703125" style="11" customWidth="1"/>
    <col min="12039" max="12039" width="20.5703125" style="11" customWidth="1"/>
    <col min="12040" max="12040" width="14.42578125" style="11" customWidth="1"/>
    <col min="12041" max="12041" width="16.5703125" style="11" customWidth="1"/>
    <col min="12042" max="12042" width="12.42578125" style="11" customWidth="1"/>
    <col min="12043" max="12043" width="13.7109375" style="11" customWidth="1"/>
    <col min="12044" max="12044" width="14.7109375" style="11" customWidth="1"/>
    <col min="12045" max="12045" width="13.42578125" style="11" customWidth="1"/>
    <col min="12046" max="12046" width="16.5703125" style="11" customWidth="1"/>
    <col min="12047" max="12293" width="9.140625" style="11"/>
    <col min="12294" max="12294" width="4.5703125" style="11" customWidth="1"/>
    <col min="12295" max="12295" width="20.5703125" style="11" customWidth="1"/>
    <col min="12296" max="12296" width="14.42578125" style="11" customWidth="1"/>
    <col min="12297" max="12297" width="16.5703125" style="11" customWidth="1"/>
    <col min="12298" max="12298" width="12.42578125" style="11" customWidth="1"/>
    <col min="12299" max="12299" width="13.7109375" style="11" customWidth="1"/>
    <col min="12300" max="12300" width="14.7109375" style="11" customWidth="1"/>
    <col min="12301" max="12301" width="13.42578125" style="11" customWidth="1"/>
    <col min="12302" max="12302" width="16.5703125" style="11" customWidth="1"/>
    <col min="12303" max="12549" width="9.140625" style="11"/>
    <col min="12550" max="12550" width="4.5703125" style="11" customWidth="1"/>
    <col min="12551" max="12551" width="20.5703125" style="11" customWidth="1"/>
    <col min="12552" max="12552" width="14.42578125" style="11" customWidth="1"/>
    <col min="12553" max="12553" width="16.5703125" style="11" customWidth="1"/>
    <col min="12554" max="12554" width="12.42578125" style="11" customWidth="1"/>
    <col min="12555" max="12555" width="13.7109375" style="11" customWidth="1"/>
    <col min="12556" max="12556" width="14.7109375" style="11" customWidth="1"/>
    <col min="12557" max="12557" width="13.42578125" style="11" customWidth="1"/>
    <col min="12558" max="12558" width="16.5703125" style="11" customWidth="1"/>
    <col min="12559" max="12805" width="9.140625" style="11"/>
    <col min="12806" max="12806" width="4.5703125" style="11" customWidth="1"/>
    <col min="12807" max="12807" width="20.5703125" style="11" customWidth="1"/>
    <col min="12808" max="12808" width="14.42578125" style="11" customWidth="1"/>
    <col min="12809" max="12809" width="16.5703125" style="11" customWidth="1"/>
    <col min="12810" max="12810" width="12.42578125" style="11" customWidth="1"/>
    <col min="12811" max="12811" width="13.7109375" style="11" customWidth="1"/>
    <col min="12812" max="12812" width="14.7109375" style="11" customWidth="1"/>
    <col min="12813" max="12813" width="13.42578125" style="11" customWidth="1"/>
    <col min="12814" max="12814" width="16.5703125" style="11" customWidth="1"/>
    <col min="12815" max="13061" width="9.140625" style="11"/>
    <col min="13062" max="13062" width="4.5703125" style="11" customWidth="1"/>
    <col min="13063" max="13063" width="20.5703125" style="11" customWidth="1"/>
    <col min="13064" max="13064" width="14.42578125" style="11" customWidth="1"/>
    <col min="13065" max="13065" width="16.5703125" style="11" customWidth="1"/>
    <col min="13066" max="13066" width="12.42578125" style="11" customWidth="1"/>
    <col min="13067" max="13067" width="13.7109375" style="11" customWidth="1"/>
    <col min="13068" max="13068" width="14.7109375" style="11" customWidth="1"/>
    <col min="13069" max="13069" width="13.42578125" style="11" customWidth="1"/>
    <col min="13070" max="13070" width="16.5703125" style="11" customWidth="1"/>
    <col min="13071" max="13317" width="9.140625" style="11"/>
    <col min="13318" max="13318" width="4.5703125" style="11" customWidth="1"/>
    <col min="13319" max="13319" width="20.5703125" style="11" customWidth="1"/>
    <col min="13320" max="13320" width="14.42578125" style="11" customWidth="1"/>
    <col min="13321" max="13321" width="16.5703125" style="11" customWidth="1"/>
    <col min="13322" max="13322" width="12.42578125" style="11" customWidth="1"/>
    <col min="13323" max="13323" width="13.7109375" style="11" customWidth="1"/>
    <col min="13324" max="13324" width="14.7109375" style="11" customWidth="1"/>
    <col min="13325" max="13325" width="13.42578125" style="11" customWidth="1"/>
    <col min="13326" max="13326" width="16.5703125" style="11" customWidth="1"/>
    <col min="13327" max="13573" width="9.140625" style="11"/>
    <col min="13574" max="13574" width="4.5703125" style="11" customWidth="1"/>
    <col min="13575" max="13575" width="20.5703125" style="11" customWidth="1"/>
    <col min="13576" max="13576" width="14.42578125" style="11" customWidth="1"/>
    <col min="13577" max="13577" width="16.5703125" style="11" customWidth="1"/>
    <col min="13578" max="13578" width="12.42578125" style="11" customWidth="1"/>
    <col min="13579" max="13579" width="13.7109375" style="11" customWidth="1"/>
    <col min="13580" max="13580" width="14.7109375" style="11" customWidth="1"/>
    <col min="13581" max="13581" width="13.42578125" style="11" customWidth="1"/>
    <col min="13582" max="13582" width="16.5703125" style="11" customWidth="1"/>
    <col min="13583" max="13829" width="9.140625" style="11"/>
    <col min="13830" max="13830" width="4.5703125" style="11" customWidth="1"/>
    <col min="13831" max="13831" width="20.5703125" style="11" customWidth="1"/>
    <col min="13832" max="13832" width="14.42578125" style="11" customWidth="1"/>
    <col min="13833" max="13833" width="16.5703125" style="11" customWidth="1"/>
    <col min="13834" max="13834" width="12.42578125" style="11" customWidth="1"/>
    <col min="13835" max="13835" width="13.7109375" style="11" customWidth="1"/>
    <col min="13836" max="13836" width="14.7109375" style="11" customWidth="1"/>
    <col min="13837" max="13837" width="13.42578125" style="11" customWidth="1"/>
    <col min="13838" max="13838" width="16.5703125" style="11" customWidth="1"/>
    <col min="13839" max="14085" width="9.140625" style="11"/>
    <col min="14086" max="14086" width="4.5703125" style="11" customWidth="1"/>
    <col min="14087" max="14087" width="20.5703125" style="11" customWidth="1"/>
    <col min="14088" max="14088" width="14.42578125" style="11" customWidth="1"/>
    <col min="14089" max="14089" width="16.5703125" style="11" customWidth="1"/>
    <col min="14090" max="14090" width="12.42578125" style="11" customWidth="1"/>
    <col min="14091" max="14091" width="13.7109375" style="11" customWidth="1"/>
    <col min="14092" max="14092" width="14.7109375" style="11" customWidth="1"/>
    <col min="14093" max="14093" width="13.42578125" style="11" customWidth="1"/>
    <col min="14094" max="14094" width="16.5703125" style="11" customWidth="1"/>
    <col min="14095" max="14341" width="9.140625" style="11"/>
    <col min="14342" max="14342" width="4.5703125" style="11" customWidth="1"/>
    <col min="14343" max="14343" width="20.5703125" style="11" customWidth="1"/>
    <col min="14344" max="14344" width="14.42578125" style="11" customWidth="1"/>
    <col min="14345" max="14345" width="16.5703125" style="11" customWidth="1"/>
    <col min="14346" max="14346" width="12.42578125" style="11" customWidth="1"/>
    <col min="14347" max="14347" width="13.7109375" style="11" customWidth="1"/>
    <col min="14348" max="14348" width="14.7109375" style="11" customWidth="1"/>
    <col min="14349" max="14349" width="13.42578125" style="11" customWidth="1"/>
    <col min="14350" max="14350" width="16.5703125" style="11" customWidth="1"/>
    <col min="14351" max="14597" width="9.140625" style="11"/>
    <col min="14598" max="14598" width="4.5703125" style="11" customWidth="1"/>
    <col min="14599" max="14599" width="20.5703125" style="11" customWidth="1"/>
    <col min="14600" max="14600" width="14.42578125" style="11" customWidth="1"/>
    <col min="14601" max="14601" width="16.5703125" style="11" customWidth="1"/>
    <col min="14602" max="14602" width="12.42578125" style="11" customWidth="1"/>
    <col min="14603" max="14603" width="13.7109375" style="11" customWidth="1"/>
    <col min="14604" max="14604" width="14.7109375" style="11" customWidth="1"/>
    <col min="14605" max="14605" width="13.42578125" style="11" customWidth="1"/>
    <col min="14606" max="14606" width="16.5703125" style="11" customWidth="1"/>
    <col min="14607" max="14853" width="9.140625" style="11"/>
    <col min="14854" max="14854" width="4.5703125" style="11" customWidth="1"/>
    <col min="14855" max="14855" width="20.5703125" style="11" customWidth="1"/>
    <col min="14856" max="14856" width="14.42578125" style="11" customWidth="1"/>
    <col min="14857" max="14857" width="16.5703125" style="11" customWidth="1"/>
    <col min="14858" max="14858" width="12.42578125" style="11" customWidth="1"/>
    <col min="14859" max="14859" width="13.7109375" style="11" customWidth="1"/>
    <col min="14860" max="14860" width="14.7109375" style="11" customWidth="1"/>
    <col min="14861" max="14861" width="13.42578125" style="11" customWidth="1"/>
    <col min="14862" max="14862" width="16.5703125" style="11" customWidth="1"/>
    <col min="14863" max="15109" width="9.140625" style="11"/>
    <col min="15110" max="15110" width="4.5703125" style="11" customWidth="1"/>
    <col min="15111" max="15111" width="20.5703125" style="11" customWidth="1"/>
    <col min="15112" max="15112" width="14.42578125" style="11" customWidth="1"/>
    <col min="15113" max="15113" width="16.5703125" style="11" customWidth="1"/>
    <col min="15114" max="15114" width="12.42578125" style="11" customWidth="1"/>
    <col min="15115" max="15115" width="13.7109375" style="11" customWidth="1"/>
    <col min="15116" max="15116" width="14.7109375" style="11" customWidth="1"/>
    <col min="15117" max="15117" width="13.42578125" style="11" customWidth="1"/>
    <col min="15118" max="15118" width="16.5703125" style="11" customWidth="1"/>
    <col min="15119" max="15365" width="9.140625" style="11"/>
    <col min="15366" max="15366" width="4.5703125" style="11" customWidth="1"/>
    <col min="15367" max="15367" width="20.5703125" style="11" customWidth="1"/>
    <col min="15368" max="15368" width="14.42578125" style="11" customWidth="1"/>
    <col min="15369" max="15369" width="16.5703125" style="11" customWidth="1"/>
    <col min="15370" max="15370" width="12.42578125" style="11" customWidth="1"/>
    <col min="15371" max="15371" width="13.7109375" style="11" customWidth="1"/>
    <col min="15372" max="15372" width="14.7109375" style="11" customWidth="1"/>
    <col min="15373" max="15373" width="13.42578125" style="11" customWidth="1"/>
    <col min="15374" max="15374" width="16.5703125" style="11" customWidth="1"/>
    <col min="15375" max="15621" width="9.140625" style="11"/>
    <col min="15622" max="15622" width="4.5703125" style="11" customWidth="1"/>
    <col min="15623" max="15623" width="20.5703125" style="11" customWidth="1"/>
    <col min="15624" max="15624" width="14.42578125" style="11" customWidth="1"/>
    <col min="15625" max="15625" width="16.5703125" style="11" customWidth="1"/>
    <col min="15626" max="15626" width="12.42578125" style="11" customWidth="1"/>
    <col min="15627" max="15627" width="13.7109375" style="11" customWidth="1"/>
    <col min="15628" max="15628" width="14.7109375" style="11" customWidth="1"/>
    <col min="15629" max="15629" width="13.42578125" style="11" customWidth="1"/>
    <col min="15630" max="15630" width="16.5703125" style="11" customWidth="1"/>
    <col min="15631" max="15877" width="9.140625" style="11"/>
    <col min="15878" max="15878" width="4.5703125" style="11" customWidth="1"/>
    <col min="15879" max="15879" width="20.5703125" style="11" customWidth="1"/>
    <col min="15880" max="15880" width="14.42578125" style="11" customWidth="1"/>
    <col min="15881" max="15881" width="16.5703125" style="11" customWidth="1"/>
    <col min="15882" max="15882" width="12.42578125" style="11" customWidth="1"/>
    <col min="15883" max="15883" width="13.7109375" style="11" customWidth="1"/>
    <col min="15884" max="15884" width="14.7109375" style="11" customWidth="1"/>
    <col min="15885" max="15885" width="13.42578125" style="11" customWidth="1"/>
    <col min="15886" max="15886" width="16.5703125" style="11" customWidth="1"/>
    <col min="15887" max="16384" width="9.140625" style="11"/>
  </cols>
  <sheetData>
    <row r="1" spans="1:18" ht="20.25">
      <c r="A1" s="540" t="s">
        <v>66</v>
      </c>
      <c r="B1" s="540"/>
      <c r="C1" s="540"/>
      <c r="D1" s="540"/>
      <c r="E1" s="540"/>
      <c r="F1" s="540"/>
      <c r="G1" s="540"/>
      <c r="H1" s="540"/>
      <c r="I1" s="540"/>
      <c r="J1" s="540"/>
      <c r="K1" s="540"/>
      <c r="L1" s="540"/>
      <c r="M1" s="540"/>
      <c r="N1" s="540"/>
      <c r="O1" s="540"/>
    </row>
    <row r="2" spans="1:18" s="13" customFormat="1" ht="20.25">
      <c r="A2" s="505" t="str">
        <f>+'Ekamut-caxs'!A13</f>
        <v xml:space="preserve">«Երևանի հ.31 մսուր-մանկապարտեզ» ՀՈԱԿ-ի </v>
      </c>
      <c r="B2" s="505"/>
      <c r="C2" s="505"/>
      <c r="D2" s="505"/>
      <c r="E2" s="505"/>
      <c r="F2" s="505"/>
      <c r="G2" s="505"/>
      <c r="H2" s="505"/>
      <c r="I2" s="505"/>
      <c r="J2" s="505"/>
      <c r="K2" s="505"/>
      <c r="L2" s="505"/>
      <c r="M2" s="505"/>
      <c r="N2" s="505"/>
      <c r="O2" s="505"/>
    </row>
    <row r="3" spans="1:18" ht="17.25">
      <c r="A3" s="518" t="s">
        <v>252</v>
      </c>
      <c r="B3" s="518"/>
      <c r="C3" s="518"/>
      <c r="D3" s="518"/>
      <c r="E3" s="518"/>
      <c r="F3" s="518"/>
      <c r="G3" s="518"/>
      <c r="H3" s="518"/>
      <c r="I3" s="518"/>
      <c r="J3" s="518"/>
      <c r="K3" s="518"/>
      <c r="L3" s="518"/>
      <c r="M3" s="518"/>
      <c r="N3" s="518"/>
      <c r="O3" s="518"/>
      <c r="P3" s="193"/>
      <c r="Q3" s="193"/>
      <c r="R3" s="193"/>
    </row>
    <row r="4" spans="1:18" ht="16.5">
      <c r="O4" s="207" t="s">
        <v>0</v>
      </c>
    </row>
    <row r="5" spans="1:18" ht="13.5" customHeight="1">
      <c r="A5" s="542" t="s">
        <v>141</v>
      </c>
      <c r="B5" s="542" t="s">
        <v>67</v>
      </c>
      <c r="C5" s="371"/>
      <c r="D5" s="371"/>
      <c r="E5" s="543" t="s">
        <v>278</v>
      </c>
      <c r="F5" s="544"/>
      <c r="G5" s="544"/>
      <c r="H5" s="544"/>
      <c r="I5" s="544"/>
      <c r="J5" s="544"/>
      <c r="K5" s="544"/>
      <c r="L5" s="544"/>
      <c r="M5" s="544"/>
      <c r="N5" s="545"/>
      <c r="O5" s="541" t="s">
        <v>142</v>
      </c>
    </row>
    <row r="6" spans="1:18" ht="106.5" customHeight="1">
      <c r="A6" s="542"/>
      <c r="B6" s="542"/>
      <c r="C6" s="184" t="s">
        <v>251</v>
      </c>
      <c r="D6" s="184" t="s">
        <v>253</v>
      </c>
      <c r="E6" s="184" t="s">
        <v>254</v>
      </c>
      <c r="F6" s="184" t="s">
        <v>255</v>
      </c>
      <c r="G6" s="184" t="s">
        <v>256</v>
      </c>
      <c r="H6" s="154" t="s">
        <v>257</v>
      </c>
      <c r="I6" s="154" t="s">
        <v>188</v>
      </c>
      <c r="J6" s="154" t="s">
        <v>187</v>
      </c>
      <c r="K6" s="154" t="s">
        <v>116</v>
      </c>
      <c r="L6" s="154" t="s">
        <v>177</v>
      </c>
      <c r="M6" s="106" t="s">
        <v>249</v>
      </c>
      <c r="N6" s="106" t="s">
        <v>277</v>
      </c>
      <c r="O6" s="541"/>
    </row>
    <row r="7" spans="1:18" ht="27.75" customHeight="1">
      <c r="A7" s="154">
        <v>1</v>
      </c>
      <c r="B7" s="185" t="s">
        <v>189</v>
      </c>
      <c r="C7" s="496">
        <v>64235.199999999997</v>
      </c>
      <c r="D7" s="186">
        <v>7056.9</v>
      </c>
      <c r="E7" s="186">
        <v>13746</v>
      </c>
      <c r="F7" s="186">
        <v>956.8</v>
      </c>
      <c r="G7" s="186">
        <f>IF(F7&gt;0,C15, 0)</f>
        <v>124</v>
      </c>
      <c r="H7" s="186">
        <v>124</v>
      </c>
      <c r="I7" s="249">
        <v>377.2</v>
      </c>
      <c r="J7" s="186">
        <v>36.700000000000003</v>
      </c>
      <c r="K7" s="249">
        <v>43.8</v>
      </c>
      <c r="L7" s="186"/>
      <c r="M7" s="186">
        <v>5881.1167999999998</v>
      </c>
      <c r="N7" s="186"/>
      <c r="O7" s="187">
        <f>ROUND(SUM(C7:N7),1)</f>
        <v>92581.7</v>
      </c>
    </row>
    <row r="8" spans="1:18" ht="35.25" customHeight="1">
      <c r="A8" s="154" t="s">
        <v>321</v>
      </c>
      <c r="B8" s="206" t="s">
        <v>88</v>
      </c>
      <c r="C8" s="155" t="s">
        <v>182</v>
      </c>
      <c r="D8" s="155" t="s">
        <v>182</v>
      </c>
      <c r="E8" s="186"/>
      <c r="F8" s="155" t="s">
        <v>182</v>
      </c>
      <c r="G8" s="155" t="s">
        <v>182</v>
      </c>
      <c r="H8" s="155" t="s">
        <v>182</v>
      </c>
      <c r="I8" s="155" t="s">
        <v>182</v>
      </c>
      <c r="J8" s="155" t="s">
        <v>182</v>
      </c>
      <c r="K8" s="155" t="s">
        <v>182</v>
      </c>
      <c r="L8" s="155" t="s">
        <v>182</v>
      </c>
      <c r="M8" s="155" t="s">
        <v>182</v>
      </c>
      <c r="N8" s="155" t="s">
        <v>182</v>
      </c>
      <c r="O8" s="187">
        <f>ROUND(SUM(C8:N8),1)</f>
        <v>0</v>
      </c>
    </row>
    <row r="9" spans="1:18" s="156" customFormat="1" ht="34.5" customHeight="1">
      <c r="A9" s="188"/>
      <c r="B9" s="189" t="s">
        <v>68</v>
      </c>
      <c r="C9" s="155" t="s">
        <v>182</v>
      </c>
      <c r="D9" s="155" t="s">
        <v>182</v>
      </c>
      <c r="E9" s="155" t="s">
        <v>182</v>
      </c>
      <c r="F9" s="155" t="s">
        <v>182</v>
      </c>
      <c r="G9" s="155" t="s">
        <v>182</v>
      </c>
      <c r="H9" s="155" t="s">
        <v>182</v>
      </c>
      <c r="I9" s="155" t="s">
        <v>182</v>
      </c>
      <c r="J9" s="155" t="s">
        <v>182</v>
      </c>
      <c r="K9" s="155" t="s">
        <v>182</v>
      </c>
      <c r="L9" s="155" t="s">
        <v>182</v>
      </c>
      <c r="M9" s="155" t="s">
        <v>182</v>
      </c>
      <c r="N9" s="155" t="s">
        <v>182</v>
      </c>
      <c r="O9" s="190">
        <f>ROUND(SUM(O7:O8),1)</f>
        <v>92581.7</v>
      </c>
    </row>
    <row r="10" spans="1:18" s="156" customFormat="1" ht="18.75" customHeight="1">
      <c r="B10" s="498">
        <v>7351.4</v>
      </c>
      <c r="C10" s="158">
        <f>+B10*2</f>
        <v>14702.8</v>
      </c>
      <c r="D10" s="158"/>
      <c r="E10" s="158"/>
      <c r="F10" s="159"/>
      <c r="G10" s="159"/>
      <c r="H10" s="159"/>
      <c r="I10" s="497">
        <v>10</v>
      </c>
      <c r="J10" s="160"/>
      <c r="K10" s="161"/>
      <c r="L10" s="160"/>
      <c r="M10" s="160"/>
      <c r="N10" s="159"/>
      <c r="O10" s="162"/>
      <c r="P10" s="157"/>
    </row>
    <row r="11" spans="1:18" s="163" customFormat="1" ht="21" customHeight="1">
      <c r="B11" s="164"/>
      <c r="C11" s="126"/>
      <c r="D11" s="126"/>
      <c r="E11" s="126"/>
      <c r="F11" s="165"/>
      <c r="G11" s="165"/>
      <c r="H11" s="166"/>
      <c r="I11" s="80"/>
      <c r="J11" s="80"/>
      <c r="K11" s="126"/>
      <c r="L11" s="548"/>
      <c r="M11" s="548"/>
      <c r="N11" s="548"/>
      <c r="O11" s="167"/>
    </row>
    <row r="12" spans="1:18" s="156" customFormat="1" ht="69" customHeight="1">
      <c r="B12" s="538" t="s">
        <v>197</v>
      </c>
      <c r="C12" s="539"/>
      <c r="D12" s="166"/>
      <c r="E12" s="166"/>
      <c r="H12" s="126"/>
      <c r="I12" s="126"/>
      <c r="J12" s="538" t="s">
        <v>198</v>
      </c>
      <c r="K12" s="539"/>
      <c r="L12" s="126"/>
      <c r="M12" s="126"/>
      <c r="N12" s="126"/>
      <c r="O12" s="126"/>
    </row>
    <row r="13" spans="1:18" s="156" customFormat="1" ht="40.5">
      <c r="B13" s="191" t="s">
        <v>178</v>
      </c>
      <c r="C13" s="192" t="s">
        <v>226</v>
      </c>
      <c r="D13" s="168"/>
      <c r="E13" s="168"/>
      <c r="H13" s="168"/>
      <c r="I13" s="168"/>
      <c r="J13" s="191" t="s">
        <v>178</v>
      </c>
      <c r="K13" s="192" t="s">
        <v>228</v>
      </c>
      <c r="L13" s="168"/>
      <c r="M13" s="168"/>
      <c r="N13" s="168"/>
      <c r="O13" s="169"/>
    </row>
    <row r="14" spans="1:18" s="170" customFormat="1" ht="17.25">
      <c r="B14" s="203">
        <v>119600</v>
      </c>
      <c r="C14" s="204">
        <v>373.7</v>
      </c>
      <c r="D14" s="255" t="s">
        <v>227</v>
      </c>
      <c r="E14" s="255"/>
      <c r="F14" s="87"/>
      <c r="I14" s="340"/>
      <c r="J14" s="203">
        <v>119600</v>
      </c>
      <c r="K14" s="205">
        <v>857.7</v>
      </c>
      <c r="L14" s="171" t="s">
        <v>229</v>
      </c>
      <c r="M14" s="171"/>
      <c r="N14" s="171"/>
      <c r="O14" s="172"/>
    </row>
    <row r="15" spans="1:18" ht="17.25">
      <c r="B15" s="203">
        <v>119600</v>
      </c>
      <c r="C15" s="204">
        <v>124</v>
      </c>
      <c r="D15" s="255" t="s">
        <v>258</v>
      </c>
      <c r="E15" s="255"/>
      <c r="F15" s="173"/>
      <c r="G15" s="173"/>
      <c r="H15" s="173"/>
      <c r="I15" s="160"/>
      <c r="J15" s="203">
        <v>119600</v>
      </c>
      <c r="K15" s="205">
        <f>+C15</f>
        <v>124</v>
      </c>
      <c r="L15" s="171" t="s">
        <v>258</v>
      </c>
      <c r="M15" s="171"/>
      <c r="N15" s="171"/>
      <c r="O15" s="174"/>
    </row>
    <row r="16" spans="1:18" ht="19.5" customHeight="1"/>
    <row r="17" spans="2:13" s="175" customFormat="1" ht="24" customHeight="1">
      <c r="B17" s="225" t="s">
        <v>329</v>
      </c>
      <c r="C17" s="226"/>
      <c r="D17" s="226"/>
      <c r="E17" s="536"/>
      <c r="F17" s="536"/>
      <c r="G17" s="227"/>
      <c r="H17" s="227"/>
      <c r="I17" s="546" t="str">
        <f>+'Ekamut-caxs'!D78</f>
        <v xml:space="preserve"> Զ․Մուրադյան</v>
      </c>
      <c r="J17" s="546"/>
      <c r="K17" s="546"/>
      <c r="L17" s="176"/>
      <c r="M17" s="176"/>
    </row>
    <row r="18" spans="2:13" s="177" customFormat="1" ht="17.25" customHeight="1">
      <c r="B18" s="228"/>
      <c r="C18" s="229"/>
      <c r="D18" s="229"/>
      <c r="E18" s="537" t="s">
        <v>90</v>
      </c>
      <c r="F18" s="537"/>
      <c r="G18" s="230"/>
      <c r="H18" s="231"/>
      <c r="I18" s="547" t="s">
        <v>91</v>
      </c>
      <c r="J18" s="547"/>
      <c r="K18" s="547"/>
      <c r="L18" s="178"/>
      <c r="M18" s="178"/>
    </row>
    <row r="19" spans="2:13" s="175" customFormat="1" ht="24.75" customHeight="1">
      <c r="B19" s="232" t="s">
        <v>6</v>
      </c>
      <c r="C19" s="226"/>
      <c r="D19" s="226"/>
      <c r="E19" s="536"/>
      <c r="F19" s="536"/>
      <c r="G19" s="233"/>
      <c r="H19" s="233"/>
      <c r="I19" s="546" t="str">
        <f>+'Ekamut-caxs'!D80</f>
        <v>Ծ․Հովհաննիսյան</v>
      </c>
      <c r="J19" s="546"/>
      <c r="K19" s="546"/>
      <c r="L19" s="176"/>
      <c r="M19" s="176"/>
    </row>
    <row r="20" spans="2:13" s="177" customFormat="1" ht="18.75" customHeight="1">
      <c r="B20" s="229"/>
      <c r="C20" s="229"/>
      <c r="D20" s="229"/>
      <c r="E20" s="537" t="s">
        <v>90</v>
      </c>
      <c r="F20" s="537"/>
      <c r="G20" s="230"/>
      <c r="H20" s="231"/>
      <c r="I20" s="547" t="s">
        <v>91</v>
      </c>
      <c r="J20" s="547"/>
      <c r="K20" s="547"/>
      <c r="L20" s="178"/>
      <c r="M20" s="178"/>
    </row>
    <row r="21" spans="2:13" s="179" customFormat="1" ht="16.5">
      <c r="C21" s="178"/>
      <c r="D21" s="178"/>
      <c r="E21" s="178"/>
    </row>
  </sheetData>
  <mergeCells count="18">
    <mergeCell ref="I19:K19"/>
    <mergeCell ref="I20:K20"/>
    <mergeCell ref="L11:N11"/>
    <mergeCell ref="J12:K12"/>
    <mergeCell ref="I17:K17"/>
    <mergeCell ref="I18:K18"/>
    <mergeCell ref="A1:O1"/>
    <mergeCell ref="A2:O2"/>
    <mergeCell ref="O5:O6"/>
    <mergeCell ref="A5:A6"/>
    <mergeCell ref="B5:B6"/>
    <mergeCell ref="A3:O3"/>
    <mergeCell ref="E5:N5"/>
    <mergeCell ref="E17:F17"/>
    <mergeCell ref="E18:F18"/>
    <mergeCell ref="E19:F19"/>
    <mergeCell ref="E20:F20"/>
    <mergeCell ref="B12:C12"/>
  </mergeCells>
  <pageMargins left="0.13" right="0.16" top="0.11" bottom="0.11" header="0.15748031496062992" footer="0.15748031496062992"/>
  <pageSetup paperSize="9" scale="72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13" workbookViewId="0">
      <selection activeCell="G6" sqref="G6"/>
    </sheetView>
  </sheetViews>
  <sheetFormatPr defaultColWidth="9.140625" defaultRowHeight="13.5"/>
  <cols>
    <col min="1" max="1" width="4.42578125" style="339" customWidth="1"/>
    <col min="2" max="2" width="54.28515625" style="333" customWidth="1"/>
    <col min="3" max="3" width="17.140625" style="333" customWidth="1"/>
    <col min="4" max="4" width="17.5703125" style="333" customWidth="1"/>
    <col min="5" max="16384" width="9.140625" style="333"/>
  </cols>
  <sheetData>
    <row r="1" spans="1:4" s="332" customFormat="1" ht="24" customHeight="1">
      <c r="A1" s="551" t="s">
        <v>66</v>
      </c>
      <c r="B1" s="551"/>
      <c r="C1" s="551"/>
      <c r="D1" s="551"/>
    </row>
    <row r="2" spans="1:4" ht="24.75" customHeight="1">
      <c r="A2" s="552" t="str">
        <f>+'Ekamut-caxs'!A13:D13</f>
        <v xml:space="preserve">«Երևանի հ.31 մսուր-մանկապարտեզ» ՀՈԱԿ-ի </v>
      </c>
      <c r="B2" s="552"/>
      <c r="C2" s="552"/>
      <c r="D2" s="552"/>
    </row>
    <row r="3" spans="1:4" ht="39.75" customHeight="1">
      <c r="A3" s="552" t="s">
        <v>276</v>
      </c>
      <c r="B3" s="552"/>
      <c r="C3" s="552"/>
      <c r="D3" s="552"/>
    </row>
    <row r="6" spans="1:4" ht="60" customHeight="1">
      <c r="A6" s="334" t="s">
        <v>3</v>
      </c>
      <c r="B6" s="334" t="s">
        <v>122</v>
      </c>
      <c r="C6" s="334" t="s">
        <v>123</v>
      </c>
      <c r="D6" s="334" t="s">
        <v>246</v>
      </c>
    </row>
    <row r="7" spans="1:4" s="31" customFormat="1" ht="32.25" customHeight="1">
      <c r="A7" s="335">
        <v>1</v>
      </c>
      <c r="B7" s="336" t="s">
        <v>291</v>
      </c>
      <c r="C7" s="335">
        <f>SUM(C8:C12)</f>
        <v>1</v>
      </c>
      <c r="D7" s="335">
        <f>SUM(D8:D12)</f>
        <v>20</v>
      </c>
    </row>
    <row r="8" spans="1:4" ht="16.5" customHeight="1">
      <c r="A8" s="337">
        <v>1.1000000000000001</v>
      </c>
      <c r="B8" s="338" t="s">
        <v>124</v>
      </c>
      <c r="C8" s="337">
        <v>1</v>
      </c>
      <c r="D8" s="337">
        <v>20</v>
      </c>
    </row>
    <row r="9" spans="1:4" ht="16.5" hidden="1" customHeight="1">
      <c r="A9" s="337">
        <v>1.2</v>
      </c>
      <c r="B9" s="338" t="s">
        <v>125</v>
      </c>
      <c r="C9" s="337"/>
      <c r="D9" s="337"/>
    </row>
    <row r="10" spans="1:4" ht="16.5" hidden="1" customHeight="1">
      <c r="A10" s="337">
        <v>1.3</v>
      </c>
      <c r="B10" s="338" t="s">
        <v>126</v>
      </c>
      <c r="C10" s="337"/>
      <c r="D10" s="337"/>
    </row>
    <row r="11" spans="1:4" ht="16.5" hidden="1" customHeight="1">
      <c r="A11" s="337">
        <v>1.4</v>
      </c>
      <c r="B11" s="338" t="s">
        <v>292</v>
      </c>
      <c r="C11" s="337"/>
      <c r="D11" s="337"/>
    </row>
    <row r="12" spans="1:4" ht="16.5" hidden="1" customHeight="1">
      <c r="A12" s="337">
        <v>1.5</v>
      </c>
      <c r="B12" s="338" t="s">
        <v>293</v>
      </c>
      <c r="C12" s="337"/>
      <c r="D12" s="337"/>
    </row>
    <row r="13" spans="1:4" s="31" customFormat="1" ht="27.75" customHeight="1">
      <c r="A13" s="335">
        <v>2</v>
      </c>
      <c r="B13" s="429" t="s">
        <v>294</v>
      </c>
      <c r="C13" s="335">
        <f>SUM(C14:C18)</f>
        <v>3</v>
      </c>
      <c r="D13" s="335">
        <f>SUM(D14:D18)</f>
        <v>90</v>
      </c>
    </row>
    <row r="14" spans="1:4" ht="16.5" customHeight="1">
      <c r="A14" s="337">
        <v>2.1</v>
      </c>
      <c r="B14" s="338" t="s">
        <v>295</v>
      </c>
      <c r="C14" s="337">
        <v>1</v>
      </c>
      <c r="D14" s="337">
        <v>30</v>
      </c>
    </row>
    <row r="15" spans="1:4" ht="16.5" customHeight="1">
      <c r="A15" s="337">
        <v>2.2000000000000002</v>
      </c>
      <c r="B15" s="338" t="s">
        <v>127</v>
      </c>
      <c r="C15" s="337">
        <v>1</v>
      </c>
      <c r="D15" s="337">
        <v>30</v>
      </c>
    </row>
    <row r="16" spans="1:4" ht="16.5" customHeight="1">
      <c r="A16" s="337">
        <v>2.2999999999999998</v>
      </c>
      <c r="B16" s="338" t="s">
        <v>296</v>
      </c>
      <c r="C16" s="337">
        <v>1</v>
      </c>
      <c r="D16" s="337">
        <v>30</v>
      </c>
    </row>
    <row r="17" spans="1:4" ht="16.5" hidden="1" customHeight="1">
      <c r="A17" s="337">
        <v>2.4</v>
      </c>
      <c r="B17" s="338" t="s">
        <v>297</v>
      </c>
      <c r="C17" s="337"/>
      <c r="D17" s="337"/>
    </row>
    <row r="18" spans="1:4" ht="16.5" hidden="1" customHeight="1">
      <c r="A18" s="337">
        <v>2.5</v>
      </c>
      <c r="B18" s="338" t="s">
        <v>298</v>
      </c>
      <c r="C18" s="337"/>
      <c r="D18" s="337"/>
    </row>
    <row r="19" spans="1:4" s="31" customFormat="1" ht="24.75" customHeight="1">
      <c r="A19" s="335">
        <v>3</v>
      </c>
      <c r="B19" s="336" t="s">
        <v>299</v>
      </c>
      <c r="C19" s="335">
        <f>SUM(C20:C24)</f>
        <v>3</v>
      </c>
      <c r="D19" s="335">
        <f>SUM(D20:D24)</f>
        <v>90</v>
      </c>
    </row>
    <row r="20" spans="1:4" ht="16.5" customHeight="1">
      <c r="A20" s="337">
        <v>3.1</v>
      </c>
      <c r="B20" s="338" t="s">
        <v>128</v>
      </c>
      <c r="C20" s="337">
        <v>1</v>
      </c>
      <c r="D20" s="337">
        <v>30</v>
      </c>
    </row>
    <row r="21" spans="1:4" ht="16.5" customHeight="1">
      <c r="A21" s="337">
        <v>3.2</v>
      </c>
      <c r="B21" s="338" t="s">
        <v>129</v>
      </c>
      <c r="C21" s="337">
        <v>1</v>
      </c>
      <c r="D21" s="337">
        <v>30</v>
      </c>
    </row>
    <row r="22" spans="1:4" ht="16.5" customHeight="1">
      <c r="A22" s="337">
        <v>3.3</v>
      </c>
      <c r="B22" s="338" t="s">
        <v>130</v>
      </c>
      <c r="C22" s="337">
        <v>1</v>
      </c>
      <c r="D22" s="337">
        <v>30</v>
      </c>
    </row>
    <row r="23" spans="1:4" ht="16.5" hidden="1" customHeight="1">
      <c r="A23" s="337">
        <v>3.4</v>
      </c>
      <c r="B23" s="338" t="s">
        <v>300</v>
      </c>
      <c r="C23" s="337"/>
      <c r="D23" s="337"/>
    </row>
    <row r="24" spans="1:4" ht="16.5" hidden="1" customHeight="1">
      <c r="A24" s="337">
        <v>3.5</v>
      </c>
      <c r="B24" s="338" t="s">
        <v>301</v>
      </c>
      <c r="C24" s="337"/>
      <c r="D24" s="337"/>
    </row>
    <row r="25" spans="1:4" s="31" customFormat="1" ht="24.75" customHeight="1">
      <c r="A25" s="335">
        <v>4</v>
      </c>
      <c r="B25" s="336" t="s">
        <v>302</v>
      </c>
      <c r="C25" s="335">
        <f>SUM(C26:C30)</f>
        <v>3</v>
      </c>
      <c r="D25" s="335">
        <f>SUM(D26:D30)</f>
        <v>95</v>
      </c>
    </row>
    <row r="26" spans="1:4" ht="16.5" customHeight="1">
      <c r="A26" s="337">
        <v>4.0999999999999996</v>
      </c>
      <c r="B26" s="338" t="s">
        <v>303</v>
      </c>
      <c r="C26" s="337">
        <v>1</v>
      </c>
      <c r="D26" s="337">
        <v>32</v>
      </c>
    </row>
    <row r="27" spans="1:4" ht="16.5" customHeight="1">
      <c r="A27" s="337">
        <v>4.2</v>
      </c>
      <c r="B27" s="338" t="s">
        <v>131</v>
      </c>
      <c r="C27" s="337">
        <v>1</v>
      </c>
      <c r="D27" s="337">
        <v>31</v>
      </c>
    </row>
    <row r="28" spans="1:4" ht="16.5" customHeight="1">
      <c r="A28" s="337">
        <v>4.3</v>
      </c>
      <c r="B28" s="338" t="s">
        <v>304</v>
      </c>
      <c r="C28" s="337">
        <v>1</v>
      </c>
      <c r="D28" s="337">
        <v>32</v>
      </c>
    </row>
    <row r="29" spans="1:4" ht="16.5" hidden="1" customHeight="1">
      <c r="A29" s="337">
        <v>4.4000000000000004</v>
      </c>
      <c r="B29" s="338" t="s">
        <v>305</v>
      </c>
      <c r="C29" s="337"/>
      <c r="D29" s="337"/>
    </row>
    <row r="30" spans="1:4" ht="16.5" hidden="1" customHeight="1">
      <c r="A30" s="337">
        <v>4.5</v>
      </c>
      <c r="B30" s="338" t="s">
        <v>306</v>
      </c>
      <c r="C30" s="337"/>
      <c r="D30" s="337"/>
    </row>
    <row r="31" spans="1:4" s="31" customFormat="1" ht="17.25">
      <c r="A31" s="335"/>
      <c r="B31" s="336" t="s">
        <v>68</v>
      </c>
      <c r="C31" s="335">
        <f>C7+C13+C19+C25</f>
        <v>10</v>
      </c>
      <c r="D31" s="335">
        <f>D7+D13+D19+D25</f>
        <v>295</v>
      </c>
    </row>
    <row r="34" spans="2:4" ht="17.25">
      <c r="B34" s="430" t="s">
        <v>329</v>
      </c>
      <c r="C34" s="549" t="str">
        <f>+'Ekamut-caxs'!D78</f>
        <v xml:space="preserve"> Զ․Մուրադյան</v>
      </c>
      <c r="D34" s="549"/>
    </row>
    <row r="35" spans="2:4" ht="15.75" customHeight="1">
      <c r="B35" s="431" t="s">
        <v>4</v>
      </c>
      <c r="C35" s="550" t="s">
        <v>5</v>
      </c>
      <c r="D35" s="550"/>
    </row>
    <row r="36" spans="2:4" ht="27" customHeight="1">
      <c r="B36" s="31" t="s">
        <v>6</v>
      </c>
      <c r="C36" s="549" t="str">
        <f>+'Ekamut-caxs'!D80</f>
        <v>Ծ․Հովհաննիսյան</v>
      </c>
      <c r="D36" s="549"/>
    </row>
    <row r="37" spans="2:4">
      <c r="C37" s="550" t="s">
        <v>5</v>
      </c>
      <c r="D37" s="550"/>
    </row>
    <row r="38" spans="2:4">
      <c r="B38" s="339" t="s">
        <v>132</v>
      </c>
      <c r="C38" s="339"/>
      <c r="D38" s="339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25"/>
  <sheetViews>
    <sheetView view="pageBreakPreview" workbookViewId="0">
      <selection activeCell="G6" sqref="G6"/>
    </sheetView>
  </sheetViews>
  <sheetFormatPr defaultRowHeight="13.5"/>
  <cols>
    <col min="1" max="1" width="4.42578125" style="75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3" customFormat="1" ht="24" customHeight="1">
      <c r="A1" s="515" t="s">
        <v>66</v>
      </c>
      <c r="B1" s="515"/>
      <c r="C1" s="515"/>
      <c r="D1" s="515"/>
      <c r="E1" s="515"/>
    </row>
    <row r="2" spans="1:13" ht="23.25" customHeight="1">
      <c r="A2" s="518" t="str">
        <f>+'Ekamut-caxs'!A13</f>
        <v xml:space="preserve">«Երևանի հ.31 մսուր-մանկապարտեզ» ՀՈԱԿ-ի </v>
      </c>
      <c r="B2" s="518"/>
      <c r="C2" s="518"/>
      <c r="D2" s="518"/>
      <c r="E2" s="518"/>
    </row>
    <row r="3" spans="1:13" ht="28.5" customHeight="1">
      <c r="A3" s="518" t="s">
        <v>273</v>
      </c>
      <c r="B3" s="518"/>
      <c r="C3" s="518"/>
      <c r="D3" s="518"/>
      <c r="E3" s="518"/>
    </row>
    <row r="5" spans="1:13">
      <c r="E5" s="92" t="s">
        <v>136</v>
      </c>
    </row>
    <row r="6" spans="1:13" ht="73.5" customHeight="1">
      <c r="A6" s="369" t="s">
        <v>3</v>
      </c>
      <c r="B6" s="369" t="s">
        <v>93</v>
      </c>
      <c r="C6" s="369" t="s">
        <v>274</v>
      </c>
      <c r="D6" s="369" t="s">
        <v>261</v>
      </c>
      <c r="E6" s="369" t="s">
        <v>262</v>
      </c>
    </row>
    <row r="7" spans="1:13" ht="15.75" customHeight="1" thickBot="1">
      <c r="A7" s="370">
        <v>1</v>
      </c>
      <c r="B7" s="370">
        <v>2</v>
      </c>
      <c r="C7" s="370">
        <v>3</v>
      </c>
      <c r="D7" s="370">
        <v>4</v>
      </c>
      <c r="E7" s="370">
        <v>5</v>
      </c>
    </row>
    <row r="8" spans="1:13" ht="35.25" customHeight="1" thickBot="1">
      <c r="A8" s="133">
        <v>1</v>
      </c>
      <c r="B8" s="342" t="s">
        <v>275</v>
      </c>
      <c r="C8" s="130">
        <v>89414.59</v>
      </c>
      <c r="D8" s="130">
        <v>542.20000000000005</v>
      </c>
      <c r="E8" s="130">
        <v>20957.099999999999</v>
      </c>
      <c r="F8" s="343" t="s">
        <v>263</v>
      </c>
      <c r="G8" s="344" t="s">
        <v>264</v>
      </c>
      <c r="H8" s="345" t="s">
        <v>182</v>
      </c>
      <c r="I8" s="346" t="s">
        <v>265</v>
      </c>
      <c r="J8" s="345" t="s">
        <v>182</v>
      </c>
      <c r="K8" s="347" t="s">
        <v>266</v>
      </c>
      <c r="L8" s="348" t="s">
        <v>183</v>
      </c>
      <c r="M8" s="349" t="s">
        <v>267</v>
      </c>
    </row>
    <row r="9" spans="1:13" ht="35.25" customHeight="1" thickBot="1">
      <c r="A9" s="133">
        <v>2</v>
      </c>
      <c r="B9" s="342" t="s">
        <v>270</v>
      </c>
      <c r="C9" s="130">
        <v>10924.4</v>
      </c>
      <c r="D9" s="130">
        <v>45</v>
      </c>
      <c r="E9" s="130">
        <v>2946.5</v>
      </c>
      <c r="F9" s="343"/>
      <c r="G9" s="344"/>
      <c r="H9" s="345"/>
      <c r="I9" s="366"/>
      <c r="J9" s="345"/>
      <c r="K9" s="367">
        <v>500</v>
      </c>
      <c r="L9" s="348"/>
      <c r="M9" s="368"/>
    </row>
    <row r="10" spans="1:13" s="358" customFormat="1" ht="35.25" customHeight="1">
      <c r="A10" s="350">
        <v>3</v>
      </c>
      <c r="B10" s="351" t="s">
        <v>271</v>
      </c>
      <c r="C10" s="352" t="s">
        <v>237</v>
      </c>
      <c r="D10" s="447">
        <v>45</v>
      </c>
      <c r="E10" s="448">
        <f>+M10</f>
        <v>3097.5</v>
      </c>
      <c r="F10" s="353">
        <v>11</v>
      </c>
      <c r="G10" s="354">
        <v>295</v>
      </c>
      <c r="H10" s="355" t="s">
        <v>182</v>
      </c>
      <c r="I10" s="356">
        <v>21</v>
      </c>
      <c r="J10" s="355" t="s">
        <v>182</v>
      </c>
      <c r="K10" s="356">
        <v>500</v>
      </c>
      <c r="L10" s="348" t="s">
        <v>183</v>
      </c>
      <c r="M10" s="357">
        <f>+(G10*I10*K10)/1000</f>
        <v>3097.5</v>
      </c>
    </row>
    <row r="11" spans="1:13" s="358" customFormat="1" ht="35.25" customHeight="1" thickBot="1">
      <c r="A11" s="350">
        <v>4</v>
      </c>
      <c r="B11" s="351" t="s">
        <v>272</v>
      </c>
      <c r="C11" s="352" t="s">
        <v>237</v>
      </c>
      <c r="D11" s="447">
        <v>45</v>
      </c>
      <c r="E11" s="448">
        <f>+M11</f>
        <v>3097.5</v>
      </c>
      <c r="F11" s="353">
        <v>12</v>
      </c>
      <c r="G11" s="359">
        <v>295</v>
      </c>
      <c r="H11" s="355" t="s">
        <v>182</v>
      </c>
      <c r="I11" s="360">
        <v>21</v>
      </c>
      <c r="J11" s="355" t="s">
        <v>182</v>
      </c>
      <c r="K11" s="360">
        <v>500</v>
      </c>
      <c r="L11" s="348" t="s">
        <v>183</v>
      </c>
      <c r="M11" s="361">
        <f>+(G11*I11*K11)/1000</f>
        <v>3097.5</v>
      </c>
    </row>
    <row r="12" spans="1:13" s="83" customFormat="1" ht="31.5" customHeight="1">
      <c r="A12" s="121"/>
      <c r="B12" s="362" t="s">
        <v>268</v>
      </c>
      <c r="C12" s="363">
        <f>ROUND(SUM(C8:C11),1)</f>
        <v>100339</v>
      </c>
      <c r="D12" s="363">
        <f>ROUND(SUM(D8:D11),1)</f>
        <v>677.2</v>
      </c>
      <c r="E12" s="363">
        <f>ROUND(SUM(E8:E11),1)</f>
        <v>30098.6</v>
      </c>
    </row>
    <row r="14" spans="1:13" ht="51" customHeight="1">
      <c r="B14" s="555" t="s">
        <v>269</v>
      </c>
      <c r="C14" s="555"/>
      <c r="D14" s="555"/>
      <c r="E14" s="555"/>
    </row>
    <row r="19" spans="2:5" ht="20.25" customHeight="1">
      <c r="B19" s="76" t="s">
        <v>329</v>
      </c>
      <c r="C19" s="76"/>
      <c r="D19" s="553" t="str">
        <f>+'Ekamut-caxs'!D78</f>
        <v xml:space="preserve"> Զ․Մուրադյան</v>
      </c>
      <c r="E19" s="553"/>
    </row>
    <row r="20" spans="2:5" ht="18.75" customHeight="1">
      <c r="B20" s="76" t="s">
        <v>4</v>
      </c>
      <c r="D20" s="554" t="s">
        <v>5</v>
      </c>
      <c r="E20" s="554"/>
    </row>
    <row r="21" spans="2:5" ht="18.75" customHeight="1">
      <c r="B21" s="76"/>
      <c r="D21" s="364"/>
      <c r="E21" s="364"/>
    </row>
    <row r="22" spans="2:5" ht="18.75" customHeight="1">
      <c r="B22" s="76" t="s">
        <v>6</v>
      </c>
      <c r="D22" s="553" t="str">
        <f>+'Ekamut-caxs'!D80</f>
        <v>Ծ․Հովհաննիսյան</v>
      </c>
      <c r="E22" s="553"/>
    </row>
    <row r="23" spans="2:5" ht="23.25" customHeight="1">
      <c r="D23" s="554" t="s">
        <v>5</v>
      </c>
      <c r="E23" s="554"/>
    </row>
    <row r="25" spans="2:5">
      <c r="B25" s="75"/>
      <c r="C25" s="365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H27"/>
  <sheetViews>
    <sheetView view="pageBreakPreview" topLeftCell="A11" workbookViewId="0">
      <selection activeCell="G6" sqref="G6"/>
    </sheetView>
  </sheetViews>
  <sheetFormatPr defaultRowHeight="13.5"/>
  <cols>
    <col min="1" max="1" width="4.42578125" style="60" customWidth="1"/>
    <col min="2" max="2" width="35" style="11" customWidth="1"/>
    <col min="3" max="5" width="13.28515625" style="11" customWidth="1"/>
    <col min="6" max="6" width="19.42578125" style="11" customWidth="1"/>
    <col min="7" max="7" width="20.85546875" style="11" customWidth="1"/>
    <col min="8" max="246" width="9.140625" style="11"/>
    <col min="247" max="247" width="4.42578125" style="11" customWidth="1"/>
    <col min="248" max="248" width="22.42578125" style="11" customWidth="1"/>
    <col min="249" max="249" width="15.42578125" style="11" customWidth="1"/>
    <col min="250" max="250" width="16.85546875" style="11" customWidth="1"/>
    <col min="251" max="251" width="15.42578125" style="11" customWidth="1"/>
    <col min="252" max="252" width="16.28515625" style="11" customWidth="1"/>
    <col min="253" max="253" width="10.42578125" style="11" customWidth="1"/>
    <col min="254" max="502" width="9.140625" style="11"/>
    <col min="503" max="503" width="4.42578125" style="11" customWidth="1"/>
    <col min="504" max="504" width="22.42578125" style="11" customWidth="1"/>
    <col min="505" max="505" width="15.42578125" style="11" customWidth="1"/>
    <col min="506" max="506" width="16.85546875" style="11" customWidth="1"/>
    <col min="507" max="507" width="15.42578125" style="11" customWidth="1"/>
    <col min="508" max="508" width="16.28515625" style="11" customWidth="1"/>
    <col min="509" max="509" width="10.42578125" style="11" customWidth="1"/>
    <col min="510" max="758" width="9.140625" style="11"/>
    <col min="759" max="759" width="4.42578125" style="11" customWidth="1"/>
    <col min="760" max="760" width="22.42578125" style="11" customWidth="1"/>
    <col min="761" max="761" width="15.42578125" style="11" customWidth="1"/>
    <col min="762" max="762" width="16.85546875" style="11" customWidth="1"/>
    <col min="763" max="763" width="15.42578125" style="11" customWidth="1"/>
    <col min="764" max="764" width="16.28515625" style="11" customWidth="1"/>
    <col min="765" max="765" width="10.42578125" style="11" customWidth="1"/>
    <col min="766" max="1014" width="9.140625" style="11"/>
    <col min="1015" max="1015" width="4.42578125" style="11" customWidth="1"/>
    <col min="1016" max="1016" width="22.42578125" style="11" customWidth="1"/>
    <col min="1017" max="1017" width="15.42578125" style="11" customWidth="1"/>
    <col min="1018" max="1018" width="16.85546875" style="11" customWidth="1"/>
    <col min="1019" max="1019" width="15.42578125" style="11" customWidth="1"/>
    <col min="1020" max="1020" width="16.28515625" style="11" customWidth="1"/>
    <col min="1021" max="1021" width="10.42578125" style="11" customWidth="1"/>
    <col min="1022" max="1270" width="9.140625" style="11"/>
    <col min="1271" max="1271" width="4.42578125" style="11" customWidth="1"/>
    <col min="1272" max="1272" width="22.42578125" style="11" customWidth="1"/>
    <col min="1273" max="1273" width="15.42578125" style="11" customWidth="1"/>
    <col min="1274" max="1274" width="16.85546875" style="11" customWidth="1"/>
    <col min="1275" max="1275" width="15.42578125" style="11" customWidth="1"/>
    <col min="1276" max="1276" width="16.28515625" style="11" customWidth="1"/>
    <col min="1277" max="1277" width="10.42578125" style="11" customWidth="1"/>
    <col min="1278" max="1526" width="9.140625" style="11"/>
    <col min="1527" max="1527" width="4.42578125" style="11" customWidth="1"/>
    <col min="1528" max="1528" width="22.42578125" style="11" customWidth="1"/>
    <col min="1529" max="1529" width="15.42578125" style="11" customWidth="1"/>
    <col min="1530" max="1530" width="16.85546875" style="11" customWidth="1"/>
    <col min="1531" max="1531" width="15.42578125" style="11" customWidth="1"/>
    <col min="1532" max="1532" width="16.28515625" style="11" customWidth="1"/>
    <col min="1533" max="1533" width="10.42578125" style="11" customWidth="1"/>
    <col min="1534" max="1782" width="9.140625" style="11"/>
    <col min="1783" max="1783" width="4.42578125" style="11" customWidth="1"/>
    <col min="1784" max="1784" width="22.42578125" style="11" customWidth="1"/>
    <col min="1785" max="1785" width="15.42578125" style="11" customWidth="1"/>
    <col min="1786" max="1786" width="16.85546875" style="11" customWidth="1"/>
    <col min="1787" max="1787" width="15.42578125" style="11" customWidth="1"/>
    <col min="1788" max="1788" width="16.28515625" style="11" customWidth="1"/>
    <col min="1789" max="1789" width="10.42578125" style="11" customWidth="1"/>
    <col min="1790" max="2038" width="9.140625" style="11"/>
    <col min="2039" max="2039" width="4.42578125" style="11" customWidth="1"/>
    <col min="2040" max="2040" width="22.42578125" style="11" customWidth="1"/>
    <col min="2041" max="2041" width="15.42578125" style="11" customWidth="1"/>
    <col min="2042" max="2042" width="16.85546875" style="11" customWidth="1"/>
    <col min="2043" max="2043" width="15.42578125" style="11" customWidth="1"/>
    <col min="2044" max="2044" width="16.28515625" style="11" customWidth="1"/>
    <col min="2045" max="2045" width="10.42578125" style="11" customWidth="1"/>
    <col min="2046" max="2294" width="9.140625" style="11"/>
    <col min="2295" max="2295" width="4.42578125" style="11" customWidth="1"/>
    <col min="2296" max="2296" width="22.42578125" style="11" customWidth="1"/>
    <col min="2297" max="2297" width="15.42578125" style="11" customWidth="1"/>
    <col min="2298" max="2298" width="16.85546875" style="11" customWidth="1"/>
    <col min="2299" max="2299" width="15.42578125" style="11" customWidth="1"/>
    <col min="2300" max="2300" width="16.28515625" style="11" customWidth="1"/>
    <col min="2301" max="2301" width="10.42578125" style="11" customWidth="1"/>
    <col min="2302" max="2550" width="9.140625" style="11"/>
    <col min="2551" max="2551" width="4.42578125" style="11" customWidth="1"/>
    <col min="2552" max="2552" width="22.42578125" style="11" customWidth="1"/>
    <col min="2553" max="2553" width="15.42578125" style="11" customWidth="1"/>
    <col min="2554" max="2554" width="16.85546875" style="11" customWidth="1"/>
    <col min="2555" max="2555" width="15.42578125" style="11" customWidth="1"/>
    <col min="2556" max="2556" width="16.28515625" style="11" customWidth="1"/>
    <col min="2557" max="2557" width="10.42578125" style="11" customWidth="1"/>
    <col min="2558" max="2806" width="9.140625" style="11"/>
    <col min="2807" max="2807" width="4.42578125" style="11" customWidth="1"/>
    <col min="2808" max="2808" width="22.42578125" style="11" customWidth="1"/>
    <col min="2809" max="2809" width="15.42578125" style="11" customWidth="1"/>
    <col min="2810" max="2810" width="16.85546875" style="11" customWidth="1"/>
    <col min="2811" max="2811" width="15.42578125" style="11" customWidth="1"/>
    <col min="2812" max="2812" width="16.28515625" style="11" customWidth="1"/>
    <col min="2813" max="2813" width="10.42578125" style="11" customWidth="1"/>
    <col min="2814" max="3062" width="9.140625" style="11"/>
    <col min="3063" max="3063" width="4.42578125" style="11" customWidth="1"/>
    <col min="3064" max="3064" width="22.42578125" style="11" customWidth="1"/>
    <col min="3065" max="3065" width="15.42578125" style="11" customWidth="1"/>
    <col min="3066" max="3066" width="16.85546875" style="11" customWidth="1"/>
    <col min="3067" max="3067" width="15.42578125" style="11" customWidth="1"/>
    <col min="3068" max="3068" width="16.28515625" style="11" customWidth="1"/>
    <col min="3069" max="3069" width="10.42578125" style="11" customWidth="1"/>
    <col min="3070" max="3318" width="9.140625" style="11"/>
    <col min="3319" max="3319" width="4.42578125" style="11" customWidth="1"/>
    <col min="3320" max="3320" width="22.42578125" style="11" customWidth="1"/>
    <col min="3321" max="3321" width="15.42578125" style="11" customWidth="1"/>
    <col min="3322" max="3322" width="16.85546875" style="11" customWidth="1"/>
    <col min="3323" max="3323" width="15.42578125" style="11" customWidth="1"/>
    <col min="3324" max="3324" width="16.28515625" style="11" customWidth="1"/>
    <col min="3325" max="3325" width="10.42578125" style="11" customWidth="1"/>
    <col min="3326" max="3574" width="9.140625" style="11"/>
    <col min="3575" max="3575" width="4.42578125" style="11" customWidth="1"/>
    <col min="3576" max="3576" width="22.42578125" style="11" customWidth="1"/>
    <col min="3577" max="3577" width="15.42578125" style="11" customWidth="1"/>
    <col min="3578" max="3578" width="16.85546875" style="11" customWidth="1"/>
    <col min="3579" max="3579" width="15.42578125" style="11" customWidth="1"/>
    <col min="3580" max="3580" width="16.28515625" style="11" customWidth="1"/>
    <col min="3581" max="3581" width="10.42578125" style="11" customWidth="1"/>
    <col min="3582" max="3830" width="9.140625" style="11"/>
    <col min="3831" max="3831" width="4.42578125" style="11" customWidth="1"/>
    <col min="3832" max="3832" width="22.42578125" style="11" customWidth="1"/>
    <col min="3833" max="3833" width="15.42578125" style="11" customWidth="1"/>
    <col min="3834" max="3834" width="16.85546875" style="11" customWidth="1"/>
    <col min="3835" max="3835" width="15.42578125" style="11" customWidth="1"/>
    <col min="3836" max="3836" width="16.28515625" style="11" customWidth="1"/>
    <col min="3837" max="3837" width="10.42578125" style="11" customWidth="1"/>
    <col min="3838" max="4086" width="9.140625" style="11"/>
    <col min="4087" max="4087" width="4.42578125" style="11" customWidth="1"/>
    <col min="4088" max="4088" width="22.42578125" style="11" customWidth="1"/>
    <col min="4089" max="4089" width="15.42578125" style="11" customWidth="1"/>
    <col min="4090" max="4090" width="16.85546875" style="11" customWidth="1"/>
    <col min="4091" max="4091" width="15.42578125" style="11" customWidth="1"/>
    <col min="4092" max="4092" width="16.28515625" style="11" customWidth="1"/>
    <col min="4093" max="4093" width="10.42578125" style="11" customWidth="1"/>
    <col min="4094" max="4342" width="9.140625" style="11"/>
    <col min="4343" max="4343" width="4.42578125" style="11" customWidth="1"/>
    <col min="4344" max="4344" width="22.42578125" style="11" customWidth="1"/>
    <col min="4345" max="4345" width="15.42578125" style="11" customWidth="1"/>
    <col min="4346" max="4346" width="16.85546875" style="11" customWidth="1"/>
    <col min="4347" max="4347" width="15.42578125" style="11" customWidth="1"/>
    <col min="4348" max="4348" width="16.28515625" style="11" customWidth="1"/>
    <col min="4349" max="4349" width="10.42578125" style="11" customWidth="1"/>
    <col min="4350" max="4598" width="9.140625" style="11"/>
    <col min="4599" max="4599" width="4.42578125" style="11" customWidth="1"/>
    <col min="4600" max="4600" width="22.42578125" style="11" customWidth="1"/>
    <col min="4601" max="4601" width="15.42578125" style="11" customWidth="1"/>
    <col min="4602" max="4602" width="16.85546875" style="11" customWidth="1"/>
    <col min="4603" max="4603" width="15.42578125" style="11" customWidth="1"/>
    <col min="4604" max="4604" width="16.28515625" style="11" customWidth="1"/>
    <col min="4605" max="4605" width="10.42578125" style="11" customWidth="1"/>
    <col min="4606" max="4854" width="9.140625" style="11"/>
    <col min="4855" max="4855" width="4.42578125" style="11" customWidth="1"/>
    <col min="4856" max="4856" width="22.42578125" style="11" customWidth="1"/>
    <col min="4857" max="4857" width="15.42578125" style="11" customWidth="1"/>
    <col min="4858" max="4858" width="16.85546875" style="11" customWidth="1"/>
    <col min="4859" max="4859" width="15.42578125" style="11" customWidth="1"/>
    <col min="4860" max="4860" width="16.28515625" style="11" customWidth="1"/>
    <col min="4861" max="4861" width="10.42578125" style="11" customWidth="1"/>
    <col min="4862" max="5110" width="9.140625" style="11"/>
    <col min="5111" max="5111" width="4.42578125" style="11" customWidth="1"/>
    <col min="5112" max="5112" width="22.42578125" style="11" customWidth="1"/>
    <col min="5113" max="5113" width="15.42578125" style="11" customWidth="1"/>
    <col min="5114" max="5114" width="16.85546875" style="11" customWidth="1"/>
    <col min="5115" max="5115" width="15.42578125" style="11" customWidth="1"/>
    <col min="5116" max="5116" width="16.28515625" style="11" customWidth="1"/>
    <col min="5117" max="5117" width="10.42578125" style="11" customWidth="1"/>
    <col min="5118" max="5366" width="9.140625" style="11"/>
    <col min="5367" max="5367" width="4.42578125" style="11" customWidth="1"/>
    <col min="5368" max="5368" width="22.42578125" style="11" customWidth="1"/>
    <col min="5369" max="5369" width="15.42578125" style="11" customWidth="1"/>
    <col min="5370" max="5370" width="16.85546875" style="11" customWidth="1"/>
    <col min="5371" max="5371" width="15.42578125" style="11" customWidth="1"/>
    <col min="5372" max="5372" width="16.28515625" style="11" customWidth="1"/>
    <col min="5373" max="5373" width="10.42578125" style="11" customWidth="1"/>
    <col min="5374" max="5622" width="9.140625" style="11"/>
    <col min="5623" max="5623" width="4.42578125" style="11" customWidth="1"/>
    <col min="5624" max="5624" width="22.42578125" style="11" customWidth="1"/>
    <col min="5625" max="5625" width="15.42578125" style="11" customWidth="1"/>
    <col min="5626" max="5626" width="16.85546875" style="11" customWidth="1"/>
    <col min="5627" max="5627" width="15.42578125" style="11" customWidth="1"/>
    <col min="5628" max="5628" width="16.28515625" style="11" customWidth="1"/>
    <col min="5629" max="5629" width="10.42578125" style="11" customWidth="1"/>
    <col min="5630" max="5878" width="9.140625" style="11"/>
    <col min="5879" max="5879" width="4.42578125" style="11" customWidth="1"/>
    <col min="5880" max="5880" width="22.42578125" style="11" customWidth="1"/>
    <col min="5881" max="5881" width="15.42578125" style="11" customWidth="1"/>
    <col min="5882" max="5882" width="16.85546875" style="11" customWidth="1"/>
    <col min="5883" max="5883" width="15.42578125" style="11" customWidth="1"/>
    <col min="5884" max="5884" width="16.28515625" style="11" customWidth="1"/>
    <col min="5885" max="5885" width="10.42578125" style="11" customWidth="1"/>
    <col min="5886" max="6134" width="9.140625" style="11"/>
    <col min="6135" max="6135" width="4.42578125" style="11" customWidth="1"/>
    <col min="6136" max="6136" width="22.42578125" style="11" customWidth="1"/>
    <col min="6137" max="6137" width="15.42578125" style="11" customWidth="1"/>
    <col min="6138" max="6138" width="16.85546875" style="11" customWidth="1"/>
    <col min="6139" max="6139" width="15.42578125" style="11" customWidth="1"/>
    <col min="6140" max="6140" width="16.28515625" style="11" customWidth="1"/>
    <col min="6141" max="6141" width="10.42578125" style="11" customWidth="1"/>
    <col min="6142" max="6390" width="9.140625" style="11"/>
    <col min="6391" max="6391" width="4.42578125" style="11" customWidth="1"/>
    <col min="6392" max="6392" width="22.42578125" style="11" customWidth="1"/>
    <col min="6393" max="6393" width="15.42578125" style="11" customWidth="1"/>
    <col min="6394" max="6394" width="16.85546875" style="11" customWidth="1"/>
    <col min="6395" max="6395" width="15.42578125" style="11" customWidth="1"/>
    <col min="6396" max="6396" width="16.28515625" style="11" customWidth="1"/>
    <col min="6397" max="6397" width="10.42578125" style="11" customWidth="1"/>
    <col min="6398" max="6646" width="9.140625" style="11"/>
    <col min="6647" max="6647" width="4.42578125" style="11" customWidth="1"/>
    <col min="6648" max="6648" width="22.42578125" style="11" customWidth="1"/>
    <col min="6649" max="6649" width="15.42578125" style="11" customWidth="1"/>
    <col min="6650" max="6650" width="16.85546875" style="11" customWidth="1"/>
    <col min="6651" max="6651" width="15.42578125" style="11" customWidth="1"/>
    <col min="6652" max="6652" width="16.28515625" style="11" customWidth="1"/>
    <col min="6653" max="6653" width="10.42578125" style="11" customWidth="1"/>
    <col min="6654" max="6902" width="9.140625" style="11"/>
    <col min="6903" max="6903" width="4.42578125" style="11" customWidth="1"/>
    <col min="6904" max="6904" width="22.42578125" style="11" customWidth="1"/>
    <col min="6905" max="6905" width="15.42578125" style="11" customWidth="1"/>
    <col min="6906" max="6906" width="16.85546875" style="11" customWidth="1"/>
    <col min="6907" max="6907" width="15.42578125" style="11" customWidth="1"/>
    <col min="6908" max="6908" width="16.28515625" style="11" customWidth="1"/>
    <col min="6909" max="6909" width="10.42578125" style="11" customWidth="1"/>
    <col min="6910" max="7158" width="9.140625" style="11"/>
    <col min="7159" max="7159" width="4.42578125" style="11" customWidth="1"/>
    <col min="7160" max="7160" width="22.42578125" style="11" customWidth="1"/>
    <col min="7161" max="7161" width="15.42578125" style="11" customWidth="1"/>
    <col min="7162" max="7162" width="16.85546875" style="11" customWidth="1"/>
    <col min="7163" max="7163" width="15.42578125" style="11" customWidth="1"/>
    <col min="7164" max="7164" width="16.28515625" style="11" customWidth="1"/>
    <col min="7165" max="7165" width="10.42578125" style="11" customWidth="1"/>
    <col min="7166" max="7414" width="9.140625" style="11"/>
    <col min="7415" max="7415" width="4.42578125" style="11" customWidth="1"/>
    <col min="7416" max="7416" width="22.42578125" style="11" customWidth="1"/>
    <col min="7417" max="7417" width="15.42578125" style="11" customWidth="1"/>
    <col min="7418" max="7418" width="16.85546875" style="11" customWidth="1"/>
    <col min="7419" max="7419" width="15.42578125" style="11" customWidth="1"/>
    <col min="7420" max="7420" width="16.28515625" style="11" customWidth="1"/>
    <col min="7421" max="7421" width="10.42578125" style="11" customWidth="1"/>
    <col min="7422" max="7670" width="9.140625" style="11"/>
    <col min="7671" max="7671" width="4.42578125" style="11" customWidth="1"/>
    <col min="7672" max="7672" width="22.42578125" style="11" customWidth="1"/>
    <col min="7673" max="7673" width="15.42578125" style="11" customWidth="1"/>
    <col min="7674" max="7674" width="16.85546875" style="11" customWidth="1"/>
    <col min="7675" max="7675" width="15.42578125" style="11" customWidth="1"/>
    <col min="7676" max="7676" width="16.28515625" style="11" customWidth="1"/>
    <col min="7677" max="7677" width="10.42578125" style="11" customWidth="1"/>
    <col min="7678" max="7926" width="9.140625" style="11"/>
    <col min="7927" max="7927" width="4.42578125" style="11" customWidth="1"/>
    <col min="7928" max="7928" width="22.42578125" style="11" customWidth="1"/>
    <col min="7929" max="7929" width="15.42578125" style="11" customWidth="1"/>
    <col min="7930" max="7930" width="16.85546875" style="11" customWidth="1"/>
    <col min="7931" max="7931" width="15.42578125" style="11" customWidth="1"/>
    <col min="7932" max="7932" width="16.28515625" style="11" customWidth="1"/>
    <col min="7933" max="7933" width="10.42578125" style="11" customWidth="1"/>
    <col min="7934" max="8182" width="9.140625" style="11"/>
    <col min="8183" max="8183" width="4.42578125" style="11" customWidth="1"/>
    <col min="8184" max="8184" width="22.42578125" style="11" customWidth="1"/>
    <col min="8185" max="8185" width="15.42578125" style="11" customWidth="1"/>
    <col min="8186" max="8186" width="16.85546875" style="11" customWidth="1"/>
    <col min="8187" max="8187" width="15.42578125" style="11" customWidth="1"/>
    <col min="8188" max="8188" width="16.28515625" style="11" customWidth="1"/>
    <col min="8189" max="8189" width="10.42578125" style="11" customWidth="1"/>
    <col min="8190" max="8438" width="9.140625" style="11"/>
    <col min="8439" max="8439" width="4.42578125" style="11" customWidth="1"/>
    <col min="8440" max="8440" width="22.42578125" style="11" customWidth="1"/>
    <col min="8441" max="8441" width="15.42578125" style="11" customWidth="1"/>
    <col min="8442" max="8442" width="16.85546875" style="11" customWidth="1"/>
    <col min="8443" max="8443" width="15.42578125" style="11" customWidth="1"/>
    <col min="8444" max="8444" width="16.28515625" style="11" customWidth="1"/>
    <col min="8445" max="8445" width="10.42578125" style="11" customWidth="1"/>
    <col min="8446" max="8694" width="9.140625" style="11"/>
    <col min="8695" max="8695" width="4.42578125" style="11" customWidth="1"/>
    <col min="8696" max="8696" width="22.42578125" style="11" customWidth="1"/>
    <col min="8697" max="8697" width="15.42578125" style="11" customWidth="1"/>
    <col min="8698" max="8698" width="16.85546875" style="11" customWidth="1"/>
    <col min="8699" max="8699" width="15.42578125" style="11" customWidth="1"/>
    <col min="8700" max="8700" width="16.28515625" style="11" customWidth="1"/>
    <col min="8701" max="8701" width="10.42578125" style="11" customWidth="1"/>
    <col min="8702" max="8950" width="9.140625" style="11"/>
    <col min="8951" max="8951" width="4.42578125" style="11" customWidth="1"/>
    <col min="8952" max="8952" width="22.42578125" style="11" customWidth="1"/>
    <col min="8953" max="8953" width="15.42578125" style="11" customWidth="1"/>
    <col min="8954" max="8954" width="16.85546875" style="11" customWidth="1"/>
    <col min="8955" max="8955" width="15.42578125" style="11" customWidth="1"/>
    <col min="8956" max="8956" width="16.28515625" style="11" customWidth="1"/>
    <col min="8957" max="8957" width="10.42578125" style="11" customWidth="1"/>
    <col min="8958" max="9206" width="9.140625" style="11"/>
    <col min="9207" max="9207" width="4.42578125" style="11" customWidth="1"/>
    <col min="9208" max="9208" width="22.42578125" style="11" customWidth="1"/>
    <col min="9209" max="9209" width="15.42578125" style="11" customWidth="1"/>
    <col min="9210" max="9210" width="16.85546875" style="11" customWidth="1"/>
    <col min="9211" max="9211" width="15.42578125" style="11" customWidth="1"/>
    <col min="9212" max="9212" width="16.28515625" style="11" customWidth="1"/>
    <col min="9213" max="9213" width="10.42578125" style="11" customWidth="1"/>
    <col min="9214" max="9462" width="9.140625" style="11"/>
    <col min="9463" max="9463" width="4.42578125" style="11" customWidth="1"/>
    <col min="9464" max="9464" width="22.42578125" style="11" customWidth="1"/>
    <col min="9465" max="9465" width="15.42578125" style="11" customWidth="1"/>
    <col min="9466" max="9466" width="16.85546875" style="11" customWidth="1"/>
    <col min="9467" max="9467" width="15.42578125" style="11" customWidth="1"/>
    <col min="9468" max="9468" width="16.28515625" style="11" customWidth="1"/>
    <col min="9469" max="9469" width="10.42578125" style="11" customWidth="1"/>
    <col min="9470" max="9718" width="9.140625" style="11"/>
    <col min="9719" max="9719" width="4.42578125" style="11" customWidth="1"/>
    <col min="9720" max="9720" width="22.42578125" style="11" customWidth="1"/>
    <col min="9721" max="9721" width="15.42578125" style="11" customWidth="1"/>
    <col min="9722" max="9722" width="16.85546875" style="11" customWidth="1"/>
    <col min="9723" max="9723" width="15.42578125" style="11" customWidth="1"/>
    <col min="9724" max="9724" width="16.28515625" style="11" customWidth="1"/>
    <col min="9725" max="9725" width="10.42578125" style="11" customWidth="1"/>
    <col min="9726" max="9974" width="9.140625" style="11"/>
    <col min="9975" max="9975" width="4.42578125" style="11" customWidth="1"/>
    <col min="9976" max="9976" width="22.42578125" style="11" customWidth="1"/>
    <col min="9977" max="9977" width="15.42578125" style="11" customWidth="1"/>
    <col min="9978" max="9978" width="16.85546875" style="11" customWidth="1"/>
    <col min="9979" max="9979" width="15.42578125" style="11" customWidth="1"/>
    <col min="9980" max="9980" width="16.28515625" style="11" customWidth="1"/>
    <col min="9981" max="9981" width="10.42578125" style="11" customWidth="1"/>
    <col min="9982" max="10230" width="9.140625" style="11"/>
    <col min="10231" max="10231" width="4.42578125" style="11" customWidth="1"/>
    <col min="10232" max="10232" width="22.42578125" style="11" customWidth="1"/>
    <col min="10233" max="10233" width="15.42578125" style="11" customWidth="1"/>
    <col min="10234" max="10234" width="16.85546875" style="11" customWidth="1"/>
    <col min="10235" max="10235" width="15.42578125" style="11" customWidth="1"/>
    <col min="10236" max="10236" width="16.28515625" style="11" customWidth="1"/>
    <col min="10237" max="10237" width="10.42578125" style="11" customWidth="1"/>
    <col min="10238" max="10486" width="9.140625" style="11"/>
    <col min="10487" max="10487" width="4.42578125" style="11" customWidth="1"/>
    <col min="10488" max="10488" width="22.42578125" style="11" customWidth="1"/>
    <col min="10489" max="10489" width="15.42578125" style="11" customWidth="1"/>
    <col min="10490" max="10490" width="16.85546875" style="11" customWidth="1"/>
    <col min="10491" max="10491" width="15.42578125" style="11" customWidth="1"/>
    <col min="10492" max="10492" width="16.28515625" style="11" customWidth="1"/>
    <col min="10493" max="10493" width="10.42578125" style="11" customWidth="1"/>
    <col min="10494" max="10742" width="9.140625" style="11"/>
    <col min="10743" max="10743" width="4.42578125" style="11" customWidth="1"/>
    <col min="10744" max="10744" width="22.42578125" style="11" customWidth="1"/>
    <col min="10745" max="10745" width="15.42578125" style="11" customWidth="1"/>
    <col min="10746" max="10746" width="16.85546875" style="11" customWidth="1"/>
    <col min="10747" max="10747" width="15.42578125" style="11" customWidth="1"/>
    <col min="10748" max="10748" width="16.28515625" style="11" customWidth="1"/>
    <col min="10749" max="10749" width="10.42578125" style="11" customWidth="1"/>
    <col min="10750" max="10998" width="9.140625" style="11"/>
    <col min="10999" max="10999" width="4.42578125" style="11" customWidth="1"/>
    <col min="11000" max="11000" width="22.42578125" style="11" customWidth="1"/>
    <col min="11001" max="11001" width="15.42578125" style="11" customWidth="1"/>
    <col min="11002" max="11002" width="16.85546875" style="11" customWidth="1"/>
    <col min="11003" max="11003" width="15.42578125" style="11" customWidth="1"/>
    <col min="11004" max="11004" width="16.28515625" style="11" customWidth="1"/>
    <col min="11005" max="11005" width="10.42578125" style="11" customWidth="1"/>
    <col min="11006" max="11254" width="9.140625" style="11"/>
    <col min="11255" max="11255" width="4.42578125" style="11" customWidth="1"/>
    <col min="11256" max="11256" width="22.42578125" style="11" customWidth="1"/>
    <col min="11257" max="11257" width="15.42578125" style="11" customWidth="1"/>
    <col min="11258" max="11258" width="16.85546875" style="11" customWidth="1"/>
    <col min="11259" max="11259" width="15.42578125" style="11" customWidth="1"/>
    <col min="11260" max="11260" width="16.28515625" style="11" customWidth="1"/>
    <col min="11261" max="11261" width="10.42578125" style="11" customWidth="1"/>
    <col min="11262" max="11510" width="9.140625" style="11"/>
    <col min="11511" max="11511" width="4.42578125" style="11" customWidth="1"/>
    <col min="11512" max="11512" width="22.42578125" style="11" customWidth="1"/>
    <col min="11513" max="11513" width="15.42578125" style="11" customWidth="1"/>
    <col min="11514" max="11514" width="16.85546875" style="11" customWidth="1"/>
    <col min="11515" max="11515" width="15.42578125" style="11" customWidth="1"/>
    <col min="11516" max="11516" width="16.28515625" style="11" customWidth="1"/>
    <col min="11517" max="11517" width="10.42578125" style="11" customWidth="1"/>
    <col min="11518" max="11766" width="9.140625" style="11"/>
    <col min="11767" max="11767" width="4.42578125" style="11" customWidth="1"/>
    <col min="11768" max="11768" width="22.42578125" style="11" customWidth="1"/>
    <col min="11769" max="11769" width="15.42578125" style="11" customWidth="1"/>
    <col min="11770" max="11770" width="16.85546875" style="11" customWidth="1"/>
    <col min="11771" max="11771" width="15.42578125" style="11" customWidth="1"/>
    <col min="11772" max="11772" width="16.28515625" style="11" customWidth="1"/>
    <col min="11773" max="11773" width="10.42578125" style="11" customWidth="1"/>
    <col min="11774" max="12022" width="9.140625" style="11"/>
    <col min="12023" max="12023" width="4.42578125" style="11" customWidth="1"/>
    <col min="12024" max="12024" width="22.42578125" style="11" customWidth="1"/>
    <col min="12025" max="12025" width="15.42578125" style="11" customWidth="1"/>
    <col min="12026" max="12026" width="16.85546875" style="11" customWidth="1"/>
    <col min="12027" max="12027" width="15.42578125" style="11" customWidth="1"/>
    <col min="12028" max="12028" width="16.28515625" style="11" customWidth="1"/>
    <col min="12029" max="12029" width="10.42578125" style="11" customWidth="1"/>
    <col min="12030" max="12278" width="9.140625" style="11"/>
    <col min="12279" max="12279" width="4.42578125" style="11" customWidth="1"/>
    <col min="12280" max="12280" width="22.42578125" style="11" customWidth="1"/>
    <col min="12281" max="12281" width="15.42578125" style="11" customWidth="1"/>
    <col min="12282" max="12282" width="16.85546875" style="11" customWidth="1"/>
    <col min="12283" max="12283" width="15.42578125" style="11" customWidth="1"/>
    <col min="12284" max="12284" width="16.28515625" style="11" customWidth="1"/>
    <col min="12285" max="12285" width="10.42578125" style="11" customWidth="1"/>
    <col min="12286" max="12534" width="9.140625" style="11"/>
    <col min="12535" max="12535" width="4.42578125" style="11" customWidth="1"/>
    <col min="12536" max="12536" width="22.42578125" style="11" customWidth="1"/>
    <col min="12537" max="12537" width="15.42578125" style="11" customWidth="1"/>
    <col min="12538" max="12538" width="16.85546875" style="11" customWidth="1"/>
    <col min="12539" max="12539" width="15.42578125" style="11" customWidth="1"/>
    <col min="12540" max="12540" width="16.28515625" style="11" customWidth="1"/>
    <col min="12541" max="12541" width="10.42578125" style="11" customWidth="1"/>
    <col min="12542" max="12790" width="9.140625" style="11"/>
    <col min="12791" max="12791" width="4.42578125" style="11" customWidth="1"/>
    <col min="12792" max="12792" width="22.42578125" style="11" customWidth="1"/>
    <col min="12793" max="12793" width="15.42578125" style="11" customWidth="1"/>
    <col min="12794" max="12794" width="16.85546875" style="11" customWidth="1"/>
    <col min="12795" max="12795" width="15.42578125" style="11" customWidth="1"/>
    <col min="12796" max="12796" width="16.28515625" style="11" customWidth="1"/>
    <col min="12797" max="12797" width="10.42578125" style="11" customWidth="1"/>
    <col min="12798" max="13046" width="9.140625" style="11"/>
    <col min="13047" max="13047" width="4.42578125" style="11" customWidth="1"/>
    <col min="13048" max="13048" width="22.42578125" style="11" customWidth="1"/>
    <col min="13049" max="13049" width="15.42578125" style="11" customWidth="1"/>
    <col min="13050" max="13050" width="16.85546875" style="11" customWidth="1"/>
    <col min="13051" max="13051" width="15.42578125" style="11" customWidth="1"/>
    <col min="13052" max="13052" width="16.28515625" style="11" customWidth="1"/>
    <col min="13053" max="13053" width="10.42578125" style="11" customWidth="1"/>
    <col min="13054" max="13302" width="9.140625" style="11"/>
    <col min="13303" max="13303" width="4.42578125" style="11" customWidth="1"/>
    <col min="13304" max="13304" width="22.42578125" style="11" customWidth="1"/>
    <col min="13305" max="13305" width="15.42578125" style="11" customWidth="1"/>
    <col min="13306" max="13306" width="16.85546875" style="11" customWidth="1"/>
    <col min="13307" max="13307" width="15.42578125" style="11" customWidth="1"/>
    <col min="13308" max="13308" width="16.28515625" style="11" customWidth="1"/>
    <col min="13309" max="13309" width="10.42578125" style="11" customWidth="1"/>
    <col min="13310" max="13558" width="9.140625" style="11"/>
    <col min="13559" max="13559" width="4.42578125" style="11" customWidth="1"/>
    <col min="13560" max="13560" width="22.42578125" style="11" customWidth="1"/>
    <col min="13561" max="13561" width="15.42578125" style="11" customWidth="1"/>
    <col min="13562" max="13562" width="16.85546875" style="11" customWidth="1"/>
    <col min="13563" max="13563" width="15.42578125" style="11" customWidth="1"/>
    <col min="13564" max="13564" width="16.28515625" style="11" customWidth="1"/>
    <col min="13565" max="13565" width="10.42578125" style="11" customWidth="1"/>
    <col min="13566" max="13814" width="9.140625" style="11"/>
    <col min="13815" max="13815" width="4.42578125" style="11" customWidth="1"/>
    <col min="13816" max="13816" width="22.42578125" style="11" customWidth="1"/>
    <col min="13817" max="13817" width="15.42578125" style="11" customWidth="1"/>
    <col min="13818" max="13818" width="16.85546875" style="11" customWidth="1"/>
    <col min="13819" max="13819" width="15.42578125" style="11" customWidth="1"/>
    <col min="13820" max="13820" width="16.28515625" style="11" customWidth="1"/>
    <col min="13821" max="13821" width="10.42578125" style="11" customWidth="1"/>
    <col min="13822" max="14070" width="9.140625" style="11"/>
    <col min="14071" max="14071" width="4.42578125" style="11" customWidth="1"/>
    <col min="14072" max="14072" width="22.42578125" style="11" customWidth="1"/>
    <col min="14073" max="14073" width="15.42578125" style="11" customWidth="1"/>
    <col min="14074" max="14074" width="16.85546875" style="11" customWidth="1"/>
    <col min="14075" max="14075" width="15.42578125" style="11" customWidth="1"/>
    <col min="14076" max="14076" width="16.28515625" style="11" customWidth="1"/>
    <col min="14077" max="14077" width="10.42578125" style="11" customWidth="1"/>
    <col min="14078" max="14326" width="9.140625" style="11"/>
    <col min="14327" max="14327" width="4.42578125" style="11" customWidth="1"/>
    <col min="14328" max="14328" width="22.42578125" style="11" customWidth="1"/>
    <col min="14329" max="14329" width="15.42578125" style="11" customWidth="1"/>
    <col min="14330" max="14330" width="16.85546875" style="11" customWidth="1"/>
    <col min="14331" max="14331" width="15.42578125" style="11" customWidth="1"/>
    <col min="14332" max="14332" width="16.28515625" style="11" customWidth="1"/>
    <col min="14333" max="14333" width="10.42578125" style="11" customWidth="1"/>
    <col min="14334" max="14582" width="9.140625" style="11"/>
    <col min="14583" max="14583" width="4.42578125" style="11" customWidth="1"/>
    <col min="14584" max="14584" width="22.42578125" style="11" customWidth="1"/>
    <col min="14585" max="14585" width="15.42578125" style="11" customWidth="1"/>
    <col min="14586" max="14586" width="16.85546875" style="11" customWidth="1"/>
    <col min="14587" max="14587" width="15.42578125" style="11" customWidth="1"/>
    <col min="14588" max="14588" width="16.28515625" style="11" customWidth="1"/>
    <col min="14589" max="14589" width="10.42578125" style="11" customWidth="1"/>
    <col min="14590" max="14838" width="9.140625" style="11"/>
    <col min="14839" max="14839" width="4.42578125" style="11" customWidth="1"/>
    <col min="14840" max="14840" width="22.42578125" style="11" customWidth="1"/>
    <col min="14841" max="14841" width="15.42578125" style="11" customWidth="1"/>
    <col min="14842" max="14842" width="16.85546875" style="11" customWidth="1"/>
    <col min="14843" max="14843" width="15.42578125" style="11" customWidth="1"/>
    <col min="14844" max="14844" width="16.28515625" style="11" customWidth="1"/>
    <col min="14845" max="14845" width="10.42578125" style="11" customWidth="1"/>
    <col min="14846" max="15094" width="9.140625" style="11"/>
    <col min="15095" max="15095" width="4.42578125" style="11" customWidth="1"/>
    <col min="15096" max="15096" width="22.42578125" style="11" customWidth="1"/>
    <col min="15097" max="15097" width="15.42578125" style="11" customWidth="1"/>
    <col min="15098" max="15098" width="16.85546875" style="11" customWidth="1"/>
    <col min="15099" max="15099" width="15.42578125" style="11" customWidth="1"/>
    <col min="15100" max="15100" width="16.28515625" style="11" customWidth="1"/>
    <col min="15101" max="15101" width="10.42578125" style="11" customWidth="1"/>
    <col min="15102" max="15350" width="9.140625" style="11"/>
    <col min="15351" max="15351" width="4.42578125" style="11" customWidth="1"/>
    <col min="15352" max="15352" width="22.42578125" style="11" customWidth="1"/>
    <col min="15353" max="15353" width="15.42578125" style="11" customWidth="1"/>
    <col min="15354" max="15354" width="16.85546875" style="11" customWidth="1"/>
    <col min="15355" max="15355" width="15.42578125" style="11" customWidth="1"/>
    <col min="15356" max="15356" width="16.28515625" style="11" customWidth="1"/>
    <col min="15357" max="15357" width="10.42578125" style="11" customWidth="1"/>
    <col min="15358" max="15606" width="9.140625" style="11"/>
    <col min="15607" max="15607" width="4.42578125" style="11" customWidth="1"/>
    <col min="15608" max="15608" width="22.42578125" style="11" customWidth="1"/>
    <col min="15609" max="15609" width="15.42578125" style="11" customWidth="1"/>
    <col min="15610" max="15610" width="16.85546875" style="11" customWidth="1"/>
    <col min="15611" max="15611" width="15.42578125" style="11" customWidth="1"/>
    <col min="15612" max="15612" width="16.28515625" style="11" customWidth="1"/>
    <col min="15613" max="15613" width="10.42578125" style="11" customWidth="1"/>
    <col min="15614" max="15862" width="9.140625" style="11"/>
    <col min="15863" max="15863" width="4.42578125" style="11" customWidth="1"/>
    <col min="15864" max="15864" width="22.42578125" style="11" customWidth="1"/>
    <col min="15865" max="15865" width="15.42578125" style="11" customWidth="1"/>
    <col min="15866" max="15866" width="16.85546875" style="11" customWidth="1"/>
    <col min="15867" max="15867" width="15.42578125" style="11" customWidth="1"/>
    <col min="15868" max="15868" width="16.28515625" style="11" customWidth="1"/>
    <col min="15869" max="15869" width="10.42578125" style="11" customWidth="1"/>
    <col min="15870" max="16118" width="9.140625" style="11"/>
    <col min="16119" max="16119" width="4.42578125" style="11" customWidth="1"/>
    <col min="16120" max="16120" width="22.42578125" style="11" customWidth="1"/>
    <col min="16121" max="16121" width="15.42578125" style="11" customWidth="1"/>
    <col min="16122" max="16122" width="16.85546875" style="11" customWidth="1"/>
    <col min="16123" max="16123" width="15.42578125" style="11" customWidth="1"/>
    <col min="16124" max="16124" width="16.28515625" style="11" customWidth="1"/>
    <col min="16125" max="16125" width="10.42578125" style="11" customWidth="1"/>
    <col min="16126" max="16384" width="9.140625" style="11"/>
  </cols>
  <sheetData>
    <row r="1" spans="1:8" s="23" customFormat="1" ht="24" customHeight="1">
      <c r="A1" s="558" t="s">
        <v>66</v>
      </c>
      <c r="B1" s="558"/>
      <c r="C1" s="558"/>
      <c r="D1" s="558"/>
      <c r="E1" s="558"/>
      <c r="F1" s="558"/>
    </row>
    <row r="2" spans="1:8" ht="23.25" customHeight="1">
      <c r="A2" s="516" t="str">
        <f>+'Ekamut-caxs'!A13</f>
        <v xml:space="preserve">«Երևանի հ.31 մսուր-մանկապարտեզ» ՀՈԱԿ-ի </v>
      </c>
      <c r="B2" s="516"/>
      <c r="C2" s="516"/>
      <c r="D2" s="516"/>
      <c r="E2" s="516"/>
      <c r="F2" s="516"/>
    </row>
    <row r="3" spans="1:8" ht="40.5" customHeight="1">
      <c r="A3" s="516" t="s">
        <v>314</v>
      </c>
      <c r="B3" s="516"/>
      <c r="C3" s="516"/>
      <c r="D3" s="516"/>
      <c r="E3" s="516"/>
      <c r="F3" s="516"/>
    </row>
    <row r="5" spans="1:8">
      <c r="F5" s="432" t="s">
        <v>136</v>
      </c>
    </row>
    <row r="6" spans="1:8" ht="73.5" customHeight="1">
      <c r="A6" s="433" t="s">
        <v>3</v>
      </c>
      <c r="B6" s="433" t="s">
        <v>307</v>
      </c>
      <c r="C6" s="433" t="s">
        <v>310</v>
      </c>
      <c r="D6" s="433" t="s">
        <v>311</v>
      </c>
      <c r="E6" s="433" t="s">
        <v>312</v>
      </c>
      <c r="F6" s="433" t="s">
        <v>313</v>
      </c>
    </row>
    <row r="7" spans="1:8" ht="15.75" customHeight="1">
      <c r="A7" s="434">
        <v>1</v>
      </c>
      <c r="B7" s="434">
        <v>2</v>
      </c>
      <c r="C7" s="434">
        <v>3</v>
      </c>
      <c r="D7" s="434">
        <v>4</v>
      </c>
      <c r="E7" s="434">
        <v>5</v>
      </c>
      <c r="F7" s="434">
        <v>6</v>
      </c>
    </row>
    <row r="8" spans="1:8" ht="35.25" customHeight="1">
      <c r="A8" s="435">
        <v>1</v>
      </c>
      <c r="B8" s="436" t="s">
        <v>308</v>
      </c>
      <c r="C8" s="130"/>
      <c r="D8" s="130"/>
      <c r="E8" s="130">
        <f>+D8*C8</f>
        <v>0</v>
      </c>
      <c r="F8" s="130"/>
      <c r="G8" s="437"/>
    </row>
    <row r="9" spans="1:8" ht="35.25" customHeight="1">
      <c r="A9" s="435">
        <f>+A8+1</f>
        <v>2</v>
      </c>
      <c r="B9" s="436" t="s">
        <v>309</v>
      </c>
      <c r="C9" s="130"/>
      <c r="D9" s="130"/>
      <c r="E9" s="130">
        <f t="shared" ref="E9:E13" si="0">+D9*C9</f>
        <v>0</v>
      </c>
      <c r="F9" s="130"/>
      <c r="G9" s="437"/>
    </row>
    <row r="10" spans="1:8" ht="35.25" customHeight="1">
      <c r="A10" s="435">
        <f t="shared" ref="A10:A14" si="1">+A9+1</f>
        <v>3</v>
      </c>
      <c r="B10" s="436" t="s">
        <v>318</v>
      </c>
      <c r="C10" s="130"/>
      <c r="D10" s="130"/>
      <c r="E10" s="130">
        <f t="shared" si="0"/>
        <v>0</v>
      </c>
      <c r="F10" s="130"/>
      <c r="G10" s="437"/>
    </row>
    <row r="11" spans="1:8" ht="35.25" customHeight="1">
      <c r="A11" s="435">
        <f t="shared" si="1"/>
        <v>4</v>
      </c>
      <c r="B11" s="436"/>
      <c r="C11" s="130"/>
      <c r="D11" s="130"/>
      <c r="E11" s="130">
        <f t="shared" si="0"/>
        <v>0</v>
      </c>
      <c r="F11" s="130"/>
      <c r="G11" s="437"/>
    </row>
    <row r="12" spans="1:8" ht="35.25" customHeight="1">
      <c r="A12" s="435">
        <f t="shared" si="1"/>
        <v>5</v>
      </c>
      <c r="B12" s="436"/>
      <c r="C12" s="130"/>
      <c r="D12" s="130"/>
      <c r="E12" s="130">
        <f t="shared" si="0"/>
        <v>0</v>
      </c>
      <c r="F12" s="130"/>
      <c r="G12" s="437"/>
    </row>
    <row r="13" spans="1:8" ht="35.25" customHeight="1">
      <c r="A13" s="435">
        <f t="shared" si="1"/>
        <v>6</v>
      </c>
      <c r="B13" s="436"/>
      <c r="C13" s="130"/>
      <c r="D13" s="130"/>
      <c r="E13" s="130">
        <f t="shared" si="0"/>
        <v>0</v>
      </c>
      <c r="F13" s="130"/>
      <c r="G13" s="437"/>
    </row>
    <row r="14" spans="1:8" ht="35.25" customHeight="1">
      <c r="A14" s="435">
        <f t="shared" si="1"/>
        <v>7</v>
      </c>
      <c r="B14" s="436" t="s">
        <v>317</v>
      </c>
      <c r="C14" s="130"/>
      <c r="D14" s="130"/>
      <c r="E14" s="446">
        <f>IF(IF((C17+C18)-SUM(E8:E13)&gt;0,(C17+C18)-SUM(E8:E13),0)&lt;=161.2*2*9,IF((C17+C18)-SUM(E8:E13)&gt;0,(C17+C18)-SUM(E8:E13),0), 161.2*2*9)</f>
        <v>0</v>
      </c>
      <c r="F14" s="130"/>
      <c r="G14" s="461"/>
      <c r="H14" s="462" t="s">
        <v>320</v>
      </c>
    </row>
    <row r="15" spans="1:8" s="23" customFormat="1" ht="31.5" customHeight="1">
      <c r="A15" s="438"/>
      <c r="B15" s="439" t="s">
        <v>268</v>
      </c>
      <c r="C15" s="439">
        <f t="shared" ref="C15:F15" si="2">SUM(C8:C14)</f>
        <v>0</v>
      </c>
      <c r="D15" s="439">
        <f t="shared" si="2"/>
        <v>0</v>
      </c>
      <c r="E15" s="439">
        <f t="shared" si="2"/>
        <v>0</v>
      </c>
      <c r="F15" s="439">
        <f t="shared" si="2"/>
        <v>0</v>
      </c>
      <c r="G15" s="27">
        <f>+C17+C18-E15</f>
        <v>0</v>
      </c>
    </row>
    <row r="17" spans="2:6" ht="28.5">
      <c r="B17" s="440" t="s">
        <v>315</v>
      </c>
      <c r="C17" s="441"/>
    </row>
    <row r="18" spans="2:6" ht="22.5" customHeight="1">
      <c r="B18" s="440" t="s">
        <v>316</v>
      </c>
      <c r="C18" s="445"/>
      <c r="D18" s="444" t="s">
        <v>319</v>
      </c>
    </row>
    <row r="21" spans="2:6" ht="20.25" customHeight="1">
      <c r="B21" s="13" t="s">
        <v>2</v>
      </c>
      <c r="C21" s="13"/>
      <c r="D21" s="556" t="str">
        <f>+'Ekamut-caxs'!D78</f>
        <v xml:space="preserve"> Զ․Մուրադյան</v>
      </c>
      <c r="E21" s="556"/>
      <c r="F21" s="556"/>
    </row>
    <row r="22" spans="2:6" ht="18.75" customHeight="1">
      <c r="B22" s="13" t="s">
        <v>4</v>
      </c>
      <c r="D22" s="557" t="s">
        <v>5</v>
      </c>
      <c r="E22" s="557"/>
      <c r="F22" s="557"/>
    </row>
    <row r="23" spans="2:6" ht="18.75" customHeight="1">
      <c r="B23" s="13"/>
      <c r="D23" s="442"/>
      <c r="E23" s="442"/>
      <c r="F23" s="442"/>
    </row>
    <row r="24" spans="2:6" ht="18.75" customHeight="1">
      <c r="B24" s="13" t="s">
        <v>6</v>
      </c>
      <c r="D24" s="556" t="str">
        <f>+'Ekamut-caxs'!D80</f>
        <v>Ծ․Հովհաննիսյան</v>
      </c>
      <c r="E24" s="556"/>
      <c r="F24" s="556"/>
    </row>
    <row r="25" spans="2:6" ht="23.25" customHeight="1">
      <c r="D25" s="557" t="s">
        <v>5</v>
      </c>
      <c r="E25" s="557"/>
      <c r="F25" s="557"/>
    </row>
    <row r="27" spans="2:6">
      <c r="B27" s="60"/>
      <c r="C27" s="443" t="s">
        <v>1</v>
      </c>
    </row>
  </sheetData>
  <sheetProtection algorithmName="SHA-512" hashValue="P4NRVSXLY0oQEi2lRgvh7Yz0Cc1Uir7xJOqHzyB/QLYjaXNbXtHGXF/eHMSP7YcDt5CdHMYH3gsH+nnCmquakg==" saltValue="WPuZGXfLAhorfMHEVNtGkQ==" spinCount="100000" sheet="1" objects="1" scenarios="1"/>
  <mergeCells count="7">
    <mergeCell ref="D24:F24"/>
    <mergeCell ref="D25:F25"/>
    <mergeCell ref="A1:F1"/>
    <mergeCell ref="A2:F2"/>
    <mergeCell ref="A3:F3"/>
    <mergeCell ref="D21:F21"/>
    <mergeCell ref="D22:F22"/>
  </mergeCells>
  <pageMargins left="0.15" right="0.15" top="0.27" bottom="0.19" header="0.2" footer="0.15"/>
  <pageSetup paperSize="9" orientation="portrait" r:id="rId1"/>
  <headerFooter alignWithMargins="0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1:E36"/>
  <sheetViews>
    <sheetView workbookViewId="0">
      <selection activeCell="G6" sqref="G6"/>
    </sheetView>
  </sheetViews>
  <sheetFormatPr defaultColWidth="9.140625" defaultRowHeight="12.75"/>
  <cols>
    <col min="1" max="1" width="3.42578125" style="480" customWidth="1"/>
    <col min="2" max="2" width="89.7109375" style="480" customWidth="1"/>
    <col min="3" max="16384" width="9.140625" style="480"/>
  </cols>
  <sheetData>
    <row r="1" spans="2:2" ht="4.5" customHeight="1"/>
    <row r="2" spans="2:2" hidden="1"/>
    <row r="3" spans="2:2" hidden="1"/>
    <row r="4" spans="2:2" ht="18">
      <c r="B4" s="481" t="s">
        <v>335</v>
      </c>
    </row>
    <row r="5" spans="2:2" ht="18">
      <c r="B5" s="481" t="s">
        <v>332</v>
      </c>
    </row>
    <row r="6" spans="2:2" ht="18">
      <c r="B6" s="481"/>
    </row>
    <row r="7" spans="2:2" ht="18">
      <c r="B7" s="482" t="s">
        <v>336</v>
      </c>
    </row>
    <row r="8" spans="2:2" ht="36">
      <c r="B8" s="482" t="s">
        <v>343</v>
      </c>
    </row>
    <row r="9" spans="2:2" ht="36">
      <c r="B9" s="482" t="s">
        <v>333</v>
      </c>
    </row>
    <row r="10" spans="2:2" ht="36">
      <c r="B10" s="483" t="s">
        <v>334</v>
      </c>
    </row>
    <row r="11" spans="2:2" ht="18">
      <c r="B11" s="484" t="s">
        <v>344</v>
      </c>
    </row>
    <row r="12" spans="2:2" ht="30">
      <c r="B12" s="493" t="s">
        <v>339</v>
      </c>
    </row>
    <row r="13" spans="2:2" ht="34.5">
      <c r="B13" s="495" t="s">
        <v>342</v>
      </c>
    </row>
    <row r="14" spans="2:2" ht="17.25">
      <c r="B14" s="486"/>
    </row>
    <row r="15" spans="2:2" ht="17.25">
      <c r="B15" s="486"/>
    </row>
    <row r="16" spans="2:2" ht="13.9" customHeight="1">
      <c r="B16" s="487"/>
    </row>
    <row r="17" spans="2:5" ht="18">
      <c r="B17" s="494" t="s">
        <v>337</v>
      </c>
    </row>
    <row r="18" spans="2:5" ht="18">
      <c r="B18" s="484"/>
    </row>
    <row r="19" spans="2:5" ht="15.75">
      <c r="B19" s="489" t="s">
        <v>340</v>
      </c>
    </row>
    <row r="20" spans="2:5" ht="15">
      <c r="B20" s="488"/>
    </row>
    <row r="21" spans="2:5" ht="15.75">
      <c r="B21" s="489"/>
    </row>
    <row r="22" spans="2:5" ht="15.75">
      <c r="B22" s="489"/>
    </row>
    <row r="23" spans="2:5" ht="15.75">
      <c r="B23" s="489"/>
    </row>
    <row r="24" spans="2:5" ht="15.75">
      <c r="B24" s="489"/>
    </row>
    <row r="25" spans="2:5" ht="15.75">
      <c r="B25" s="489"/>
    </row>
    <row r="26" spans="2:5" ht="15.75">
      <c r="B26" s="489"/>
    </row>
    <row r="27" spans="2:5" ht="15.75">
      <c r="B27" s="489"/>
    </row>
    <row r="28" spans="2:5" ht="15.75">
      <c r="B28" s="489"/>
    </row>
    <row r="29" spans="2:5" ht="15.75">
      <c r="B29" s="489"/>
    </row>
    <row r="30" spans="2:5" ht="15.75">
      <c r="B30" s="489"/>
    </row>
    <row r="31" spans="2:5" ht="15.75">
      <c r="B31" s="489"/>
      <c r="D31" s="490"/>
    </row>
    <row r="32" spans="2:5" ht="15">
      <c r="B32" s="485"/>
      <c r="C32" s="491"/>
      <c r="D32" s="491"/>
      <c r="E32" s="491"/>
    </row>
    <row r="33" spans="2:5">
      <c r="B33" s="491"/>
      <c r="C33" s="491"/>
      <c r="D33" s="491"/>
      <c r="E33" s="491"/>
    </row>
    <row r="34" spans="2:5" ht="18">
      <c r="B34" s="492"/>
    </row>
    <row r="36" spans="2:5" ht="18">
      <c r="B36" s="49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10</vt:i4>
      </vt:variant>
    </vt:vector>
  </HeadingPairs>
  <TitlesOfParts>
    <vt:vector size="21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Տեղեկանք հիմնավորում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https://mul2.yerevan.am/tasks/1972414/oneclick?token=78226b9dd19f81e85741df87d3953c4c</cp:keywords>
  <cp:lastModifiedBy>Lusine Petrosyan</cp:lastModifiedBy>
  <cp:lastPrinted>2024-11-09T10:44:30Z</cp:lastPrinted>
  <dcterms:created xsi:type="dcterms:W3CDTF">1996-10-14T23:33:28Z</dcterms:created>
  <dcterms:modified xsi:type="dcterms:W3CDTF">2024-12-29T18:27:42Z</dcterms:modified>
</cp:coreProperties>
</file>