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0CE6C5D-3311-47E5-A5BF-B5D56853148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  <sheet name="BACATRAGI" sheetId="23" state="hidden" r:id="rId11"/>
    <sheet name="Sheet2" sheetId="24" state="hidden" r:id="rId12"/>
  </sheets>
  <externalReferences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10">BACATRAGI!$A$1:$A$34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hamematakan'!$A$1:$F$86</definedName>
    <definedName name="_xlnm.Print_Area" localSheetId="0">'Ekamut-caxs'!$A$1:$E$83</definedName>
    <definedName name="_xlnm.Print_Area" localSheetId="2">'Ekamutneri hamematakan'!$A$1:$F$66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C92" i="7"/>
  <c r="A83" i="7" l="1"/>
  <c r="A29" i="19"/>
  <c r="A23" i="19"/>
  <c r="I17" i="20"/>
  <c r="E17" i="20"/>
  <c r="C21" i="7" l="1"/>
  <c r="B15" i="23"/>
  <c r="D49" i="19" l="1"/>
  <c r="D25" i="19" l="1"/>
  <c r="F22" i="19"/>
  <c r="C12" i="10" l="1"/>
  <c r="C7" i="10" s="1"/>
  <c r="B18" i="9"/>
  <c r="K7" i="11"/>
  <c r="E7" i="11"/>
  <c r="F7" i="11"/>
  <c r="A2" i="11" l="1"/>
  <c r="D9" i="9"/>
  <c r="D11" i="9"/>
  <c r="E9" i="22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E14" i="22" l="1"/>
  <c r="E15" i="22" s="1"/>
  <c r="G15" i="22" s="1"/>
  <c r="D31" i="15"/>
  <c r="C31" i="15"/>
  <c r="D10" i="9"/>
  <c r="K15" i="11"/>
  <c r="C12" i="21"/>
  <c r="H14" i="21" s="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88" i="7"/>
  <c r="C80" i="7"/>
  <c r="C79" i="7" l="1"/>
  <c r="L42" i="19"/>
  <c r="C10" i="9"/>
  <c r="A22" i="9"/>
  <c r="A23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3" i="9" l="1"/>
  <c r="A2" i="20" l="1"/>
  <c r="F53" i="19"/>
  <c r="F55" i="19"/>
  <c r="J55" i="19" s="1"/>
  <c r="F52" i="19"/>
  <c r="J52" i="19" s="1"/>
  <c r="J51" i="19"/>
  <c r="C72" i="7"/>
  <c r="C71" i="7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N17" i="20" l="1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M15" i="20"/>
  <c r="O15" i="20" s="1"/>
  <c r="M18" i="20"/>
  <c r="O18" i="20" s="1"/>
  <c r="N12" i="20"/>
  <c r="O12" i="20" s="1"/>
  <c r="J19" i="20"/>
  <c r="J20" i="20" s="1"/>
  <c r="M10" i="20"/>
  <c r="M13" i="20"/>
  <c r="O13" i="20" s="1"/>
  <c r="M16" i="20"/>
  <c r="O16" i="20" s="1"/>
  <c r="M9" i="20"/>
  <c r="O9" i="20" s="1"/>
  <c r="L19" i="20"/>
  <c r="F23" i="20" l="1"/>
  <c r="F26" i="20" s="1"/>
  <c r="J23" i="20"/>
  <c r="J26" i="20" s="1"/>
  <c r="J27" i="20" s="1"/>
  <c r="D42" i="19" s="1"/>
  <c r="F42" i="19" s="1"/>
  <c r="M19" i="20"/>
  <c r="M20" i="20" s="1"/>
  <c r="O10" i="20"/>
  <c r="O19" i="20" s="1"/>
  <c r="O20" i="20" s="1"/>
  <c r="N19" i="20"/>
  <c r="N20" i="20" s="1"/>
  <c r="D24" i="19" s="1"/>
  <c r="M23" i="20" l="1"/>
  <c r="M26" i="20" s="1"/>
  <c r="O27" i="20" s="1"/>
  <c r="D43" i="19" s="1"/>
  <c r="F43" i="19" s="1"/>
  <c r="F27" i="20"/>
  <c r="D41" i="19" s="1"/>
  <c r="F41" i="19" s="1"/>
  <c r="E9" i="9"/>
  <c r="E11" i="9"/>
  <c r="A9" i="10"/>
  <c r="A10" i="10" s="1"/>
  <c r="A11" i="10" s="1"/>
  <c r="C8" i="9"/>
  <c r="D8" i="9"/>
  <c r="A8" i="9"/>
  <c r="A9" i="9" s="1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F18" i="19" s="1"/>
  <c r="F21" i="19" s="1"/>
  <c r="A18" i="19"/>
  <c r="A21" i="19" s="1"/>
  <c r="M28" i="20" l="1"/>
  <c r="D26" i="19" s="1"/>
  <c r="D13" i="9" s="1"/>
  <c r="M27" i="20"/>
  <c r="C44" i="7" s="1"/>
  <c r="E44" i="7" s="1"/>
  <c r="D13" i="10"/>
  <c r="D9" i="10"/>
  <c r="E9" i="10" s="1"/>
  <c r="E10" i="10"/>
  <c r="A22" i="19"/>
  <c r="A12" i="10"/>
  <c r="A16" i="10" s="1"/>
  <c r="A17" i="10" s="1"/>
  <c r="A18" i="10" s="1"/>
  <c r="A25" i="7"/>
  <c r="A10" i="9"/>
  <c r="A12" i="9" s="1"/>
  <c r="A24" i="19"/>
  <c r="A25" i="19" s="1"/>
  <c r="E10" i="9"/>
  <c r="C22" i="7"/>
  <c r="E8" i="9"/>
  <c r="A19" i="19"/>
  <c r="A20" i="19" s="1"/>
  <c r="A26" i="7" l="1"/>
  <c r="A27" i="7"/>
  <c r="D60" i="19"/>
  <c r="A19" i="10"/>
  <c r="A20" i="10" s="1"/>
  <c r="A21" i="10" s="1"/>
  <c r="A22" i="10" s="1"/>
  <c r="A29" i="7"/>
  <c r="E13" i="10"/>
  <c r="A13" i="10"/>
  <c r="A14" i="10" s="1"/>
  <c r="A15" i="10" s="1"/>
  <c r="A89" i="7"/>
  <c r="A90" i="7" s="1"/>
  <c r="A91" i="7" s="1"/>
  <c r="A82" i="7"/>
  <c r="A84" i="7" s="1"/>
  <c r="A85" i="7" s="1"/>
  <c r="A86" i="7" s="1"/>
  <c r="A87" i="7" s="1"/>
  <c r="A39" i="7"/>
  <c r="A40" i="7" s="1"/>
  <c r="A38" i="19"/>
  <c r="A39" i="19" s="1"/>
  <c r="A28" i="7" l="1"/>
  <c r="C76" i="7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4" i="9"/>
  <c r="A25" i="9" s="1"/>
  <c r="A26" i="9" s="1"/>
  <c r="A27" i="9" s="1"/>
  <c r="A28" i="9" s="1"/>
  <c r="A29" i="9" s="1"/>
  <c r="A30" i="9" s="1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3" i="9"/>
  <c r="B54" i="9"/>
  <c r="B55" i="9"/>
  <c r="B56" i="9"/>
  <c r="B57" i="9"/>
  <c r="B58" i="9"/>
  <c r="B59" i="9"/>
  <c r="B24" i="9"/>
  <c r="B22" i="9"/>
  <c r="B21" i="9"/>
  <c r="A13" i="9"/>
  <c r="B12" i="9"/>
  <c r="B14" i="9"/>
  <c r="B15" i="9"/>
  <c r="B16" i="9"/>
  <c r="B17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1" i="7" l="1"/>
  <c r="A33" i="7"/>
  <c r="A17" i="9"/>
  <c r="A18" i="9" s="1"/>
  <c r="A28" i="19"/>
  <c r="A32" i="7"/>
  <c r="A34" i="9"/>
  <c r="A31" i="9"/>
  <c r="A32" i="9" s="1"/>
  <c r="A33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1" i="19"/>
  <c r="A42" i="19" s="1"/>
  <c r="A43" i="19" s="1"/>
  <c r="A44" i="19" s="1"/>
  <c r="A45" i="19" l="1"/>
  <c r="A46" i="19"/>
  <c r="A51" i="19" s="1"/>
  <c r="A34" i="7"/>
  <c r="A35" i="7" s="1"/>
  <c r="A46" i="7"/>
  <c r="A47" i="7"/>
  <c r="A52" i="7" s="1"/>
  <c r="A30" i="19"/>
  <c r="A31" i="19" s="1"/>
  <c r="A32" i="19"/>
  <c r="A33" i="19" s="1"/>
  <c r="A48" i="7"/>
  <c r="A49" i="7" s="1"/>
  <c r="A50" i="7" s="1"/>
  <c r="A35" i="9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38" i="10"/>
  <c r="A50" i="19"/>
  <c r="A47" i="19"/>
  <c r="A48" i="19" s="1"/>
  <c r="A49" i="19" s="1"/>
  <c r="C29" i="7"/>
  <c r="A51" i="7" l="1"/>
  <c r="A53" i="7" s="1"/>
  <c r="A54" i="7" s="1"/>
  <c r="A55" i="7" s="1"/>
  <c r="A56" i="7" s="1"/>
  <c r="A57" i="7" s="1"/>
  <c r="A58" i="7" s="1"/>
  <c r="A59" i="7" s="1"/>
  <c r="A58" i="9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8" i="19" s="1"/>
  <c r="B27" i="10"/>
  <c r="A59" i="19" l="1"/>
  <c r="A60" i="19"/>
  <c r="A60" i="7"/>
  <c r="A61" i="7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B23" i="9"/>
  <c r="A66" i="19" l="1"/>
  <c r="A67" i="19"/>
  <c r="A62" i="7"/>
  <c r="A63" i="7" s="1"/>
  <c r="A64" i="7" s="1"/>
  <c r="A65" i="7" s="1"/>
  <c r="A66" i="7" s="1"/>
  <c r="A67" i="7" s="1"/>
  <c r="A68" i="7"/>
  <c r="A64" i="10"/>
  <c r="A65" i="10" s="1"/>
  <c r="A68" i="19"/>
  <c r="A69" i="19" l="1"/>
  <c r="A70" i="19"/>
  <c r="A72" i="19" s="1"/>
  <c r="A69" i="7"/>
  <c r="A71" i="19"/>
  <c r="C28" i="7"/>
  <c r="A70" i="7" l="1"/>
  <c r="A71" i="7"/>
  <c r="D15" i="10"/>
  <c r="C25" i="7"/>
  <c r="A73" i="19"/>
  <c r="A74" i="19"/>
  <c r="A75" i="19" s="1"/>
  <c r="F5" i="10"/>
  <c r="C67" i="7"/>
  <c r="A73" i="7" l="1"/>
  <c r="A72" i="7"/>
  <c r="E15" i="10"/>
  <c r="D12" i="10"/>
  <c r="E12" i="10" s="1"/>
  <c r="I19" i="11"/>
  <c r="I17" i="11"/>
  <c r="D66" i="18"/>
  <c r="D64" i="18"/>
  <c r="D85" i="10"/>
  <c r="D83" i="10"/>
  <c r="B80" i="10"/>
  <c r="B79" i="10"/>
  <c r="D64" i="9"/>
  <c r="D62" i="9"/>
  <c r="A76" i="7" l="1"/>
  <c r="A74" i="7"/>
  <c r="A75" i="7" s="1"/>
  <c r="A77" i="7"/>
  <c r="A78" i="7" s="1"/>
  <c r="D54" i="18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l="1"/>
  <c r="O8" i="11"/>
  <c r="O9" i="11" s="1"/>
  <c r="D37" i="19" s="1"/>
  <c r="F54" i="18" l="1"/>
  <c r="C38" i="7" l="1"/>
  <c r="D55" i="9" l="1"/>
  <c r="D54" i="9"/>
  <c r="D53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18" i="9" l="1"/>
  <c r="E18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56" i="9" l="1"/>
  <c r="D57" i="9"/>
  <c r="D58" i="9"/>
  <c r="D59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8" i="9"/>
  <c r="D29" i="9"/>
  <c r="D17" i="9"/>
  <c r="D12" i="9"/>
  <c r="E12" i="9" s="1"/>
  <c r="D15" i="9" l="1"/>
  <c r="D30" i="18"/>
  <c r="D8" i="18"/>
  <c r="D34" i="18" l="1"/>
  <c r="D21" i="9" l="1"/>
  <c r="D72" i="10"/>
  <c r="D73" i="10"/>
  <c r="D80" i="10"/>
  <c r="D77" i="10"/>
  <c r="D76" i="10"/>
  <c r="D75" i="10"/>
  <c r="D71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5" i="9"/>
  <c r="E54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6" i="9"/>
  <c r="C61" i="7" l="1"/>
  <c r="D44" i="9"/>
  <c r="C42" i="7"/>
  <c r="E42" i="7" s="1"/>
  <c r="D30" i="10"/>
  <c r="D25" i="9"/>
  <c r="E59" i="10"/>
  <c r="E58" i="10"/>
  <c r="E61" i="10"/>
  <c r="D48" i="10" l="1"/>
  <c r="D29" i="10"/>
  <c r="E80" i="10"/>
  <c r="E79" i="10"/>
  <c r="E73" i="10"/>
  <c r="E72" i="10"/>
  <c r="D27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E29" i="9"/>
  <c r="E28" i="9"/>
  <c r="E27" i="9"/>
  <c r="E26" i="9"/>
  <c r="E25" i="9"/>
  <c r="E23" i="9"/>
  <c r="E22" i="9"/>
  <c r="E21" i="9"/>
  <c r="E30" i="9" l="1"/>
  <c r="C14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7" i="9"/>
  <c r="E16" i="9"/>
  <c r="E15" i="9"/>
  <c r="D14" i="9"/>
  <c r="E13" i="9"/>
  <c r="C60" i="9"/>
  <c r="C81" i="10" l="1"/>
  <c r="E66" i="10"/>
  <c r="E76" i="10"/>
  <c r="E78" i="10"/>
  <c r="E14" i="9"/>
  <c r="C19" i="7" l="1"/>
  <c r="E18" i="7" s="1"/>
  <c r="E6" i="10" l="1"/>
  <c r="D6" i="9"/>
  <c r="D8" i="10"/>
  <c r="D7" i="10" s="1"/>
  <c r="E8" i="10" l="1"/>
  <c r="E7" i="10"/>
  <c r="E7" i="9"/>
  <c r="E6" i="9" l="1"/>
  <c r="C41" i="7" l="1"/>
  <c r="D76" i="19" l="1"/>
  <c r="F76" i="19" s="1"/>
  <c r="D24" i="9"/>
  <c r="E24" i="9" s="1"/>
  <c r="C37" i="7"/>
  <c r="C36" i="7" s="1"/>
  <c r="C95" i="7" s="1"/>
  <c r="D28" i="10"/>
  <c r="D20" i="9" l="1"/>
  <c r="E20" i="9" s="1"/>
  <c r="E28" i="10"/>
  <c r="D24" i="10"/>
  <c r="D60" i="9" l="1"/>
  <c r="E60" i="9" s="1"/>
  <c r="D23" i="10"/>
  <c r="E24" i="10"/>
  <c r="E23" i="10" l="1"/>
  <c r="D81" i="10"/>
  <c r="E81" i="10" s="1"/>
</calcChain>
</file>

<file path=xl/sharedStrings.xml><?xml version="1.0" encoding="utf-8"?>
<sst xmlns="http://schemas.openxmlformats.org/spreadsheetml/2006/main" count="626" uniqueCount="379">
  <si>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</si>
  <si>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</si>
  <si>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</si>
  <si>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</si>
  <si>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</si>
  <si>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</si>
  <si>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</si>
  <si>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</si>
  <si>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</si>
  <si>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</si>
  <si>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</si>
  <si>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</si>
  <si>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</si>
  <si>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</si>
  <si>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</si>
  <si>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</si>
  <si>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</si>
  <si>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</si>
  <si>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</si>
  <si>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</si>
  <si>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</si>
  <si>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</si>
  <si>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</si>
  <si>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</si>
  <si>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</si>
  <si>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</si>
  <si>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</si>
  <si>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</si>
  <si>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</si>
  <si>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</si>
  <si>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</si>
  <si>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</si>
  <si>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</si>
  <si>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</si>
  <si>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</si>
  <si>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</si>
  <si>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</si>
  <si>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</si>
  <si>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</si>
  <si>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</si>
  <si>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</si>
  <si>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</si>
  <si>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</si>
  <si>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</si>
  <si>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</si>
  <si>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</si>
  <si>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</si>
  <si>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</si>
  <si>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</si>
  <si>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</si>
  <si>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</si>
  <si>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</si>
  <si>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</si>
  <si>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</si>
  <si>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</si>
  <si>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</si>
  <si>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</si>
  <si>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</si>
  <si>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</si>
  <si>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</si>
  <si>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</si>
  <si>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</si>
  <si>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</si>
  <si>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</si>
  <si>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</si>
  <si>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</si>
  <si>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</si>
  <si>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</si>
  <si>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</si>
  <si>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</si>
  <si>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</si>
  <si>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</si>
  <si>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</si>
  <si>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</si>
  <si>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</si>
  <si>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</si>
  <si>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</si>
  <si>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</si>
  <si>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</si>
  <si>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</si>
  <si>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</si>
  <si>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</si>
  <si>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</si>
  <si>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</si>
  <si>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</si>
  <si>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</si>
  <si>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</si>
  <si>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</si>
  <si>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</si>
  <si>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</si>
  <si>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</si>
  <si>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</si>
  <si>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</si>
  <si>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</si>
  <si>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</si>
  <si>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</si>
  <si>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</si>
  <si>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</si>
  <si>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</si>
  <si>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</si>
  <si>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</si>
  <si>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</si>
  <si>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</si>
  <si>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</si>
  <si>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</si>
  <si>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</si>
  <si>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</si>
  <si>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</si>
  <si>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</si>
  <si>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</si>
  <si>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</si>
  <si>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</si>
  <si>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</si>
  <si>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</si>
  <si>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</si>
  <si>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</si>
  <si>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</si>
  <si>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</si>
  <si>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</si>
  <si>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</si>
  <si>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</si>
  <si>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</si>
  <si>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</si>
  <si>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</si>
  <si>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</si>
  <si>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</si>
  <si>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</si>
  <si>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</si>
  <si>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</si>
  <si>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</si>
  <si>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</si>
  <si>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</si>
  <si>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</si>
  <si>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</si>
  <si>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</si>
  <si>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</si>
  <si>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</si>
  <si>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</si>
  <si>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</si>
  <si>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</si>
  <si>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</si>
  <si>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</si>
  <si>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</si>
  <si>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</si>
  <si>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</si>
  <si>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</si>
  <si>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</si>
  <si>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</si>
  <si>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</si>
  <si>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</si>
  <si>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</si>
  <si>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</si>
  <si>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</si>
  <si>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</si>
  <si>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</si>
  <si>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</si>
  <si>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</si>
  <si>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</si>
  <si>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</si>
  <si>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</si>
  <si>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</si>
  <si>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</si>
  <si>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</si>
  <si>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</si>
  <si>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</si>
  <si>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</si>
  <si>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</si>
  <si>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</si>
  <si>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</si>
  <si>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</si>
  <si>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</si>
  <si>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</si>
  <si>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</si>
  <si>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</si>
  <si>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</si>
  <si>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</si>
  <si>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</si>
  <si>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</si>
  <si>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</si>
  <si>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</si>
  <si>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</si>
  <si>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</si>
  <si>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</si>
  <si>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</si>
  <si>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</si>
  <si>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</si>
  <si>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</si>
  <si>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</si>
  <si>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</si>
  <si>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</si>
  <si>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</si>
  <si>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</si>
  <si>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</si>
  <si>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</si>
  <si>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</si>
  <si>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</si>
  <si>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</si>
  <si>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</si>
  <si>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</si>
  <si>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</si>
  <si>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</si>
  <si>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</si>
  <si>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</si>
  <si>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</si>
  <si>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</si>
  <si>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</si>
  <si>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</si>
  <si>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</si>
  <si>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</si>
  <si>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</si>
  <si>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</si>
  <si>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</si>
  <si>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</si>
  <si>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</si>
  <si>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</si>
  <si>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</si>
  <si>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</si>
  <si>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</si>
  <si>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</si>
  <si>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</si>
  <si>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</si>
  <si>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</si>
  <si>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</si>
  <si>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</si>
  <si>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</si>
  <si>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</si>
  <si>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</si>
  <si>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</si>
  <si>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</si>
  <si>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</si>
  <si>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</si>
  <si>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</si>
  <si>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</si>
  <si>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</si>
  <si>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</si>
  <si>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</si>
  <si>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</si>
  <si>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</si>
  <si>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</si>
  <si>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</si>
  <si>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</si>
  <si>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</si>
  <si>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</si>
  <si>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</si>
  <si>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</si>
  <si>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</si>
  <si>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</si>
  <si>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</si>
  <si>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</si>
  <si>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</si>
  <si>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</si>
  <si>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</si>
  <si>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</si>
  <si>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</si>
  <si>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</si>
  <si>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</si>
  <si>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</si>
  <si>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</si>
  <si>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</si>
  <si>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</si>
  <si>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</si>
  <si>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</si>
  <si>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</si>
  <si>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</si>
  <si>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</si>
  <si>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</si>
  <si>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</si>
  <si>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</si>
  <si>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</si>
  <si>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</si>
  <si>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</si>
  <si>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</si>
  <si>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</si>
  <si>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</si>
  <si>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</si>
  <si>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</si>
  <si>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</si>
  <si>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</si>
  <si>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</si>
  <si>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</si>
  <si>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</si>
  <si>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</si>
  <si>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</si>
  <si>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</si>
  <si>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</si>
  <si>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</si>
  <si>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</si>
  <si>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</si>
  <si>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</si>
  <si>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</si>
  <si>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</si>
  <si>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</si>
  <si>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</si>
  <si>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</si>
  <si>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</si>
  <si>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</si>
  <si>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</si>
  <si>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</si>
  <si>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</si>
  <si>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</si>
  <si>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</si>
  <si>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</si>
  <si>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</si>
  <si>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</si>
  <si>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</si>
  <si>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</si>
  <si>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</si>
  <si>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</si>
  <si>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</si>
  <si>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</si>
  <si>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</si>
  <si>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</si>
  <si>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</si>
  <si>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</si>
  <si>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</si>
  <si>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</si>
  <si>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</si>
  <si>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</si>
  <si>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</si>
  <si>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</si>
  <si>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</si>
  <si>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</si>
  <si>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</si>
  <si>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</si>
  <si>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</si>
  <si>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</si>
  <si>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</si>
  <si>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հ․30 մսուր-մանկապարտեզ» ՀՈԱԿ-ի </t>
  </si>
  <si>
    <t>«-Մանկության արահետ» ՍՊԸ</t>
  </si>
  <si>
    <t>Ջրի սուբսիդիա</t>
  </si>
  <si>
    <t>Փաստաթղթերի արխիվացման գծավ</t>
  </si>
  <si>
    <t>Փաստաթղթերի արխիվացման գծով</t>
  </si>
  <si>
    <t>Աննա Սալոյան</t>
  </si>
  <si>
    <t>Ա․Պետրոսյան</t>
  </si>
  <si>
    <t>Ա․Սալոյան</t>
  </si>
  <si>
    <t>Մանկության արահետ ՍՊԸ</t>
  </si>
  <si>
    <t>Ավելացել է պարի ուսուցման գծով ծառայություն</t>
  </si>
  <si>
    <t>Մրցույթից հետո պետ ռեգիստրի վերաձևակերպում</t>
  </si>
  <si>
    <t>Հաշվի է առնված փաստացի  ծախսը</t>
  </si>
  <si>
    <t>Հաշվի է առնված փաստացի  ծախսը և2ամսվա կանխատեսումը</t>
  </si>
  <si>
    <t>Փաստացի ծախսի ավելացումով պայմանավորված</t>
  </si>
  <si>
    <t>Զեղչ է արվել ՀԾ-ի կողմից</t>
  </si>
  <si>
    <t>Մեկ անգամ է տրվել հայտարարություն</t>
  </si>
  <si>
    <t>ՏԵՂԵԿԱՆՔ – ՀԻՄՆԱՎՈՐՈՒՄ</t>
  </si>
  <si>
    <t>ԵԿԱՄՈՒՏՆԵՐԻ ԵՎ ԾԱԽՍԵՐԻ ՎԵՐԱԲԵՐՅԱԼ</t>
  </si>
  <si>
    <r>
      <t>6.</t>
    </r>
    <r>
      <rPr>
        <sz val="10"/>
        <rFont val="Sylfaen"/>
        <family val="1"/>
      </rPr>
      <t>Կապի գծով  նախատեսվել է 132.2 հազ.դրամի  ծախս,որից 61.2  հազ.դրամ բաժանորդային վճար,5.0  հազ դրամ րոպեավճար և 66.0 հազ.դրամ ինտերնետ կապի համար/:</t>
    </r>
  </si>
  <si>
    <r>
      <t>8.</t>
    </r>
    <r>
      <rPr>
        <sz val="10"/>
        <rFont val="Sylfaen"/>
        <family val="1"/>
      </rPr>
      <t>Աղբահանության գծով նախատեսված է 53.4  հազ.դրամ,  ամսական  4.45 հազ դրամ:</t>
    </r>
  </si>
  <si>
    <r>
      <t>10.</t>
    </r>
    <r>
      <rPr>
        <sz val="10"/>
        <rFont val="Sylfaen"/>
        <family val="1"/>
      </rPr>
      <t>Տնտեսական ապրանքների ծախսերի գծով նախատեսվել է նվազագույն ծախս 441.0 հազ.դրամ:Հաշվարկը կցվում է։</t>
    </r>
  </si>
  <si>
    <r>
      <t>13.Ը</t>
    </r>
    <r>
      <rPr>
        <sz val="10"/>
        <rFont val="Sylfaen"/>
        <family val="1"/>
      </rPr>
      <t>նթացիկ վերանորոգման աշխատանքների համար   նախատեսվել է  131.52 հազ.դրամ:</t>
    </r>
    <r>
      <rPr>
        <b/>
        <sz val="10"/>
        <rFont val="Sylfaen"/>
        <family val="1"/>
      </rPr>
      <t xml:space="preserve"> </t>
    </r>
    <r>
      <rPr>
        <sz val="10"/>
        <rFont val="Sylfaen"/>
        <family val="1"/>
        <charset val="204"/>
      </rPr>
      <t>Հաշվարկը  կցվում է։</t>
    </r>
  </si>
  <si>
    <t>15. Էլեկտրոնային ստորագրության համար նախատեսվել է 6.0 հազ դրամ․ 3.0 հազ դրամ*2,  տնօրեն և հաշվապահ։</t>
  </si>
  <si>
    <t xml:space="preserve">                       Տնօրեն`                                                                        Ա.Սալոյան</t>
  </si>
  <si>
    <t xml:space="preserve">                       Գլխ.հաշվապահ՝                                                      Ա.Պետրոսյան</t>
  </si>
  <si>
    <r>
      <t>3.</t>
    </r>
    <r>
      <rPr>
        <sz val="10"/>
        <rFont val="Sylfaen"/>
        <family val="1"/>
      </rPr>
      <t>Սննդի գծով նախատեսվել  7335.7   հազ.դրամ, որի համար հիմք է հանդիսացել  10 ամսվա փաստացի ծախսը և նոյեմբեր-դեկտեմբեր ամսվա կանխատեսումը;</t>
    </r>
  </si>
  <si>
    <r>
      <t>9.</t>
    </r>
    <r>
      <rPr>
        <sz val="10"/>
        <rFont val="Sylfaen"/>
        <family val="1"/>
      </rPr>
      <t>Աշխատակիցների բուժ զննության գծով նախատեսվել է   70.0 հազ.դրամ  :</t>
    </r>
  </si>
  <si>
    <r>
      <t>16.</t>
    </r>
    <r>
      <rPr>
        <sz val="10"/>
        <rFont val="Sylfaen"/>
        <family val="1"/>
      </rPr>
      <t>Համակարգչային ծրագրերի և կայքի սպասարկման գծով ծախսը կազմել  է 107.0,0 հազ.դր:</t>
    </r>
  </si>
  <si>
    <t>17. Դաստիարակի թափուր տեղի մրցույթի հայտարարության համար ծախսվել  4.4 հազ դրամ, 1 հայտ։</t>
  </si>
  <si>
    <t>19. Գույքագրման  գծով նախատեսվել է  45.0 հազ. դրամ</t>
  </si>
  <si>
    <t xml:space="preserve">21․ Լիցենզիայի վերաձևակերպման, պետ ռեգիստրի և  տնօրենի պաշտոնի  փոփոխության համար  նախատեսվել ՝  է 30.0 հազ դրամ, </t>
  </si>
  <si>
    <t xml:space="preserve">                                                                                    2024թ. ծախսերը  բաշխվել  են   հետևյալ   կերպ.</t>
  </si>
  <si>
    <t>Նախորդ տարվա դրամական միջոցների ազատ մնացորդը կազմել է 2802.3 հազ.դրամ,    նախորդ տարվա կրեդիտորական պարտքերը կազմում են  348.7  հազար դրամ:</t>
  </si>
  <si>
    <r>
      <t>5.</t>
    </r>
    <r>
      <rPr>
        <sz val="10"/>
        <rFont val="Sylfaen"/>
        <family val="1"/>
      </rPr>
      <t xml:space="preserve">Ջրմուղ-կոյուղու ծախսը նախատեսվել է  285.8 հազ.դրամ,  որի համար հիմք է հանդիսացել   2024թ.  10 ամսվա  փաստացի ծախսը և  նոյեմբեր-դեկտեմբեր ամսվա կանխատեսումը;  Հաշվարկը կցվում է: </t>
    </r>
  </si>
  <si>
    <t>23․ Հիմնական միջոցներ ձեռք բերելու համար ստացվել  550.0 հազ դրամ դրամաշնորհ, որը նախատեսված է ձեռք բերել դեկտեմբեր ամսին /զեղչերի շրջանում/</t>
  </si>
  <si>
    <r>
      <t xml:space="preserve">11. </t>
    </r>
    <r>
      <rPr>
        <sz val="10"/>
        <rFont val="Sylfaen"/>
        <family val="1"/>
      </rPr>
      <t xml:space="preserve">Գրասենյակային ապրանքների գծով  ծախսվել  է 83.7  հազ.դրամ:  </t>
    </r>
  </si>
  <si>
    <r>
      <t>12.</t>
    </r>
    <r>
      <rPr>
        <sz val="10"/>
        <rFont val="Sylfaen"/>
        <family val="1"/>
      </rPr>
      <t xml:space="preserve">Դեղորայքի գծով նախատեսվում է ձեռք բերել 46.1 հազ դրամ,   ախտահանիչ նյութեր՝ 141.0  հազ դրամ: </t>
    </r>
  </si>
  <si>
    <r>
      <t>14.</t>
    </r>
    <r>
      <rPr>
        <sz val="10"/>
        <rFont val="Sylfaen"/>
        <family val="1"/>
      </rPr>
      <t>Համակարգչային տեխնիկական  սպասարկման գծով  նախատեսվել ՝120.0 հազ դրամ:</t>
    </r>
  </si>
  <si>
    <t>24.  Ընթացիկ վերանորոգման համար նախատեսված   է 615․0 հազ դրամ</t>
  </si>
  <si>
    <t>25. Գնումների համակարգողի գծով նախատեսված է 108.0 հազ դրամ</t>
  </si>
  <si>
    <t>22․ Ուսումնական նյութերի գծով նախատեսված է 240.0 հազ դրամ</t>
  </si>
  <si>
    <t>20․ Փոքրարժեք, արագամաշ առարկաների գծով նախատեսվել է  200.0 հազ դրամ</t>
  </si>
  <si>
    <r>
      <rPr>
        <b/>
        <sz val="10"/>
        <rFont val="Arial"/>
        <family val="2"/>
        <charset val="204"/>
      </rPr>
      <t>«</t>
    </r>
    <r>
      <rPr>
        <b/>
        <sz val="10"/>
        <rFont val="Sylfaen"/>
        <family val="1"/>
        <charset val="204"/>
      </rPr>
      <t>Երևանի հ. 30 մսուր- մանկապարտեզ</t>
    </r>
    <r>
      <rPr>
        <b/>
        <sz val="10"/>
        <rFont val="Arial"/>
        <family val="2"/>
        <charset val="204"/>
      </rPr>
      <t>»</t>
    </r>
    <r>
      <rPr>
        <b/>
        <sz val="10"/>
        <rFont val="Sylfaen"/>
        <family val="1"/>
        <charset val="204"/>
      </rPr>
      <t xml:space="preserve"> ՀՈԱԿ-ի 2024թ.  Ճշտված նախահաշվի </t>
    </r>
  </si>
  <si>
    <r>
      <t>7.</t>
    </r>
    <r>
      <rPr>
        <sz val="10"/>
        <rFont val="Sylfaen"/>
        <family val="1"/>
      </rPr>
      <t>Ջեռուցման համակարգերի գծով նախատեսվում է  86.7   հազ.դրամ ծախս,որից 53.7 հազ.դրամ ջեռուցման համակարգի գծով տեխ.սպասարկման և կարգաբերման գծով , 33.0 հազ.դրամ ծխատար և օդատար ուղիների սպասարկման գծով, 170.0 հազ դրամ նախատեսված է կաթսայատան փորձաքննության համար։</t>
    </r>
  </si>
  <si>
    <t>Ռոստելեկոմի հետ դեռևս պայմանագիր կնքված չէ</t>
  </si>
  <si>
    <r>
      <t>1.</t>
    </r>
    <r>
      <rPr>
        <b/>
        <sz val="10"/>
        <rFont val="Times New Roman"/>
        <family val="1"/>
      </rPr>
      <t xml:space="preserve">    </t>
    </r>
    <r>
      <rPr>
        <sz val="10"/>
        <rFont val="Sylfaen"/>
        <family val="1"/>
      </rPr>
      <t xml:space="preserve">Աշխատավարձի գծով ծախսը   նախաեսվել է 40109.9 հազ.դրամ. Կցվում է  աշխատավարձի ֆոնդի հաշվարկման տեղեկանքը: </t>
    </r>
  </si>
  <si>
    <t>դրամական միջոցների ազատ մնացորդի օգտագործում, այդ թվում՝</t>
  </si>
  <si>
    <t>Այլ ծախսերի գծով / պարգևատրման գծով/</t>
  </si>
  <si>
    <t>26.Այլ ծախսերի գծով  1785.3  հազ դրամ  և դրամական հոսքերի հաշվին 2414.7  հազ դրամ նախատեսված  է աշխատակիցների պարգևատրման համար</t>
  </si>
  <si>
    <t>Մանկապարտեզը  գործում է 3 խմբով: Երեխաների ցուցակային թիվը  87  է:    2024թ. եկամուտները    կազմել են`45312.1 հազ.դր, որի համար հիմք են հանդիսացել Երևանի բյուջեից  ստացված   39946.3 հազ. դրամ /առանց նոյեմբեր- դեկտեմբեր  ամիսների/ որից  դրամաշնորհ բյուջեից զին ծառայողների երեխաների գծով 606.0 հազ դրամ,    վճարովի ծառայության  գծով մուտքերը նախատեսվել են  1971.0 հազ դրամ,  կոմունալ համավճարի գծով  կանխատեսվել է 1043.4  հազ դրամ,պայմանով ստացված ակտիվներից 2838.3 հազ  դրամ ։</t>
  </si>
  <si>
    <t xml:space="preserve">2.Էլեկտրաէներգիայի ծախսը  968.1 հազ. դրամ, որի համար հիմք է հանդիսացել   2024թ․  10 ամսվա փաստացի ծախսը և 2023թ․-ի  նոյեմեր-դեկտեմբեր ամսվա   ծախսը։ Հաշվարկը կցվում է: </t>
  </si>
  <si>
    <r>
      <t xml:space="preserve">4. </t>
    </r>
    <r>
      <rPr>
        <sz val="10"/>
        <rFont val="Sylfaen"/>
        <family val="1"/>
      </rPr>
      <t xml:space="preserve">202թ-ի ջեռուցման գծով ծախսը նախատեսվել է 1051.9հազ դրամ,   Հաշվարկի համար հիմք է հանդիսացել 2024թ.  10 ամսվա  փաստացի ծախսը և  նոյեմբեր-դեկտեմբեր ամսվա կանխատեսումը; Հաշվարկը կցվում է: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</si>
</sst>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16"/>
      <name val="GHEA Grapalat"/>
      <family val="3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7"/>
      <name val="GHEA Grapalat"/>
      <family val="3"/>
    </font>
    <font>
      <sz val="10"/>
      <color theme="1"/>
      <name val="Calibri"/>
      <family val="2"/>
      <scheme val="minor"/>
    </font>
    <font>
      <b/>
      <sz val="10"/>
      <name val="Sylfaen"/>
      <family val="1"/>
    </font>
    <font>
      <b/>
      <sz val="10"/>
      <name val="Sylfaen"/>
      <family val="1"/>
      <charset val="204"/>
    </font>
    <font>
      <b/>
      <sz val="10"/>
      <name val="Arial"/>
      <family val="2"/>
      <charset val="204"/>
    </font>
    <font>
      <sz val="10"/>
      <name val="Sylfaen"/>
      <family val="1"/>
    </font>
    <font>
      <b/>
      <sz val="10"/>
      <name val="Times New Roman"/>
      <family val="1"/>
    </font>
    <font>
      <sz val="10"/>
      <name val="Sylfaen"/>
      <family val="1"/>
      <charset val="204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8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8" fillId="0" borderId="0"/>
  </cellStyleXfs>
  <cellXfs count="546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1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vertical="center"/>
      <protection locked="0"/>
    </xf>
    <xf numFmtId="166" fontId="62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2" fillId="0" borderId="10" xfId="45" applyFont="1" applyBorder="1" applyAlignment="1" applyProtection="1">
      <alignment horizontal="center" vertical="center"/>
      <protection locked="0"/>
    </xf>
    <xf numFmtId="0" fontId="62" fillId="0" borderId="10" xfId="45" applyFont="1" applyBorder="1" applyAlignment="1" applyProtection="1">
      <alignment vertical="center" wrapText="1"/>
      <protection locked="0"/>
    </xf>
    <xf numFmtId="166" fontId="62" fillId="0" borderId="10" xfId="20" applyNumberFormat="1" applyFont="1" applyBorder="1" applyAlignment="1" applyProtection="1">
      <alignment horizontal="center" vertical="center"/>
      <protection locked="0"/>
    </xf>
    <xf numFmtId="166" fontId="62" fillId="0" borderId="10" xfId="20" applyNumberFormat="1" applyFont="1" applyBorder="1" applyAlignment="1">
      <alignment horizontal="center" vertical="center"/>
    </xf>
    <xf numFmtId="166" fontId="63" fillId="0" borderId="10" xfId="20" applyNumberFormat="1" applyFont="1" applyBorder="1" applyAlignment="1">
      <alignment horizontal="center" vertical="center"/>
    </xf>
    <xf numFmtId="166" fontId="62" fillId="0" borderId="10" xfId="45" applyNumberFormat="1" applyFont="1" applyBorder="1" applyAlignment="1" applyProtection="1">
      <alignment horizontal="center" vertical="center" wrapText="1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62" fillId="0" borderId="0" xfId="45" applyFont="1" applyAlignment="1" applyProtection="1">
      <alignment horizontal="center"/>
      <protection locked="0"/>
    </xf>
    <xf numFmtId="0" fontId="62" fillId="0" borderId="0" xfId="45" applyFont="1" applyAlignment="1" applyProtection="1">
      <alignment vertical="center"/>
      <protection hidden="1"/>
    </xf>
    <xf numFmtId="166" fontId="62" fillId="0" borderId="0" xfId="20" applyNumberFormat="1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2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1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5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29" fillId="0" borderId="0" xfId="45" applyNumberFormat="1" applyFont="1" applyAlignment="1">
      <alignment vertical="center"/>
    </xf>
    <xf numFmtId="166" fontId="37" fillId="0" borderId="10" xfId="45" applyNumberFormat="1" applyFont="1" applyBorder="1" applyAlignment="1" applyProtection="1">
      <alignment horizontal="center" vertical="center"/>
      <protection locked="0"/>
    </xf>
    <xf numFmtId="166" fontId="3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7" fillId="0" borderId="10" xfId="45" applyNumberFormat="1" applyFont="1" applyBorder="1" applyAlignment="1" applyProtection="1">
      <alignment horizontal="center" vertical="center" wrapText="1"/>
      <protection locked="0"/>
    </xf>
    <xf numFmtId="3" fontId="3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6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vertical="center" wrapText="1"/>
      <protection locked="0"/>
    </xf>
    <xf numFmtId="0" fontId="69" fillId="0" borderId="0" xfId="66" applyFont="1"/>
    <xf numFmtId="0" fontId="1" fillId="0" borderId="0" xfId="66"/>
    <xf numFmtId="0" fontId="70" fillId="0" borderId="0" xfId="67" applyFont="1" applyAlignment="1">
      <alignment horizontal="center"/>
    </xf>
    <xf numFmtId="0" fontId="8" fillId="0" borderId="0" xfId="67"/>
    <xf numFmtId="0" fontId="71" fillId="0" borderId="0" xfId="67" applyFont="1" applyAlignment="1">
      <alignment horizontal="center"/>
    </xf>
    <xf numFmtId="0" fontId="73" fillId="0" borderId="0" xfId="67" applyFont="1" applyAlignment="1">
      <alignment horizontal="justify" vertical="top"/>
    </xf>
    <xf numFmtId="0" fontId="70" fillId="0" borderId="0" xfId="67" applyFont="1" applyAlignment="1">
      <alignment horizontal="justify" vertical="top"/>
    </xf>
    <xf numFmtId="0" fontId="73" fillId="0" borderId="0" xfId="67" applyFont="1" applyAlignment="1">
      <alignment horizontal="left" vertical="center"/>
    </xf>
    <xf numFmtId="0" fontId="73" fillId="0" borderId="0" xfId="67" applyFont="1" applyAlignment="1">
      <alignment horizontal="justify"/>
    </xf>
    <xf numFmtId="0" fontId="73" fillId="0" borderId="0" xfId="67" applyFont="1"/>
    <xf numFmtId="166" fontId="62" fillId="0" borderId="0" xfId="0" applyNumberFormat="1" applyFont="1" applyAlignment="1" applyProtection="1">
      <alignment horizontal="left" vertical="center"/>
      <protection locked="0"/>
    </xf>
    <xf numFmtId="0" fontId="71" fillId="0" borderId="0" xfId="67" applyFont="1" applyAlignment="1">
      <alignment vertical="center"/>
    </xf>
    <xf numFmtId="166" fontId="76" fillId="0" borderId="10" xfId="46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33" fillId="25" borderId="10" xfId="20" applyNumberFormat="1" applyFont="1" applyFill="1" applyBorder="1" applyAlignment="1">
      <alignment horizontal="center" vertical="center"/>
    </xf>
    <xf numFmtId="166" fontId="33" fillId="25" borderId="10" xfId="45" applyNumberFormat="1" applyFont="1" applyFill="1" applyBorder="1" applyAlignment="1">
      <alignment horizontal="center" vertical="center"/>
    </xf>
    <xf numFmtId="166" fontId="33" fillId="25" borderId="10" xfId="45" applyNumberFormat="1" applyFont="1" applyFill="1" applyBorder="1" applyAlignment="1">
      <alignment horizontal="center" vertical="center" wrapText="1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6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2 3" xfId="67" xr:uid="{00000000-0005-0000-0000-000016000000}"/>
    <cellStyle name="Normal 3" xfId="47" xr:uid="{00000000-0005-0000-0000-000017000000}"/>
    <cellStyle name="Normal 4" xfId="50" xr:uid="{00000000-0005-0000-0000-000018000000}"/>
    <cellStyle name="Normal 5" xfId="55" xr:uid="{00000000-0005-0000-0000-000019000000}"/>
    <cellStyle name="Normal 6" xfId="60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3" xfId="57" xr:uid="{00000000-0005-0000-0000-000032000000}"/>
    <cellStyle name="Обычный 3 3 2" xfId="58" xr:uid="{00000000-0005-0000-0000-000033000000}"/>
    <cellStyle name="Обычный 3 3 2 2" xfId="61" xr:uid="{00000000-0005-0000-0000-000034000000}"/>
    <cellStyle name="Обычный 3 3 2 2 2" xfId="63" xr:uid="{00000000-0005-0000-0000-000035000000}"/>
    <cellStyle name="Обычный 3 4" xfId="59" xr:uid="{00000000-0005-0000-0000-000036000000}"/>
    <cellStyle name="Обычный 3 4 2 2" xfId="64" xr:uid="{00000000-0005-0000-0000-000037000000}"/>
    <cellStyle name="Обычный 3 5" xfId="65" xr:uid="{00000000-0005-0000-0000-000038000000}"/>
    <cellStyle name="Обычный 3 6" xfId="62" xr:uid="{00000000-0005-0000-0000-000039000000}"/>
    <cellStyle name="Обычный 4" xfId="66" xr:uid="{00000000-0005-0000-0000-00003A000000}"/>
    <cellStyle name="Обычный 6" xfId="53" xr:uid="{00000000-0005-0000-0000-00003B000000}"/>
    <cellStyle name="Обычный 7" xfId="54" xr:uid="{00000000-0005-0000-0000-00003C000000}"/>
    <cellStyle name="Плохой" xfId="39" xr:uid="{00000000-0005-0000-0000-00003D000000}"/>
    <cellStyle name="Пояснение" xfId="40" xr:uid="{00000000-0005-0000-0000-00003E000000}"/>
    <cellStyle name="Примечание" xfId="41" xr:uid="{00000000-0005-0000-0000-00003F000000}"/>
    <cellStyle name="Связанная ячейка" xfId="42" xr:uid="{00000000-0005-0000-0000-000040000000}"/>
    <cellStyle name="Стиль 1" xfId="48" xr:uid="{00000000-0005-0000-0000-000041000000}"/>
    <cellStyle name="Текст предупреждения" xfId="43" xr:uid="{00000000-0005-0000-0000-000042000000}"/>
    <cellStyle name="Хороший" xfId="44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4ACAAUABNAAAAAAAAAAAAAAAAAAAAAAAAAAAAAAAAAAAAAAAAAAAAAAAAAAAAAAAAAAAAAAAAAAAAAAAAAAAAAAAAAAAAAAAAAAAAAAAAAAAAAAAAAAAAAAAAAAAAAADoBwwAAAAdABYAH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4MjFaMCMGCSqGSIb3DQEJBDEWBBQw1oeRmUc0MyoINyyQu5BmTDD0DTArBgsqhkiG9w0BCRACDDEcMBowGDAWBBRE5xMFRVajmd/v2Zzf5CvSbEm8HjANBgkqhkiG9w0BAQEFAASCAQA59YltbEUw9aEeEo1Opzvaf977dLqDcnAaz7dHj9DE2gMxMp2Kc8WLhRT9f/6UGPD5mf4twc6runP4dFO2cRMZFQw+UQgHiezmCsqe3Yu2YMOlTTg/hwEee0ASm0BGqGA7gisXeQzkGTz+1Ok1xbJVB2SG8y9zJ6k/MCG0qQZgv5O3xshGIy5qZUdkc67+8p4SW9nirijiDPZUD4YrQx21oDbV4niiXOWGULxULF79Ch4nTjtQG6vI4YDjgprWYyC9rzUHRBZZLrm2qBO0M52foOldQxGvQ5eHGh4uIqvTgackNuqkAoGVxHng8zW/BTEbDlTJcfAwx6VUJgFCLT2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n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gA4ACAAUABNAAAAAAAAAAAAAAAAAAAAAAAAAAAAAAAAAAAAAAAAAAAAAAAAAAAAAAAAAAAAAAAAAAAAAAAAAAAAAAAAAAAAAAAAAAAAAAAAAAAAAAAAAAAAAAAAAAAAAADoBwwAAAAdABYAH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I4MjRaMCMGCSqGSIb3DQEJBDEWBBSO6D6TpOb9jWc5AbXCvGWKQsIxOzArBgsqhkiG9w0BCRACDDEcMBowGDAWBBRE5xMFRVajmd/v2Zzf5CvSbEm8HjANBgkqhkiG9w0BAQEFAASCAQAebychJNuyjjA+b2xMCZfYqx5EyoEXX4uWqlKYe31hy89bJi1LR/nnuq4uqv1NH3pf7xd8FYXxZ28SdUuuw2NAW+olnbircb5I2vX1VmKl0OLuTpqIwFLuo1EdsdR6kpafh2Taxx1IlkJ5euO7SpV5QQhNZIFvoNeb5bwBHNg/itSCJQ827YnzX+ul5Qlg/rwDvPP4QcpT6axjaxeaZPbkJOcCMWtzWvV+g2+LaFFk3CTNBq8wEvCqK8opd4yfCj+i8hskxjD0202BKstgkXnindl/b9fEbFKusPHvIcziJ/aCQu/eN5uP+quXVepeUdk2W3jXNPYso4SMpe5M3uGW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B16966D0-1E2B-18CF-CCBF-7FAE4793DB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102</xdr:row>
          <xdr:rowOff>0</xdr:rowOff>
        </xdr:from>
        <xdr:to>
          <xdr:col>1</xdr:col>
          <xdr:colOff>2540000</xdr:colOff>
          <xdr:row>102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DD937D02-FE29-B415-B471-B61F4CFE08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84"/>
  <sheetViews>
    <sheetView view="pageBreakPreview" topLeftCell="A49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8" width="9.140625" style="5" hidden="1" customWidth="1"/>
    <col min="19" max="21" width="0" style="5" hidden="1" customWidth="1"/>
    <col min="22" max="16384" width="9.140625" style="5"/>
  </cols>
  <sheetData>
    <row r="1" spans="1:10">
      <c r="C1" s="239"/>
      <c r="D1" s="451" t="s">
        <v>183</v>
      </c>
      <c r="E1" s="453">
        <v>51</v>
      </c>
    </row>
    <row r="2" spans="1:10">
      <c r="C2" s="239"/>
      <c r="D2" s="451" t="s">
        <v>39</v>
      </c>
      <c r="E2" s="39"/>
    </row>
    <row r="3" spans="1:10">
      <c r="C3" s="239"/>
      <c r="D3" s="451" t="s">
        <v>208</v>
      </c>
      <c r="E3" s="39"/>
    </row>
    <row r="4" spans="1:10" s="29" customFormat="1" ht="24.75" customHeight="1">
      <c r="B4" s="245"/>
      <c r="C4" s="245"/>
      <c r="D4" s="451" t="s">
        <v>246</v>
      </c>
      <c r="E4" s="39"/>
      <c r="F4" s="55"/>
    </row>
    <row r="5" spans="1:10" s="29" customFormat="1" ht="20.25" customHeight="1">
      <c r="B5" s="245"/>
      <c r="C5" s="5"/>
      <c r="D5" s="451" t="s">
        <v>209</v>
      </c>
      <c r="E5" s="39"/>
      <c r="F5" s="55"/>
    </row>
    <row r="6" spans="1:10" s="29" customFormat="1" ht="20.25" customHeight="1">
      <c r="B6" s="245"/>
      <c r="C6" s="5"/>
      <c r="D6" s="451"/>
      <c r="E6" s="39"/>
      <c r="F6" s="55"/>
    </row>
    <row r="7" spans="1:10" ht="20.25" customHeight="1">
      <c r="C7" s="239"/>
      <c r="D7" s="451" t="s">
        <v>278</v>
      </c>
      <c r="E7" s="453">
        <v>55</v>
      </c>
    </row>
    <row r="8" spans="1:10" ht="20.25" customHeight="1">
      <c r="C8" s="239"/>
      <c r="D8" s="451" t="s">
        <v>279</v>
      </c>
      <c r="E8" s="239"/>
    </row>
    <row r="9" spans="1:10" ht="20.25" customHeight="1">
      <c r="C9" s="239"/>
      <c r="D9" s="451" t="s">
        <v>280</v>
      </c>
      <c r="E9" s="239"/>
    </row>
    <row r="10" spans="1:10" ht="20.25" customHeight="1">
      <c r="C10" s="236"/>
      <c r="D10" s="452" t="s">
        <v>287</v>
      </c>
      <c r="E10" s="236"/>
    </row>
    <row r="11" spans="1:10" ht="20.25" customHeight="1">
      <c r="C11" s="236"/>
      <c r="D11" s="451" t="s">
        <v>288</v>
      </c>
      <c r="E11" s="236"/>
    </row>
    <row r="12" spans="1:10" ht="20.25">
      <c r="A12" s="491" t="s">
        <v>40</v>
      </c>
      <c r="B12" s="491"/>
      <c r="C12" s="491"/>
      <c r="D12" s="491"/>
      <c r="E12" s="491"/>
      <c r="F12" s="383"/>
    </row>
    <row r="13" spans="1:10" ht="20.45" customHeight="1">
      <c r="A13" s="492" t="s">
        <v>327</v>
      </c>
      <c r="B13" s="492"/>
      <c r="C13" s="492"/>
      <c r="D13" s="492"/>
      <c r="E13" s="492"/>
      <c r="F13" s="375" t="s">
        <v>194</v>
      </c>
    </row>
    <row r="14" spans="1:10" ht="18.75" customHeight="1">
      <c r="A14" s="493" t="s">
        <v>321</v>
      </c>
      <c r="B14" s="493"/>
      <c r="C14" s="493"/>
      <c r="D14" s="493"/>
      <c r="E14" s="493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133</v>
      </c>
      <c r="C16" s="404"/>
      <c r="D16" s="405"/>
      <c r="E16" s="405"/>
    </row>
    <row r="17" spans="1:7" ht="18.75" customHeight="1">
      <c r="A17" s="61">
        <v>1</v>
      </c>
      <c r="B17" s="13" t="s">
        <v>113</v>
      </c>
      <c r="C17" s="401"/>
      <c r="D17" s="237">
        <v>51325</v>
      </c>
      <c r="E17" s="241"/>
      <c r="F17" s="149"/>
      <c r="G17" s="241">
        <v>43414</v>
      </c>
    </row>
    <row r="18" spans="1:7" ht="18.75" customHeight="1">
      <c r="A18" s="61">
        <f>+A17+1</f>
        <v>2</v>
      </c>
      <c r="B18" s="13" t="s">
        <v>218</v>
      </c>
      <c r="C18" s="401"/>
      <c r="D18" s="408">
        <v>41.6</v>
      </c>
      <c r="E18" s="241"/>
      <c r="F18" s="149">
        <f>+D17+D21</f>
        <v>52136.5</v>
      </c>
    </row>
    <row r="19" spans="1:7" s="380" customFormat="1">
      <c r="A19" s="376">
        <f>+A18+0.1</f>
        <v>2.1</v>
      </c>
      <c r="B19" s="377" t="s">
        <v>219</v>
      </c>
      <c r="C19" s="377"/>
      <c r="D19" s="378">
        <v>41.6</v>
      </c>
      <c r="E19" s="379"/>
      <c r="F19" s="381">
        <v>4566.2</v>
      </c>
    </row>
    <row r="20" spans="1:7" s="380" customFormat="1" hidden="1">
      <c r="A20" s="376">
        <f>+A19+0.1</f>
        <v>2.2000000000000002</v>
      </c>
      <c r="B20" s="377" t="s">
        <v>220</v>
      </c>
      <c r="C20" s="377"/>
      <c r="D20" s="378"/>
      <c r="E20" s="379"/>
      <c r="F20" s="381"/>
    </row>
    <row r="21" spans="1:7" ht="18.75" customHeight="1">
      <c r="A21" s="61">
        <f>+A18+1</f>
        <v>3</v>
      </c>
      <c r="B21" s="13" t="s">
        <v>221</v>
      </c>
      <c r="C21" s="401"/>
      <c r="D21" s="408">
        <f>+D22+D23</f>
        <v>811.5</v>
      </c>
      <c r="E21" s="241"/>
      <c r="F21" s="149">
        <f>+F18+F19</f>
        <v>56702.7</v>
      </c>
    </row>
    <row r="22" spans="1:7" s="380" customFormat="1" hidden="1">
      <c r="A22" s="376">
        <f>+A21+0.1</f>
        <v>3.1</v>
      </c>
      <c r="B22" s="377" t="s">
        <v>222</v>
      </c>
      <c r="C22" s="377"/>
      <c r="D22" s="378"/>
      <c r="E22" s="379"/>
      <c r="F22" s="381">
        <f>2314310.74-1587000</f>
        <v>727310.74000000022</v>
      </c>
    </row>
    <row r="23" spans="1:7" s="380" customFormat="1">
      <c r="A23" s="376">
        <f>+A21+0.1</f>
        <v>3.1</v>
      </c>
      <c r="B23" s="377" t="s">
        <v>223</v>
      </c>
      <c r="C23" s="377"/>
      <c r="D23" s="378">
        <v>811.5</v>
      </c>
      <c r="E23" s="379"/>
      <c r="F23" s="381"/>
    </row>
    <row r="24" spans="1:7" ht="18.75" customHeight="1">
      <c r="A24" s="61">
        <f>+A21+1</f>
        <v>4</v>
      </c>
      <c r="B24" s="13" t="s">
        <v>224</v>
      </c>
      <c r="C24" s="401"/>
      <c r="D24" s="408">
        <f>+'Komunal '!N20</f>
        <v>15.6</v>
      </c>
      <c r="E24" s="241"/>
      <c r="F24" s="149">
        <v>43414</v>
      </c>
    </row>
    <row r="25" spans="1:7" ht="18.75" customHeight="1">
      <c r="A25" s="61">
        <f>+A24+1</f>
        <v>5</v>
      </c>
      <c r="B25" s="13" t="s">
        <v>8</v>
      </c>
      <c r="C25" s="401"/>
      <c r="D25" s="237">
        <f>1587+192*2</f>
        <v>1971</v>
      </c>
      <c r="E25" s="241"/>
      <c r="F25" s="149">
        <v>550</v>
      </c>
    </row>
    <row r="26" spans="1:7" ht="18.75" customHeight="1">
      <c r="A26" s="61">
        <f t="shared" ref="A26:A27" si="0">+A25+1</f>
        <v>6</v>
      </c>
      <c r="B26" s="13" t="s">
        <v>60</v>
      </c>
      <c r="C26" s="401"/>
      <c r="D26" s="408">
        <f>+'Komunal '!M28</f>
        <v>991.11450000000002</v>
      </c>
      <c r="E26" s="241"/>
      <c r="F26" s="149"/>
    </row>
    <row r="27" spans="1:7" ht="18.75" hidden="1" customHeight="1">
      <c r="A27" s="61">
        <f t="shared" si="0"/>
        <v>7</v>
      </c>
      <c r="B27" s="13" t="s">
        <v>114</v>
      </c>
      <c r="C27" s="401"/>
      <c r="D27" s="237"/>
      <c r="E27" s="241"/>
      <c r="F27" s="149"/>
    </row>
    <row r="28" spans="1:7" ht="18.75" hidden="1" customHeight="1">
      <c r="A28" s="61">
        <f>+A27+1</f>
        <v>8</v>
      </c>
      <c r="B28" s="13" t="s">
        <v>68</v>
      </c>
      <c r="C28" s="401"/>
      <c r="D28" s="237"/>
      <c r="E28" s="241"/>
      <c r="F28" s="149"/>
    </row>
    <row r="29" spans="1:7" ht="18.75" customHeight="1">
      <c r="A29" s="61">
        <f>+A26+1</f>
        <v>7</v>
      </c>
      <c r="B29" s="13" t="s">
        <v>120</v>
      </c>
      <c r="C29" s="401"/>
      <c r="D29" s="408">
        <f>SUM(D30:D31)</f>
        <v>2838.3</v>
      </c>
      <c r="E29" s="241"/>
      <c r="F29" s="149"/>
    </row>
    <row r="30" spans="1:7" s="380" customFormat="1">
      <c r="A30" s="376">
        <f>+A29+0.1</f>
        <v>7.1</v>
      </c>
      <c r="B30" s="377" t="s">
        <v>69</v>
      </c>
      <c r="C30" s="377"/>
      <c r="D30" s="410">
        <f>+D73</f>
        <v>2838.3</v>
      </c>
      <c r="E30" s="379"/>
      <c r="F30" s="381"/>
    </row>
    <row r="31" spans="1:7" s="380" customFormat="1" hidden="1">
      <c r="A31" s="376">
        <f>+A30+0.1</f>
        <v>7.1999999999999993</v>
      </c>
      <c r="B31" s="377" t="s">
        <v>70</v>
      </c>
      <c r="C31" s="377"/>
      <c r="D31" s="378"/>
      <c r="E31" s="379"/>
      <c r="F31" s="381"/>
    </row>
    <row r="32" spans="1:7" ht="18.75" hidden="1" customHeight="1">
      <c r="A32" s="61">
        <f>+A29+1</f>
        <v>8</v>
      </c>
      <c r="B32" s="13" t="s">
        <v>9</v>
      </c>
      <c r="C32" s="401"/>
      <c r="D32" s="237"/>
      <c r="E32" s="241"/>
      <c r="F32" s="149" t="s">
        <v>323</v>
      </c>
    </row>
    <row r="33" spans="1:14" ht="18.75" hidden="1" customHeight="1">
      <c r="A33" s="61">
        <f>+A32+1</f>
        <v>9</v>
      </c>
      <c r="B33" s="13" t="s">
        <v>283</v>
      </c>
      <c r="C33" s="401"/>
      <c r="D33" s="237"/>
      <c r="E33" s="241"/>
      <c r="F33" s="149" t="s">
        <v>190</v>
      </c>
    </row>
    <row r="34" spans="1:14">
      <c r="A34" s="52"/>
      <c r="B34" s="84" t="s">
        <v>27</v>
      </c>
      <c r="C34" s="404"/>
      <c r="D34" s="409">
        <f>SUM(D17:D18,D21,D24:D29,D32:D33)</f>
        <v>57994.114500000003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134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42387.7</v>
      </c>
      <c r="E37" s="241"/>
      <c r="F37" s="149"/>
    </row>
    <row r="38" spans="1:14" s="380" customFormat="1">
      <c r="A38" s="376">
        <f>+A37+0.1</f>
        <v>1.1000000000000001</v>
      </c>
      <c r="B38" s="377" t="s">
        <v>115</v>
      </c>
      <c r="C38" s="377"/>
      <c r="D38" s="378">
        <v>1688</v>
      </c>
      <c r="E38" s="379"/>
      <c r="F38" s="381"/>
    </row>
    <row r="39" spans="1:14" s="380" customFormat="1">
      <c r="A39" s="376">
        <f>+A38+0.1</f>
        <v>1.2000000000000002</v>
      </c>
      <c r="B39" s="377" t="s">
        <v>248</v>
      </c>
      <c r="C39" s="377"/>
      <c r="D39" s="378">
        <f>+Ashkhatavardz!M7</f>
        <v>2898.5216</v>
      </c>
      <c r="E39" s="379"/>
      <c r="F39" s="381"/>
      <c r="G39" s="380" t="s">
        <v>215</v>
      </c>
    </row>
    <row r="40" spans="1:14">
      <c r="A40" s="61">
        <f>+A37+1</f>
        <v>2</v>
      </c>
      <c r="B40" s="13" t="s">
        <v>14</v>
      </c>
      <c r="C40" s="401"/>
      <c r="D40" s="408">
        <f>+'Snund ev finans. pastaci'!E12-'Dramakan hosqer'!C93</f>
        <v>6782.0999999999995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5508.7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931.22849999999994</v>
      </c>
      <c r="E41" s="241"/>
      <c r="F41" s="237">
        <f>+D41-'Komunal '!F27</f>
        <v>0</v>
      </c>
      <c r="L41" s="5">
        <f>+'Snund ev finans. pastaci'!E8+'Snund ev finans. pastaci'!E9</f>
        <v>5508.7</v>
      </c>
    </row>
    <row r="42" spans="1:14" ht="18.75" customHeight="1">
      <c r="A42" s="61">
        <f t="shared" ref="A42:A45" si="1">+A41+1</f>
        <v>4</v>
      </c>
      <c r="B42" s="13" t="s">
        <v>12</v>
      </c>
      <c r="C42" s="401"/>
      <c r="D42" s="408">
        <f>+'Komunal '!J27</f>
        <v>973.95990000000006</v>
      </c>
      <c r="E42" s="241"/>
      <c r="F42" s="237">
        <f>+D42-'Komunal '!J27</f>
        <v>0</v>
      </c>
      <c r="L42" s="84">
        <f>+L41+L40*0.8</f>
        <v>9915.66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285.7971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53.4</v>
      </c>
      <c r="E44" s="241"/>
      <c r="F44" s="149"/>
    </row>
    <row r="45" spans="1:14" ht="18.75" hidden="1" customHeight="1">
      <c r="A45" s="61">
        <f t="shared" si="1"/>
        <v>7</v>
      </c>
      <c r="B45" s="13" t="s">
        <v>17</v>
      </c>
      <c r="C45" s="401"/>
      <c r="D45" s="237"/>
      <c r="E45" s="241"/>
      <c r="F45" s="149"/>
    </row>
    <row r="46" spans="1:14" ht="18.75" customHeight="1">
      <c r="A46" s="61">
        <f>+A44+1</f>
        <v>7</v>
      </c>
      <c r="B46" s="13" t="s">
        <v>18</v>
      </c>
      <c r="C46" s="401"/>
      <c r="D46" s="408">
        <f>SUM(D47:D49)</f>
        <v>135.19999999999999</v>
      </c>
      <c r="E46" s="241"/>
      <c r="F46" s="149"/>
    </row>
    <row r="47" spans="1:14" s="380" customFormat="1">
      <c r="A47" s="376">
        <f>+A46+0.1</f>
        <v>7.1</v>
      </c>
      <c r="B47" s="377" t="s">
        <v>19</v>
      </c>
      <c r="C47" s="377"/>
      <c r="D47" s="378">
        <v>61.2</v>
      </c>
      <c r="E47" s="379"/>
      <c r="F47" s="381"/>
    </row>
    <row r="48" spans="1:14" s="380" customFormat="1">
      <c r="A48" s="376">
        <f>+A47+0.1</f>
        <v>7.1999999999999993</v>
      </c>
      <c r="B48" s="377" t="s">
        <v>20</v>
      </c>
      <c r="C48" s="377"/>
      <c r="D48" s="378">
        <v>8</v>
      </c>
      <c r="E48" s="379"/>
      <c r="F48" s="381"/>
    </row>
    <row r="49" spans="1:11" s="380" customFormat="1">
      <c r="A49" s="376">
        <f>+A48+0.1</f>
        <v>7.2999999999999989</v>
      </c>
      <c r="B49" s="377" t="s">
        <v>21</v>
      </c>
      <c r="C49" s="377"/>
      <c r="D49" s="378">
        <f>5.5*12</f>
        <v>66</v>
      </c>
      <c r="E49" s="379"/>
      <c r="F49" s="381"/>
    </row>
    <row r="50" spans="1:11" ht="18.75" hidden="1" customHeight="1">
      <c r="A50" s="61">
        <f>+A46+1</f>
        <v>8</v>
      </c>
      <c r="B50" s="13" t="s">
        <v>22</v>
      </c>
      <c r="C50" s="401"/>
      <c r="D50" s="237"/>
      <c r="E50" s="241"/>
      <c r="F50" s="149" t="s">
        <v>240</v>
      </c>
    </row>
    <row r="51" spans="1:11" ht="18.75" customHeight="1">
      <c r="A51" s="61">
        <f>+A46+1</f>
        <v>8</v>
      </c>
      <c r="B51" s="13" t="s">
        <v>28</v>
      </c>
      <c r="C51" s="401"/>
      <c r="D51" s="237">
        <v>441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1" si="2">+A51+1</f>
        <v>9</v>
      </c>
      <c r="B52" s="13" t="s">
        <v>23</v>
      </c>
      <c r="C52" s="401"/>
      <c r="D52" s="237">
        <v>83.7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10</v>
      </c>
      <c r="B53" s="13" t="s">
        <v>71</v>
      </c>
      <c r="C53" s="401"/>
      <c r="D53" s="237">
        <v>200</v>
      </c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11</v>
      </c>
      <c r="B54" s="13" t="s">
        <v>46</v>
      </c>
      <c r="C54" s="401"/>
      <c r="D54" s="237">
        <v>240</v>
      </c>
      <c r="E54" s="241"/>
      <c r="F54" s="237"/>
    </row>
    <row r="55" spans="1:11" ht="18.75" customHeight="1">
      <c r="A55" s="61">
        <f t="shared" si="2"/>
        <v>12</v>
      </c>
      <c r="B55" s="13" t="s">
        <v>116</v>
      </c>
      <c r="C55" s="401"/>
      <c r="D55" s="237">
        <v>46.1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13</v>
      </c>
      <c r="B56" s="13" t="s">
        <v>117</v>
      </c>
      <c r="C56" s="401"/>
      <c r="D56" s="237">
        <v>70</v>
      </c>
      <c r="E56" s="241"/>
      <c r="F56" s="149"/>
    </row>
    <row r="57" spans="1:11" ht="18.75" customHeight="1">
      <c r="A57" s="61">
        <f t="shared" si="2"/>
        <v>14</v>
      </c>
      <c r="B57" s="13" t="s">
        <v>24</v>
      </c>
      <c r="C57" s="401"/>
      <c r="D57" s="237">
        <v>615.79999999999995</v>
      </c>
      <c r="E57" s="241"/>
      <c r="F57" s="149"/>
    </row>
    <row r="58" spans="1:11" ht="18.75" customHeight="1">
      <c r="A58" s="61">
        <f t="shared" si="2"/>
        <v>15</v>
      </c>
      <c r="B58" s="13" t="s">
        <v>25</v>
      </c>
      <c r="C58" s="401"/>
      <c r="D58" s="237">
        <v>256.7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1"/>
      <c r="D59" s="237"/>
      <c r="E59" s="241"/>
      <c r="F59" s="149"/>
    </row>
    <row r="60" spans="1:11" ht="18.75" customHeight="1">
      <c r="A60" s="61">
        <f>+A58+1</f>
        <v>16</v>
      </c>
      <c r="B60" s="13" t="s">
        <v>51</v>
      </c>
      <c r="C60" s="401"/>
      <c r="D60" s="237">
        <f>+D26</f>
        <v>991.11450000000002</v>
      </c>
      <c r="E60" s="241"/>
      <c r="F60" s="149"/>
    </row>
    <row r="61" spans="1:11" ht="18.75" customHeight="1">
      <c r="A61" s="61">
        <f t="shared" si="2"/>
        <v>17</v>
      </c>
      <c r="B61" s="13" t="s">
        <v>43</v>
      </c>
      <c r="C61" s="401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72</v>
      </c>
      <c r="C62" s="401"/>
      <c r="D62" s="237">
        <v>120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1"/>
      <c r="D63" s="237">
        <v>107</v>
      </c>
      <c r="E63" s="241"/>
      <c r="F63" s="149"/>
    </row>
    <row r="64" spans="1:11" ht="18.75" customHeight="1">
      <c r="A64" s="61">
        <f t="shared" si="2"/>
        <v>20</v>
      </c>
      <c r="B64" s="13" t="s">
        <v>44</v>
      </c>
      <c r="C64" s="401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118</v>
      </c>
      <c r="C65" s="401"/>
      <c r="D65" s="237">
        <v>4.4000000000000004</v>
      </c>
      <c r="E65" s="241"/>
      <c r="F65" s="149"/>
    </row>
    <row r="66" spans="1:7" ht="18.75" hidden="1" customHeight="1">
      <c r="A66" s="61">
        <f t="shared" si="2"/>
        <v>22</v>
      </c>
      <c r="B66" s="13" t="s">
        <v>45</v>
      </c>
      <c r="C66" s="401"/>
      <c r="D66" s="237"/>
      <c r="E66" s="241"/>
      <c r="F66" s="149"/>
    </row>
    <row r="67" spans="1:7" ht="18.75" customHeight="1">
      <c r="A67" s="61">
        <f>+A65+1</f>
        <v>22</v>
      </c>
      <c r="B67" s="13" t="s">
        <v>61</v>
      </c>
      <c r="C67" s="401"/>
      <c r="D67" s="237">
        <v>41.6</v>
      </c>
      <c r="E67" s="241"/>
      <c r="F67" s="149"/>
    </row>
    <row r="68" spans="1:7" ht="18.75" customHeight="1">
      <c r="A68" s="61">
        <f t="shared" si="2"/>
        <v>23</v>
      </c>
      <c r="B68" s="13" t="s">
        <v>331</v>
      </c>
      <c r="C68" s="401"/>
      <c r="D68" s="237">
        <v>200</v>
      </c>
      <c r="E68" s="241"/>
      <c r="F68" s="149"/>
    </row>
    <row r="69" spans="1:7" ht="18.75" hidden="1" customHeight="1">
      <c r="A69" s="61">
        <f t="shared" si="2"/>
        <v>24</v>
      </c>
      <c r="B69" s="13"/>
      <c r="C69" s="401"/>
      <c r="D69" s="237"/>
      <c r="E69" s="241"/>
      <c r="F69" s="149" t="s">
        <v>324</v>
      </c>
    </row>
    <row r="70" spans="1:7" ht="18.75" customHeight="1">
      <c r="A70" s="61">
        <f>+A68+1</f>
        <v>24</v>
      </c>
      <c r="B70" s="13" t="s">
        <v>212</v>
      </c>
      <c r="C70" s="401"/>
      <c r="D70" s="237">
        <v>45</v>
      </c>
      <c r="E70" s="241"/>
      <c r="F70" s="149"/>
    </row>
    <row r="71" spans="1:7" ht="18.75" hidden="1" customHeight="1">
      <c r="A71" s="61">
        <f t="shared" si="2"/>
        <v>25</v>
      </c>
      <c r="B71" s="13" t="s">
        <v>211</v>
      </c>
      <c r="C71" s="401"/>
      <c r="D71" s="237"/>
      <c r="E71" s="241"/>
      <c r="F71" s="149"/>
    </row>
    <row r="72" spans="1:7" ht="18.75" customHeight="1">
      <c r="A72" s="61">
        <f>+A70+1</f>
        <v>25</v>
      </c>
      <c r="B72" s="13" t="s">
        <v>26</v>
      </c>
      <c r="C72" s="401"/>
      <c r="D72" s="237">
        <v>2838.3</v>
      </c>
      <c r="E72" s="241"/>
      <c r="F72" s="149"/>
    </row>
    <row r="73" spans="1:7" s="380" customFormat="1">
      <c r="A73" s="376">
        <f>+A72+0.1</f>
        <v>25.1</v>
      </c>
      <c r="B73" s="377" t="s">
        <v>74</v>
      </c>
      <c r="C73" s="377"/>
      <c r="D73" s="378">
        <v>2838.3</v>
      </c>
      <c r="E73" s="379"/>
      <c r="F73" s="381"/>
    </row>
    <row r="74" spans="1:7" ht="18.75" customHeight="1">
      <c r="A74" s="61">
        <f>+A72+1</f>
        <v>26</v>
      </c>
      <c r="B74" s="13" t="s">
        <v>75</v>
      </c>
      <c r="C74" s="401"/>
      <c r="D74" s="237">
        <v>30</v>
      </c>
      <c r="E74" s="241"/>
      <c r="F74" s="149"/>
    </row>
    <row r="75" spans="1:7" ht="18.75" hidden="1" customHeight="1">
      <c r="A75" s="61">
        <f>+A74+1</f>
        <v>27</v>
      </c>
      <c r="B75" s="13" t="s">
        <v>374</v>
      </c>
      <c r="C75" s="401"/>
      <c r="D75" s="237"/>
      <c r="E75" s="241"/>
      <c r="F75" s="149"/>
    </row>
    <row r="76" spans="1:7">
      <c r="A76" s="29"/>
      <c r="B76" s="84" t="s">
        <v>29</v>
      </c>
      <c r="C76" s="404"/>
      <c r="D76" s="409">
        <f>SUM(D37,D40:D46,D50:D72,D74:D75)</f>
        <v>57994.1</v>
      </c>
      <c r="E76" s="406"/>
      <c r="F76" s="489">
        <f>+D34-D76</f>
        <v>1.4500000004773028E-2</v>
      </c>
      <c r="G76" s="490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332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333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2" t="s">
        <v>200</v>
      </c>
      <c r="D83" s="250"/>
      <c r="E83" s="251" t="s">
        <v>217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3"/>
  <sheetViews>
    <sheetView tabSelected="1" view="pageBreakPreview" topLeftCell="A64" zoomScaleSheetLayoutView="100" workbookViewId="0">
      <selection activeCell="B103" sqref="B103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4" t="s">
        <v>183</v>
      </c>
      <c r="D1" s="455">
        <f>+'Ekamut-caxs'!E1+1</f>
        <v>52</v>
      </c>
      <c r="E1" s="55"/>
      <c r="F1" s="29"/>
      <c r="G1" s="29"/>
    </row>
    <row r="2" spans="1:10" s="42" customFormat="1" ht="17.25">
      <c r="A2" s="246"/>
      <c r="B2" s="248"/>
      <c r="C2" s="454" t="s">
        <v>39</v>
      </c>
      <c r="D2" s="456"/>
      <c r="E2" s="55"/>
      <c r="F2" s="29"/>
      <c r="G2" s="29"/>
    </row>
    <row r="3" spans="1:10" s="42" customFormat="1" ht="17.25">
      <c r="A3" s="246"/>
      <c r="B3" s="248"/>
      <c r="C3" s="454" t="s">
        <v>208</v>
      </c>
      <c r="D3" s="456"/>
      <c r="E3" s="55"/>
      <c r="F3" s="29"/>
      <c r="G3" s="29"/>
    </row>
    <row r="4" spans="1:10" s="42" customFormat="1" ht="17.25">
      <c r="A4" s="246"/>
      <c r="B4" s="248"/>
      <c r="C4" s="454" t="s">
        <v>246</v>
      </c>
      <c r="D4" s="457"/>
      <c r="E4" s="55"/>
      <c r="F4" s="29"/>
      <c r="G4" s="29"/>
    </row>
    <row r="5" spans="1:10" s="42" customFormat="1" ht="17.25">
      <c r="A5" s="246"/>
      <c r="B5" s="248"/>
      <c r="C5" s="454" t="s">
        <v>209</v>
      </c>
      <c r="D5" s="457"/>
      <c r="E5" s="55"/>
      <c r="F5" s="29"/>
      <c r="G5" s="29"/>
    </row>
    <row r="6" spans="1:10" s="42" customFormat="1" ht="17.25">
      <c r="A6" s="246"/>
      <c r="B6" s="248"/>
      <c r="C6" s="454"/>
      <c r="D6" s="457"/>
      <c r="E6" s="55"/>
      <c r="F6" s="29"/>
      <c r="G6" s="29"/>
    </row>
    <row r="7" spans="1:10" s="42" customFormat="1" ht="17.25">
      <c r="A7" s="246"/>
      <c r="B7" s="411"/>
      <c r="C7" s="458" t="s">
        <v>278</v>
      </c>
      <c r="D7" s="455">
        <f>+'Ekamut-caxs'!E7+1</f>
        <v>56</v>
      </c>
      <c r="E7" s="374"/>
      <c r="F7" s="55"/>
      <c r="G7" s="29"/>
      <c r="H7" s="29"/>
      <c r="I7" s="29"/>
      <c r="J7" s="29"/>
    </row>
    <row r="8" spans="1:10" s="42" customFormat="1" ht="17.25">
      <c r="A8" s="246"/>
      <c r="B8" s="246"/>
      <c r="C8" s="459" t="s">
        <v>39</v>
      </c>
      <c r="D8" s="460"/>
      <c r="E8" s="343"/>
      <c r="F8" s="55"/>
      <c r="G8" s="29"/>
      <c r="H8" s="29"/>
      <c r="I8" s="29"/>
      <c r="J8" s="29"/>
    </row>
    <row r="9" spans="1:10" s="42" customFormat="1" ht="17.25">
      <c r="A9" s="246"/>
      <c r="B9" s="246"/>
      <c r="C9" s="459" t="s">
        <v>280</v>
      </c>
      <c r="D9" s="461"/>
      <c r="E9" s="343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2" t="str">
        <f>+'Ekamut-caxs'!D10</f>
        <v>«10» մայիսի, 2024թ.</v>
      </c>
      <c r="D10" s="461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2" t="str">
        <f>+'Ekamut-caxs'!D11</f>
        <v xml:space="preserve">հ. 1706- Ա որոշմամբ </v>
      </c>
      <c r="D11" s="457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94" t="s">
        <v>40</v>
      </c>
      <c r="B13" s="494"/>
      <c r="C13" s="494"/>
      <c r="D13" s="494"/>
      <c r="E13" s="55"/>
      <c r="F13" s="29"/>
      <c r="G13" s="29"/>
    </row>
    <row r="14" spans="1:10" s="5" customFormat="1" ht="20.25" customHeight="1">
      <c r="A14" s="492" t="s">
        <v>327</v>
      </c>
      <c r="B14" s="492"/>
      <c r="C14" s="492"/>
      <c r="D14" s="492"/>
      <c r="E14" s="471"/>
      <c r="F14" s="3"/>
      <c r="G14" s="3"/>
    </row>
    <row r="15" spans="1:10" s="5" customFormat="1" ht="18.75" customHeight="1">
      <c r="A15" s="493" t="s">
        <v>322</v>
      </c>
      <c r="B15" s="493"/>
      <c r="C15" s="493"/>
      <c r="D15" s="493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6"/>
      <c r="B17" s="248"/>
      <c r="C17" s="413" t="s">
        <v>210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30">
        <f>+C19-C77</f>
        <v>2453.6000000000004</v>
      </c>
      <c r="G18" s="146" t="s">
        <v>206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2802.3</v>
      </c>
      <c r="D19" s="421"/>
      <c r="E19" s="495" t="s">
        <v>207</v>
      </c>
      <c r="F19" s="495"/>
      <c r="G19" s="144"/>
    </row>
    <row r="20" spans="1:7" s="42" customFormat="1" ht="17.25">
      <c r="A20" s="419" t="s">
        <v>10</v>
      </c>
      <c r="B20" s="420" t="s">
        <v>78</v>
      </c>
      <c r="C20" s="136">
        <f>SUM(C21:C22,C25,C29:C35)</f>
        <v>55821.514500000005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51325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41.6</v>
      </c>
      <c r="D22" s="240"/>
      <c r="E22" s="55"/>
      <c r="F22" s="29"/>
      <c r="G22" s="29"/>
    </row>
    <row r="23" spans="1:7" s="397" customFormat="1" ht="15.75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41.6</v>
      </c>
      <c r="D23" s="394"/>
      <c r="E23" s="482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1361.5</v>
      </c>
      <c r="D25" s="240"/>
      <c r="E25" s="55"/>
      <c r="F25" s="29"/>
      <c r="G25" s="29"/>
    </row>
    <row r="26" spans="1:7" s="397" customFormat="1" ht="15.75" hidden="1" customHeight="1">
      <c r="A26" s="385">
        <f>+A25+0.1</f>
        <v>3.1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0</v>
      </c>
      <c r="D26" s="394"/>
      <c r="E26" s="395"/>
      <c r="F26" s="396"/>
      <c r="G26" s="396"/>
    </row>
    <row r="27" spans="1:7" s="397" customFormat="1" ht="15.75" customHeight="1">
      <c r="A27" s="385">
        <f>+A25+0.1</f>
        <v>3.1</v>
      </c>
      <c r="B27" s="386" t="str">
        <f>+'Ekamut-caxs'!B23</f>
        <v>զինծառայողների երեխաների գծով</v>
      </c>
      <c r="C27" s="388">
        <f>+'Ekamut-caxs'!D23</f>
        <v>811.5</v>
      </c>
      <c r="D27" s="394"/>
      <c r="E27" s="395"/>
      <c r="F27" s="396"/>
      <c r="G27" s="396"/>
    </row>
    <row r="28" spans="1:7" s="397" customFormat="1" ht="15.75" customHeight="1">
      <c r="A28" s="385">
        <f>+A27+0.1</f>
        <v>3.2</v>
      </c>
      <c r="B28" s="386" t="s">
        <v>249</v>
      </c>
      <c r="C28" s="388">
        <f>+C79</f>
        <v>550</v>
      </c>
      <c r="D28" s="394"/>
      <c r="E28" s="395"/>
      <c r="F28" s="396"/>
      <c r="G28" s="396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1971</v>
      </c>
      <c r="D29" s="240"/>
      <c r="E29" s="149"/>
      <c r="F29" s="29"/>
      <c r="G29" s="29"/>
    </row>
    <row r="30" spans="1:7" s="42" customFormat="1" ht="18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991.11450000000002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customHeight="1">
      <c r="A33" s="35">
        <f>+A30+1</f>
        <v>6</v>
      </c>
      <c r="B33" s="244" t="s">
        <v>32</v>
      </c>
      <c r="C33" s="134">
        <v>131.30000000000001</v>
      </c>
      <c r="D33" s="240"/>
      <c r="E33" s="55"/>
      <c r="F33" s="29"/>
      <c r="G33" s="29"/>
    </row>
    <row r="34" spans="1:7" s="42" customFormat="1" ht="18" hidden="1" customHeight="1">
      <c r="A34" s="35">
        <f t="shared" si="0"/>
        <v>7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8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19" t="s">
        <v>33</v>
      </c>
      <c r="B36" s="420" t="s">
        <v>79</v>
      </c>
      <c r="C36" s="136">
        <f>C37+C79+C92</f>
        <v>56592.499999999985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55488.899999999987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42387.7</v>
      </c>
      <c r="D38" s="240"/>
      <c r="E38" s="55"/>
      <c r="F38" s="29"/>
      <c r="G38" s="29"/>
    </row>
    <row r="39" spans="1:7" s="397" customFormat="1">
      <c r="A39" s="385">
        <f>+A38+0.1</f>
        <v>1.1000000000000001</v>
      </c>
      <c r="B39" s="386" t="str">
        <f>+'Ekamut-caxs'!B38</f>
        <v>վճարովի ծառայության գծով</v>
      </c>
      <c r="C39" s="387">
        <f>+'Ekamut-caxs'!D38</f>
        <v>1688</v>
      </c>
      <c r="D39" s="394"/>
      <c r="E39" s="395"/>
      <c r="F39" s="396"/>
      <c r="G39" s="396"/>
    </row>
    <row r="40" spans="1:7" s="397" customForma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2898.5216</v>
      </c>
      <c r="D40" s="394"/>
      <c r="E40" s="395"/>
      <c r="F40" s="396"/>
      <c r="G40" s="396"/>
    </row>
    <row r="41" spans="1:7" s="42" customFormat="1" ht="17.25">
      <c r="A41" s="35">
        <f>+A38+1</f>
        <v>2</v>
      </c>
      <c r="B41" s="244" t="str">
        <f>+'Ekamut-caxs'!B40</f>
        <v>Սննդի գծով</v>
      </c>
      <c r="C41" s="135">
        <f>+'Ekamut-caxs'!D40</f>
        <v>6782.0999999999995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931.22849999999994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973.95990000000006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270.19709999999998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53.4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f>+A45+1</f>
        <v>7</v>
      </c>
      <c r="B47" s="244" t="str">
        <f>+'Ekamut-caxs'!B46</f>
        <v>Կապի գծով, այդ թվում`</v>
      </c>
      <c r="C47" s="135">
        <f>SUM(C48:C50)</f>
        <v>135.19999999999999</v>
      </c>
      <c r="D47" s="240"/>
      <c r="E47" s="55"/>
      <c r="F47" s="29"/>
      <c r="G47" s="29"/>
    </row>
    <row r="48" spans="1:7" s="397" customFormat="1" ht="15.75" customHeight="1">
      <c r="A48" s="385">
        <f>+A47+0.1</f>
        <v>7.1</v>
      </c>
      <c r="B48" s="386" t="str">
        <f>+'Ekamut-caxs'!B47</f>
        <v>բաժանորդային վճար</v>
      </c>
      <c r="C48" s="388">
        <f>+'Ekamut-caxs'!D47</f>
        <v>61.2</v>
      </c>
      <c r="D48" s="394"/>
      <c r="E48" s="395"/>
      <c r="F48" s="396"/>
      <c r="G48" s="396"/>
    </row>
    <row r="49" spans="1:7" s="397" customFormat="1" ht="15.75" customHeight="1">
      <c r="A49" s="385">
        <f>+A48+0.1</f>
        <v>7.1999999999999993</v>
      </c>
      <c r="B49" s="386" t="str">
        <f>+'Ekamut-caxs'!B48</f>
        <v>րոպեավճար</v>
      </c>
      <c r="C49" s="388">
        <f>+'Ekamut-caxs'!D48</f>
        <v>8</v>
      </c>
      <c r="D49" s="394"/>
      <c r="E49" s="395"/>
      <c r="F49" s="396"/>
      <c r="G49" s="396"/>
    </row>
    <row r="50" spans="1:7" s="397" customFormat="1" ht="15.75" customHeight="1">
      <c r="A50" s="385">
        <f>+A49+0.1</f>
        <v>7.2999999999999989</v>
      </c>
      <c r="B50" s="386" t="str">
        <f>+'Ekamut-caxs'!B49</f>
        <v>ինտերնետ կապ</v>
      </c>
      <c r="C50" s="388">
        <f>+'Ekamut-caxs'!D49</f>
        <v>66</v>
      </c>
      <c r="D50" s="394"/>
      <c r="E50" s="395"/>
      <c r="F50" s="396"/>
      <c r="G50" s="396"/>
    </row>
    <row r="51" spans="1:7" s="42" customFormat="1" ht="18" hidden="1" customHeight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8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2" si="2">+A52+1</f>
        <v>9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240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46.1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70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615.79999999999995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256.7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16</v>
      </c>
      <c r="B61" s="244" t="str">
        <f>+'Ekamut-caxs'!B60</f>
        <v>Սպասարկման և կոմունալ համավճարների գծով</v>
      </c>
      <c r="C61" s="135">
        <f>+'Ekamut-caxs'!D60</f>
        <v>991.11450000000002</v>
      </c>
      <c r="D61" s="240"/>
      <c r="E61" s="55"/>
      <c r="F61" s="29"/>
      <c r="G61" s="29"/>
    </row>
    <row r="62" spans="1:7" s="42" customFormat="1" ht="18" customHeight="1">
      <c r="A62" s="35">
        <f t="shared" si="2"/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120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4.4000000000000004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41.6</v>
      </c>
      <c r="D68" s="240"/>
      <c r="E68" s="55"/>
      <c r="F68" s="29"/>
      <c r="G68" s="29"/>
    </row>
    <row r="69" spans="1:7" s="42" customFormat="1" ht="18" customHeight="1">
      <c r="A69" s="35">
        <f t="shared" si="2"/>
        <v>23</v>
      </c>
      <c r="B69" s="244" t="str">
        <f>+'Ekamut-caxs'!B68</f>
        <v>Փաստաթղթերի արխիվացման գծով</v>
      </c>
      <c r="C69" s="134">
        <f>+'Ekamut-caxs'!D68</f>
        <v>200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24</v>
      </c>
      <c r="B71" s="244" t="str">
        <f>+'Ekamut-caxs'!B70</f>
        <v>Դուրսգրվող գույքի վերագնահատման գծով</v>
      </c>
      <c r="C71" s="135">
        <f>+'Ekamut-caxs'!D70</f>
        <v>45</v>
      </c>
      <c r="D71" s="240"/>
      <c r="E71" s="55" t="s">
        <v>289</v>
      </c>
      <c r="F71" s="29"/>
      <c r="G71" s="29"/>
    </row>
    <row r="72" spans="1:7" s="42" customFormat="1" ht="20.25" hidden="1" customHeight="1">
      <c r="A72" s="35">
        <f t="shared" si="2"/>
        <v>25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customHeight="1">
      <c r="A73" s="35">
        <f>+A71+1</f>
        <v>25</v>
      </c>
      <c r="B73" s="244" t="s">
        <v>34</v>
      </c>
      <c r="C73" s="135">
        <f>SUM(C74:C76)</f>
        <v>30</v>
      </c>
      <c r="D73" s="240"/>
      <c r="E73" s="55"/>
      <c r="F73" s="29"/>
      <c r="G73" s="29"/>
    </row>
    <row r="74" spans="1:7" s="397" customFormat="1" ht="15.75" hidden="1" customHeight="1">
      <c r="A74" s="385">
        <f>+A73+0.1</f>
        <v>25.1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25.200000000000003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customHeight="1">
      <c r="A76" s="385">
        <f>+A73+0.1</f>
        <v>25.1</v>
      </c>
      <c r="B76" s="386" t="s">
        <v>80</v>
      </c>
      <c r="C76" s="388">
        <f>+'Ekamut-caxs'!D74</f>
        <v>30</v>
      </c>
      <c r="D76" s="394"/>
      <c r="E76" s="395"/>
      <c r="F76" s="396"/>
      <c r="G76" s="396"/>
    </row>
    <row r="77" spans="1:7" s="42" customFormat="1" ht="18" customHeight="1">
      <c r="A77" s="35">
        <f>+A73+1</f>
        <v>26</v>
      </c>
      <c r="B77" s="244" t="s">
        <v>36</v>
      </c>
      <c r="C77" s="135">
        <f>+'Deb. ev kreditor'!D59-'Deb. ev kreditor'!D55</f>
        <v>348.70000000000005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27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>
      <c r="A79" s="28" t="s">
        <v>54</v>
      </c>
      <c r="B79" s="420" t="s">
        <v>57</v>
      </c>
      <c r="C79" s="136">
        <f>C80+C88</f>
        <v>550</v>
      </c>
      <c r="D79" s="422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SUM(C82:C87)</f>
        <v>550</v>
      </c>
      <c r="D80" s="240"/>
      <c r="E80" s="55"/>
      <c r="F80" s="29"/>
      <c r="G80" s="29"/>
    </row>
    <row r="81" spans="1:7" s="42" customFormat="1" ht="18" hidden="1" customHeight="1">
      <c r="A81" s="35"/>
      <c r="B81" s="244"/>
      <c r="C81" s="135"/>
      <c r="D81" s="240"/>
      <c r="E81" s="55"/>
      <c r="F81" s="29"/>
      <c r="G81" s="29"/>
    </row>
    <row r="82" spans="1:7" s="397" customFormat="1" ht="15.75" hidden="1" customHeight="1">
      <c r="A82" s="385">
        <f>+A80+0.1</f>
        <v>1.1000000000000001</v>
      </c>
      <c r="B82" s="386" t="s">
        <v>82</v>
      </c>
      <c r="C82" s="387"/>
      <c r="D82" s="394"/>
      <c r="E82" s="395"/>
      <c r="F82" s="396"/>
      <c r="G82" s="396"/>
    </row>
    <row r="83" spans="1:7" s="397" customFormat="1" ht="15.75" customHeight="1">
      <c r="A83" s="385">
        <f>+A80+0.1</f>
        <v>1.1000000000000001</v>
      </c>
      <c r="B83" s="386" t="s">
        <v>83</v>
      </c>
      <c r="C83" s="387">
        <v>250</v>
      </c>
      <c r="D83" s="394"/>
      <c r="E83" s="395"/>
      <c r="F83" s="396"/>
      <c r="G83" s="396"/>
    </row>
    <row r="84" spans="1:7" s="397" customFormat="1">
      <c r="A84" s="385">
        <f t="shared" ref="A84:A87" si="3">+A83+0.1</f>
        <v>1.2000000000000002</v>
      </c>
      <c r="B84" s="386" t="s">
        <v>84</v>
      </c>
      <c r="C84" s="387">
        <v>300</v>
      </c>
      <c r="D84" s="394"/>
      <c r="E84" s="395"/>
      <c r="F84" s="396"/>
      <c r="G84" s="396"/>
    </row>
    <row r="85" spans="1:7" s="397" customFormat="1" hidden="1">
      <c r="A85" s="385">
        <f t="shared" si="3"/>
        <v>1.3000000000000003</v>
      </c>
      <c r="B85" s="386" t="s">
        <v>62</v>
      </c>
      <c r="C85" s="387"/>
      <c r="D85" s="394"/>
      <c r="E85" s="395"/>
      <c r="F85" s="396"/>
      <c r="G85" s="396"/>
    </row>
    <row r="86" spans="1:7" s="397" customFormat="1" hidden="1">
      <c r="A86" s="385">
        <f t="shared" si="3"/>
        <v>1.4000000000000004</v>
      </c>
      <c r="B86" s="386" t="s">
        <v>63</v>
      </c>
      <c r="C86" s="387"/>
      <c r="D86" s="394"/>
      <c r="E86" s="395"/>
      <c r="F86" s="396"/>
      <c r="G86" s="396"/>
    </row>
    <row r="87" spans="1:7" s="397" customFormat="1" hidden="1">
      <c r="A87" s="385">
        <f t="shared" si="3"/>
        <v>1.5000000000000004</v>
      </c>
      <c r="B87" s="386"/>
      <c r="C87" s="387"/>
      <c r="D87" s="394"/>
      <c r="E87" s="395" t="s">
        <v>326</v>
      </c>
      <c r="F87" s="396"/>
      <c r="G87" s="396"/>
    </row>
    <row r="88" spans="1:7" s="42" customFormat="1" ht="34.5" hidden="1">
      <c r="A88" s="35">
        <v>2</v>
      </c>
      <c r="B88" s="244" t="s">
        <v>86</v>
      </c>
      <c r="C88" s="135">
        <f>SUM(C89:C91)</f>
        <v>0</v>
      </c>
      <c r="D88" s="240"/>
      <c r="E88" s="58"/>
      <c r="F88" s="51"/>
      <c r="G88" s="51"/>
    </row>
    <row r="89" spans="1:7" s="397" customFormat="1" hidden="1">
      <c r="A89" s="385">
        <f>+A88+0.1</f>
        <v>2.1</v>
      </c>
      <c r="B89" s="386" t="s">
        <v>59</v>
      </c>
      <c r="C89" s="387"/>
      <c r="D89" s="394"/>
      <c r="E89" s="395"/>
      <c r="F89" s="396"/>
      <c r="G89" s="396"/>
    </row>
    <row r="90" spans="1:7" s="397" customFormat="1" hidden="1">
      <c r="A90" s="385">
        <f>+A89+0.1</f>
        <v>2.2000000000000002</v>
      </c>
      <c r="B90" s="386" t="s">
        <v>58</v>
      </c>
      <c r="C90" s="387"/>
      <c r="D90" s="394"/>
      <c r="E90" s="395"/>
      <c r="F90" s="396"/>
      <c r="G90" s="396"/>
    </row>
    <row r="91" spans="1:7" s="397" customFormat="1" hidden="1">
      <c r="A91" s="385">
        <f>+A90+0.1</f>
        <v>2.3000000000000003</v>
      </c>
      <c r="B91" s="386" t="s">
        <v>48</v>
      </c>
      <c r="C91" s="387"/>
      <c r="D91" s="394"/>
      <c r="E91" s="395"/>
      <c r="F91" s="396"/>
      <c r="G91" s="396"/>
    </row>
    <row r="92" spans="1:7" s="43" customFormat="1" ht="17.25">
      <c r="A92" s="28" t="s">
        <v>55</v>
      </c>
      <c r="B92" s="420" t="s">
        <v>373</v>
      </c>
      <c r="C92" s="136">
        <f>SUM(C93:C94)</f>
        <v>553.6</v>
      </c>
      <c r="D92" s="422"/>
      <c r="E92" s="59"/>
      <c r="F92" s="52"/>
      <c r="G92" s="52"/>
    </row>
    <row r="93" spans="1:7" s="42" customFormat="1" ht="17.25">
      <c r="A93" s="35">
        <v>1</v>
      </c>
      <c r="B93" s="244" t="s">
        <v>179</v>
      </c>
      <c r="C93" s="134">
        <v>553.6</v>
      </c>
      <c r="D93" s="240"/>
      <c r="E93" s="55"/>
      <c r="F93" s="29"/>
      <c r="G93" s="29"/>
    </row>
    <row r="94" spans="1:7" s="42" customFormat="1" ht="17.25" hidden="1">
      <c r="A94" s="35">
        <v>2</v>
      </c>
      <c r="B94" s="244"/>
      <c r="C94" s="134"/>
      <c r="D94" s="240"/>
      <c r="E94" s="55"/>
      <c r="F94" s="29"/>
      <c r="G94" s="29"/>
    </row>
    <row r="95" spans="1:7" s="49" customFormat="1" ht="34.5">
      <c r="A95" s="419" t="s">
        <v>37</v>
      </c>
      <c r="B95" s="420" t="s">
        <v>38</v>
      </c>
      <c r="C95" s="136">
        <f>C19+C20-C36</f>
        <v>2031.3145000000222</v>
      </c>
      <c r="D95" s="422"/>
      <c r="E95" s="495" t="s">
        <v>184</v>
      </c>
      <c r="F95" s="495"/>
      <c r="G95" s="145"/>
    </row>
    <row r="96" spans="1:7" s="43" customFormat="1" ht="30.75" customHeight="1">
      <c r="A96" s="423"/>
      <c r="B96" s="424"/>
      <c r="E96" s="429">
        <v>10.8</v>
      </c>
      <c r="F96" s="52"/>
      <c r="G96" s="52"/>
    </row>
    <row r="97" spans="1:7" s="5" customFormat="1" ht="17.25" hidden="1">
      <c r="B97" s="425" t="s">
        <v>2</v>
      </c>
      <c r="C97" s="238" t="s">
        <v>334</v>
      </c>
      <c r="D97" s="238"/>
      <c r="E97" s="84"/>
      <c r="F97" s="29"/>
      <c r="G97" s="29"/>
    </row>
    <row r="98" spans="1:7" s="2" customFormat="1" ht="17.25" hidden="1">
      <c r="A98" s="5"/>
      <c r="B98" s="30" t="s">
        <v>4</v>
      </c>
      <c r="C98" s="235"/>
      <c r="D98" s="426"/>
      <c r="E98" s="398"/>
      <c r="F98" s="45"/>
      <c r="G98" s="45"/>
    </row>
    <row r="99" spans="1:7" s="2" customFormat="1" ht="17.25" hidden="1">
      <c r="B99" s="427" t="s">
        <v>6</v>
      </c>
      <c r="C99" s="238" t="s">
        <v>333</v>
      </c>
      <c r="D99" s="238"/>
      <c r="E99" s="43"/>
      <c r="F99" s="45"/>
      <c r="G99" s="45"/>
    </row>
    <row r="100" spans="1:7" s="2" customFormat="1" ht="12" hidden="1" customHeight="1">
      <c r="B100" s="414"/>
      <c r="C100" s="235"/>
      <c r="D100" s="426"/>
      <c r="E100" s="398"/>
      <c r="F100" s="45"/>
      <c r="G100" s="45"/>
    </row>
    <row r="101" spans="1:7" s="2" customFormat="1" hidden="1">
      <c r="B101" s="414"/>
      <c r="C101" s="44"/>
      <c r="D101" s="44"/>
      <c r="E101" s="44"/>
      <c r="F101" s="45"/>
      <c r="G101" s="45"/>
    </row>
    <row r="102" spans="1:7" s="250" customFormat="1" ht="17.25">
      <c r="B102" s="428" t="s">
        <v>200</v>
      </c>
      <c r="D102" s="251" t="s">
        <v>217</v>
      </c>
    </row>
    <row r="103" spans="1:7" ht="109.5" customHeight="1">
      <c r="B103" s="485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5:F95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1</xdr:col>
                <xdr:colOff>0</xdr:colOff>
                <xdr:row>102</xdr:row>
                <xdr:rowOff>0</xdr:rowOff>
              </from>
              <to>
                <xdr:col>1</xdr:col>
                <xdr:colOff>2543175</xdr:colOff>
                <xdr:row>102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4"/>
  <sheetViews>
    <sheetView view="pageBreakPreview" topLeftCell="A41" zoomScaleSheetLayoutView="100" workbookViewId="0">
      <selection activeCell="D59" sqref="D5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96" t="s">
        <v>52</v>
      </c>
      <c r="B1" s="496"/>
      <c r="C1" s="496"/>
      <c r="D1" s="496"/>
      <c r="E1" s="496"/>
      <c r="F1" s="496"/>
    </row>
    <row r="2" spans="1:18" s="14" customFormat="1" ht="20.25">
      <c r="A2" s="492" t="str">
        <f>+'Ekamut-caxs'!A13:D13</f>
        <v xml:space="preserve">«Երևանի հ․30 մսուր-մանկապարտեզ» ՀՈԱԿ-ի </v>
      </c>
      <c r="B2" s="492"/>
      <c r="C2" s="492"/>
      <c r="D2" s="492"/>
      <c r="E2" s="492"/>
      <c r="F2" s="492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99" t="s">
        <v>258</v>
      </c>
      <c r="B3" s="499"/>
      <c r="C3" s="499"/>
      <c r="D3" s="499"/>
      <c r="E3" s="499"/>
      <c r="F3" s="499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SUM(C7:C8,C10,C12:C14,C17:C19)</f>
        <v>62494.9</v>
      </c>
      <c r="D6" s="147">
        <f>SUM(D7:D8,D10,D12:D14,D17:D19)</f>
        <v>58375.514500000005</v>
      </c>
      <c r="E6" s="147">
        <f t="shared" ref="E6:E60" si="0">D6-C6</f>
        <v>-4119.3854999999967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55797</v>
      </c>
      <c r="D7" s="139">
        <v>51706.400000000001</v>
      </c>
      <c r="E7" s="139">
        <f t="shared" si="0"/>
        <v>-4090.5999999999985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SUM(C9:C9)</f>
        <v>41.6</v>
      </c>
      <c r="D8" s="139">
        <f>SUM(D9:D9)</f>
        <v>41.6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41.6</v>
      </c>
      <c r="D9" s="128">
        <f>+'Ekamut-caxs'!D19</f>
        <v>41.6</v>
      </c>
      <c r="E9" s="139">
        <f t="shared" si="0"/>
        <v>0</v>
      </c>
      <c r="F9" s="128"/>
    </row>
    <row r="10" spans="1:18" s="33" customFormat="1" ht="17.25">
      <c r="A10" s="35">
        <f>+A8+1</f>
        <v>2</v>
      </c>
      <c r="B10" s="141" t="str">
        <f>+'Ekamut-caxs'!B21</f>
        <v>Դրամաշնորհներ բյուջեից, որից՝</v>
      </c>
      <c r="C10" s="139">
        <f>SUM(C11:C11)</f>
        <v>1502.6</v>
      </c>
      <c r="D10" s="139">
        <f>SUM(D11:D11)</f>
        <v>811.5</v>
      </c>
      <c r="E10" s="139">
        <f t="shared" si="0"/>
        <v>-691.09999999999991</v>
      </c>
      <c r="F10" s="138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</row>
    <row r="11" spans="1:18" s="77" customFormat="1" ht="17.25">
      <c r="A11" s="19">
        <v>2.1</v>
      </c>
      <c r="B11" s="197" t="str">
        <f>+'Ekamut-caxs'!B23</f>
        <v>զինծառայողների երեխաների գծով</v>
      </c>
      <c r="C11" s="128">
        <v>1502.6</v>
      </c>
      <c r="D11" s="128">
        <f>+'Ekamut-caxs'!D23</f>
        <v>811.5</v>
      </c>
      <c r="E11" s="139">
        <f t="shared" si="0"/>
        <v>-691.09999999999991</v>
      </c>
      <c r="F11" s="128"/>
    </row>
    <row r="12" spans="1:18" s="33" customFormat="1" ht="17.25">
      <c r="A12" s="35">
        <f>+A10+1</f>
        <v>3</v>
      </c>
      <c r="B12" s="141" t="str">
        <f>+'Ekamut-caxs'!B25</f>
        <v xml:space="preserve">Վճարովի ծառայություններից </v>
      </c>
      <c r="C12" s="138">
        <v>1480</v>
      </c>
      <c r="D12" s="487">
        <f>+'Ekamut-caxs'!D25</f>
        <v>1971</v>
      </c>
      <c r="E12" s="139">
        <f t="shared" si="0"/>
        <v>491</v>
      </c>
      <c r="F12" s="128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</row>
    <row r="13" spans="1:18" s="33" customFormat="1" ht="17.25">
      <c r="A13" s="35">
        <f t="shared" ref="A13:A18" si="1">+A12+1</f>
        <v>4</v>
      </c>
      <c r="B13" s="141" t="str">
        <f>+'Ekamut-caxs'!B26</f>
        <v>Սպասարկման և կոմունալ համավճարներից</v>
      </c>
      <c r="C13" s="140">
        <v>824.6</v>
      </c>
      <c r="D13" s="487">
        <f>+'Ekamut-caxs'!D26</f>
        <v>991.11450000000002</v>
      </c>
      <c r="E13" s="139">
        <f t="shared" si="0"/>
        <v>166.5145</v>
      </c>
      <c r="F13" s="138"/>
      <c r="G13" s="32" t="s">
        <v>247</v>
      </c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</row>
    <row r="14" spans="1:18" s="33" customFormat="1" ht="17.25">
      <c r="A14" s="35">
        <v>5</v>
      </c>
      <c r="B14" s="141" t="str">
        <f>+'Ekamut-caxs'!B29</f>
        <v xml:space="preserve">Պայմանով ստացված ակտիվներից, այդ թվում՝  </v>
      </c>
      <c r="C14" s="142">
        <f>SUM(C15:C16)</f>
        <v>2838.3</v>
      </c>
      <c r="D14" s="142">
        <f>SUM(D15:D16)</f>
        <v>2838.3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ht="16.5">
      <c r="A15" s="35">
        <v>5.0999999999999996</v>
      </c>
      <c r="B15" s="183" t="str">
        <f>+'Ekamut-caxs'!B30</f>
        <v xml:space="preserve">ոչ ընթացիկ </v>
      </c>
      <c r="C15" s="128">
        <v>2838.3</v>
      </c>
      <c r="D15" s="129">
        <f>+'Ekamut-caxs'!D30</f>
        <v>2838.3</v>
      </c>
      <c r="E15" s="129">
        <f t="shared" si="0"/>
        <v>0</v>
      </c>
      <c r="F15" s="128"/>
    </row>
    <row r="16" spans="1:18" ht="16.5" hidden="1">
      <c r="A16" s="35">
        <v>5</v>
      </c>
      <c r="B16" s="183" t="str">
        <f>+'Ekamut-caxs'!B31</f>
        <v xml:space="preserve">ընթացիկ </v>
      </c>
      <c r="C16" s="128"/>
      <c r="D16" s="129"/>
      <c r="E16" s="129">
        <f t="shared" si="0"/>
        <v>0</v>
      </c>
      <c r="F16" s="128"/>
    </row>
    <row r="17" spans="1:18" s="32" customFormat="1" ht="17.25" hidden="1">
      <c r="A17" s="35">
        <f t="shared" si="1"/>
        <v>6</v>
      </c>
      <c r="B17" s="182" t="str">
        <f>+'Ekamut-caxs'!B32</f>
        <v>Բանկի տոկոսից</v>
      </c>
      <c r="C17" s="140"/>
      <c r="D17" s="138">
        <f>+'Ekamut-caxs'!D32</f>
        <v>0</v>
      </c>
      <c r="E17" s="138">
        <f t="shared" si="0"/>
        <v>0</v>
      </c>
      <c r="F17" s="128"/>
    </row>
    <row r="18" spans="1:18" s="32" customFormat="1" ht="17.25" hidden="1">
      <c r="A18" s="35">
        <f t="shared" si="1"/>
        <v>7</v>
      </c>
      <c r="B18" s="182" t="str">
        <f>+'Ekamut-caxs'!B33</f>
        <v>Այլ եկամուտներ</v>
      </c>
      <c r="C18" s="140"/>
      <c r="D18" s="138">
        <f>+'Ekamut-caxs'!D33</f>
        <v>0</v>
      </c>
      <c r="E18" s="138">
        <f>D18-C18</f>
        <v>0</v>
      </c>
      <c r="F18" s="138"/>
      <c r="G18" s="32" t="s">
        <v>285</v>
      </c>
    </row>
    <row r="19" spans="1:18" s="32" customFormat="1" ht="17.25">
      <c r="A19" s="35">
        <v>6</v>
      </c>
      <c r="B19" s="182" t="s">
        <v>329</v>
      </c>
      <c r="C19" s="140">
        <v>10.8</v>
      </c>
      <c r="D19" s="138">
        <v>15.6</v>
      </c>
      <c r="E19" s="138"/>
      <c r="F19" s="138"/>
    </row>
    <row r="20" spans="1:18" s="14" customFormat="1" ht="17.25">
      <c r="A20" s="36" t="s">
        <v>10</v>
      </c>
      <c r="B20" s="34" t="s">
        <v>134</v>
      </c>
      <c r="C20" s="148">
        <f>SUM(C21,C24:C30,C34:C56,C58:C59)</f>
        <v>62494.9</v>
      </c>
      <c r="D20" s="148">
        <f>SUM(D21,D24:D30,D34:D56,D58:D59)</f>
        <v>57994.1</v>
      </c>
      <c r="E20" s="147">
        <f t="shared" si="0"/>
        <v>-4500.8000000000029</v>
      </c>
      <c r="F20" s="18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33" customFormat="1" ht="17.25">
      <c r="A21" s="35">
        <v>1</v>
      </c>
      <c r="B21" s="182" t="str">
        <f>+'Ekamut-caxs'!B37</f>
        <v>Աշխատավարձի գծով, որից՝</v>
      </c>
      <c r="C21" s="140">
        <v>44069.8</v>
      </c>
      <c r="D21" s="142">
        <f>+'Ekamut-caxs'!D37</f>
        <v>42387.7</v>
      </c>
      <c r="E21" s="139">
        <f t="shared" si="0"/>
        <v>-1682.1000000000058</v>
      </c>
      <c r="F21" s="128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</row>
    <row r="22" spans="1:18" s="78" customFormat="1">
      <c r="A22" s="19">
        <f>+A21+0.1</f>
        <v>1.1000000000000001</v>
      </c>
      <c r="B22" s="82" t="str">
        <f>+'Ekamut-caxs'!B38</f>
        <v>վճարովի ծառայության գծով</v>
      </c>
      <c r="C22" s="128">
        <v>1336</v>
      </c>
      <c r="D22" s="143">
        <v>1688</v>
      </c>
      <c r="E22" s="129">
        <f>D22-C22</f>
        <v>352</v>
      </c>
      <c r="F22" s="468" t="s">
        <v>336</v>
      </c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</row>
    <row r="23" spans="1:18" s="77" customFormat="1" hidden="1">
      <c r="A23" s="19">
        <f>+A22+0.1</f>
        <v>1.2000000000000002</v>
      </c>
      <c r="B23" s="197" t="str">
        <f>+'Ekamut-caxs'!B39</f>
        <v>պարգևատրման գծով</v>
      </c>
      <c r="C23" s="128"/>
      <c r="D23" s="128">
        <f>+'Ekamut-caxs'!D39</f>
        <v>2898.5216</v>
      </c>
      <c r="E23" s="130">
        <f>D23-C23</f>
        <v>2898.5216</v>
      </c>
      <c r="F23" s="466"/>
    </row>
    <row r="24" spans="1:18" s="33" customFormat="1" ht="17.25">
      <c r="A24" s="35">
        <f>+A21+1</f>
        <v>2</v>
      </c>
      <c r="B24" s="141" t="str">
        <f>+'Ekamut-caxs'!B40</f>
        <v>Սննդի գծով</v>
      </c>
      <c r="C24" s="140">
        <v>9310.4</v>
      </c>
      <c r="D24" s="142">
        <f>+'Ekamut-caxs'!D40</f>
        <v>6782.0999999999995</v>
      </c>
      <c r="E24" s="139">
        <f t="shared" si="0"/>
        <v>-2528.3000000000002</v>
      </c>
      <c r="F24" s="467" t="s">
        <v>338</v>
      </c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33" customFormat="1" ht="17.25">
      <c r="A25" s="35">
        <f>+A24+1</f>
        <v>3</v>
      </c>
      <c r="B25" s="141" t="str">
        <f>+'Ekamut-caxs'!B41</f>
        <v>Ջեռուցման գծով</v>
      </c>
      <c r="C25" s="140">
        <v>772.5</v>
      </c>
      <c r="D25" s="488">
        <f>+'Ekamut-caxs'!D41</f>
        <v>931.22849999999994</v>
      </c>
      <c r="E25" s="139">
        <f t="shared" si="0"/>
        <v>158.72849999999994</v>
      </c>
      <c r="F25" s="470" t="s">
        <v>339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33" customFormat="1" ht="17.25">
      <c r="A26" s="35">
        <f t="shared" ref="A26:A30" si="2">+A25+1</f>
        <v>4</v>
      </c>
      <c r="B26" s="141" t="str">
        <f>+'Ekamut-caxs'!B42</f>
        <v>Էլեկտրաէներգիայի գծով</v>
      </c>
      <c r="C26" s="140">
        <v>850.9</v>
      </c>
      <c r="D26" s="488">
        <f>+'Ekamut-caxs'!D42</f>
        <v>973.95990000000006</v>
      </c>
      <c r="E26" s="139">
        <f t="shared" si="0"/>
        <v>123.05990000000008</v>
      </c>
      <c r="F26" s="470" t="s">
        <v>339</v>
      </c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s="33" customFormat="1" ht="17.25">
      <c r="A27" s="35">
        <f t="shared" si="2"/>
        <v>5</v>
      </c>
      <c r="B27" s="141" t="str">
        <f>+'Ekamut-caxs'!B43</f>
        <v>Ջրմուղ-կոյուղու գծով</v>
      </c>
      <c r="C27" s="140">
        <v>197.3</v>
      </c>
      <c r="D27" s="488">
        <f>+'Ekamut-caxs'!D43</f>
        <v>285.7971</v>
      </c>
      <c r="E27" s="139">
        <f t="shared" si="0"/>
        <v>88.497099999999989</v>
      </c>
      <c r="F27" s="470" t="s">
        <v>339</v>
      </c>
      <c r="G27" s="85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 t="shared" si="2"/>
        <v>6</v>
      </c>
      <c r="B28" s="141" t="str">
        <f>+'Ekamut-caxs'!B44</f>
        <v>Աղբահանության գծով</v>
      </c>
      <c r="C28" s="140">
        <v>53.4</v>
      </c>
      <c r="D28" s="142">
        <f>+'Ekamut-caxs'!D44</f>
        <v>53.4</v>
      </c>
      <c r="E28" s="139">
        <f t="shared" si="0"/>
        <v>0</v>
      </c>
      <c r="F28" s="468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si="2"/>
        <v>7</v>
      </c>
      <c r="B29" s="141" t="str">
        <f>+'Ekamut-caxs'!B45</f>
        <v>Ախտաբանության գծով</v>
      </c>
      <c r="C29" s="140"/>
      <c r="D29" s="142">
        <f>+'Ekamut-caxs'!D45</f>
        <v>0</v>
      </c>
      <c r="E29" s="139">
        <f t="shared" si="0"/>
        <v>0</v>
      </c>
      <c r="F29" s="46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8</v>
      </c>
      <c r="B30" s="141" t="str">
        <f>+'Ekamut-caxs'!B46</f>
        <v>Կապի գծով, այդ թվում`</v>
      </c>
      <c r="C30" s="142">
        <f>SUM(C31:C33)</f>
        <v>177.6</v>
      </c>
      <c r="D30" s="142">
        <f>SUM(D31:D33)</f>
        <v>135.19999999999999</v>
      </c>
      <c r="E30" s="139">
        <f t="shared" si="0"/>
        <v>-42.400000000000006</v>
      </c>
      <c r="F30" s="468" t="s">
        <v>371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>
      <c r="A31" s="19">
        <f t="shared" ref="A31:A33" si="3">+A30+0.1</f>
        <v>8.1</v>
      </c>
      <c r="B31" s="183" t="str">
        <f>+'Ekamut-caxs'!B47</f>
        <v>բաժանորդային վճար</v>
      </c>
      <c r="C31" s="128">
        <v>57.6</v>
      </c>
      <c r="D31" s="143">
        <f>+'Ekamut-caxs'!D47</f>
        <v>61.2</v>
      </c>
      <c r="E31" s="129">
        <f t="shared" si="0"/>
        <v>3.6000000000000014</v>
      </c>
      <c r="F31" s="468"/>
    </row>
    <row r="32" spans="1:18">
      <c r="A32" s="19">
        <f t="shared" si="3"/>
        <v>8.1999999999999993</v>
      </c>
      <c r="B32" s="183" t="str">
        <f>+'Ekamut-caxs'!B48</f>
        <v>րոպեավճար</v>
      </c>
      <c r="C32" s="128">
        <v>0</v>
      </c>
      <c r="D32" s="143">
        <f>+'Ekamut-caxs'!D48</f>
        <v>8</v>
      </c>
      <c r="E32" s="129">
        <f t="shared" si="0"/>
        <v>8</v>
      </c>
      <c r="F32" s="468"/>
    </row>
    <row r="33" spans="1:18">
      <c r="A33" s="19">
        <f t="shared" si="3"/>
        <v>8.2999999999999989</v>
      </c>
      <c r="B33" s="183" t="str">
        <f>+'Ekamut-caxs'!B49</f>
        <v>ինտերնետ կապ</v>
      </c>
      <c r="C33" s="128">
        <v>120</v>
      </c>
      <c r="D33" s="143">
        <f>+'Ekamut-caxs'!D49</f>
        <v>66</v>
      </c>
      <c r="E33" s="129">
        <f t="shared" si="0"/>
        <v>-54</v>
      </c>
      <c r="F33" s="468"/>
    </row>
    <row r="34" spans="1:18" s="33" customFormat="1" ht="17.25" hidden="1">
      <c r="A34" s="35">
        <f>+A30+1</f>
        <v>9</v>
      </c>
      <c r="B34" s="141" t="str">
        <f>+'Ekamut-caxs'!B50</f>
        <v>Բանկային ծառայության գծով</v>
      </c>
      <c r="C34" s="140"/>
      <c r="D34" s="142">
        <f>+'Ekamut-caxs'!D50</f>
        <v>0</v>
      </c>
      <c r="E34" s="139">
        <f t="shared" si="0"/>
        <v>0</v>
      </c>
      <c r="F34" s="46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s="33" customFormat="1" ht="17.25">
      <c r="A35" s="35">
        <f>+A34+1</f>
        <v>10</v>
      </c>
      <c r="B35" s="141" t="str">
        <f>+'Ekamut-caxs'!B51</f>
        <v>Տնտեսական ապրանքների գծով</v>
      </c>
      <c r="C35" s="140">
        <v>441</v>
      </c>
      <c r="D35" s="142">
        <f>+'Ekamut-caxs'!D51</f>
        <v>441</v>
      </c>
      <c r="E35" s="139">
        <f t="shared" si="0"/>
        <v>0</v>
      </c>
      <c r="F35" s="468"/>
      <c r="G35" s="5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s="33" customFormat="1" ht="17.25">
      <c r="A36" s="35">
        <f t="shared" ref="A36:A56" si="4">+A35+1</f>
        <v>11</v>
      </c>
      <c r="B36" s="141" t="str">
        <f>+'Ekamut-caxs'!B52</f>
        <v>Գրասենյակային ապրանքների գծով</v>
      </c>
      <c r="C36" s="140">
        <v>83.7</v>
      </c>
      <c r="D36" s="142">
        <f>+'Ekamut-caxs'!D52</f>
        <v>83.7</v>
      </c>
      <c r="E36" s="139">
        <f t="shared" si="0"/>
        <v>0</v>
      </c>
      <c r="F36" s="468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</row>
    <row r="37" spans="1:18" s="33" customFormat="1" ht="17.25">
      <c r="A37" s="35">
        <f t="shared" si="4"/>
        <v>12</v>
      </c>
      <c r="B37" s="141" t="str">
        <f>+'Ekamut-caxs'!B53</f>
        <v>Փոքրարժեք կամ արագամաշ առարկաների գծով</v>
      </c>
      <c r="C37" s="140">
        <v>200</v>
      </c>
      <c r="D37" s="142">
        <f>+'Ekamut-caxs'!D53</f>
        <v>200</v>
      </c>
      <c r="E37" s="139">
        <f t="shared" si="0"/>
        <v>0</v>
      </c>
      <c r="F37" s="46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 t="shared" si="4"/>
        <v>13</v>
      </c>
      <c r="B38" s="141" t="str">
        <f>+'Ekamut-caxs'!B54</f>
        <v>Ուսումնական նյութերի գծով</v>
      </c>
      <c r="C38" s="140">
        <v>240</v>
      </c>
      <c r="D38" s="142">
        <f>+'Ekamut-caxs'!D54</f>
        <v>240</v>
      </c>
      <c r="E38" s="139">
        <f t="shared" si="0"/>
        <v>0</v>
      </c>
      <c r="F38" s="46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si="4"/>
        <v>14</v>
      </c>
      <c r="B39" s="141" t="str">
        <f>+'Ekamut-caxs'!B55</f>
        <v>Դեղորայքի գծով</v>
      </c>
      <c r="C39" s="140">
        <v>46.1</v>
      </c>
      <c r="D39" s="142">
        <f>+'Ekamut-caxs'!D55</f>
        <v>46.1</v>
      </c>
      <c r="E39" s="139">
        <f>D39-C39</f>
        <v>0</v>
      </c>
      <c r="F39" s="46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15</v>
      </c>
      <c r="B40" s="141" t="str">
        <f>+'Ekamut-caxs'!B56</f>
        <v>Բուժ.ծառայության գծով</v>
      </c>
      <c r="C40" s="140">
        <v>70</v>
      </c>
      <c r="D40" s="142">
        <f>+'Ekamut-caxs'!D56</f>
        <v>70</v>
      </c>
      <c r="E40" s="139">
        <f t="shared" si="0"/>
        <v>0</v>
      </c>
      <c r="F40" s="46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16</v>
      </c>
      <c r="B41" s="141" t="str">
        <f>+'Ekamut-caxs'!B57</f>
        <v>Ընթացիկ վերանորոգման գծով</v>
      </c>
      <c r="C41" s="138">
        <v>615.79999999999995</v>
      </c>
      <c r="D41" s="142">
        <f>+'Ekamut-caxs'!D57</f>
        <v>615.79999999999995</v>
      </c>
      <c r="E41" s="139">
        <f t="shared" si="0"/>
        <v>0</v>
      </c>
      <c r="F41" s="46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17</v>
      </c>
      <c r="B42" s="141" t="str">
        <f>+'Ekamut-caxs'!B58</f>
        <v>Ջեռուցման համակարգի սպասարկման գծով</v>
      </c>
      <c r="C42" s="138">
        <v>256.7</v>
      </c>
      <c r="D42" s="142">
        <f>+'Ekamut-caxs'!D58</f>
        <v>256.7</v>
      </c>
      <c r="E42" s="139">
        <f>D42-C42</f>
        <v>0</v>
      </c>
      <c r="F42" s="46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 hidden="1">
      <c r="A43" s="35">
        <f t="shared" si="4"/>
        <v>18</v>
      </c>
      <c r="B43" s="141" t="str">
        <f>+'Ekamut-caxs'!B59</f>
        <v>Կաթսայատան սպասարկման գծով</v>
      </c>
      <c r="C43" s="138"/>
      <c r="D43" s="142">
        <f>+'Ekamut-caxs'!D59</f>
        <v>0</v>
      </c>
      <c r="E43" s="139">
        <f>D43-C43</f>
        <v>0</v>
      </c>
      <c r="F43" s="466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19</v>
      </c>
      <c r="B44" s="141" t="str">
        <f>+'Ekamut-caxs'!B60</f>
        <v>Սպասարկման և կոմունալ համավճարների գծով</v>
      </c>
      <c r="C44" s="138">
        <v>824.6</v>
      </c>
      <c r="D44" s="488">
        <f>+'Ekamut-caxs'!D60</f>
        <v>991.11450000000002</v>
      </c>
      <c r="E44" s="139">
        <f>D44-C44</f>
        <v>166.5145</v>
      </c>
      <c r="F44" s="466" t="s">
        <v>340</v>
      </c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20</v>
      </c>
      <c r="B45" s="141" t="str">
        <f>+'Ekamut-caxs'!B61</f>
        <v>Գնումների համակարգողի ծառայության գծով</v>
      </c>
      <c r="C45" s="140">
        <v>108</v>
      </c>
      <c r="D45" s="142">
        <f>+'Ekamut-caxs'!D61</f>
        <v>108</v>
      </c>
      <c r="E45" s="139">
        <f t="shared" si="0"/>
        <v>0</v>
      </c>
      <c r="F45" s="46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21</v>
      </c>
      <c r="B46" s="141" t="str">
        <f>+'Ekamut-caxs'!B62</f>
        <v>Համակարգիչների տեխնիկական սպասարկման գծով</v>
      </c>
      <c r="C46" s="140">
        <v>120</v>
      </c>
      <c r="D46" s="142">
        <f>+'Ekamut-caxs'!D62</f>
        <v>120</v>
      </c>
      <c r="E46" s="139">
        <f t="shared" si="0"/>
        <v>0</v>
      </c>
      <c r="F46" s="46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22</v>
      </c>
      <c r="B47" s="141" t="str">
        <f>+'Ekamut-caxs'!B63</f>
        <v>Համակարգչային ծրագրի և կայքի սպասարկման գծով</v>
      </c>
      <c r="C47" s="138">
        <v>117</v>
      </c>
      <c r="D47" s="142">
        <f>+'Ekamut-caxs'!D63</f>
        <v>107</v>
      </c>
      <c r="E47" s="139">
        <f t="shared" si="0"/>
        <v>-10</v>
      </c>
      <c r="F47" s="468" t="s">
        <v>341</v>
      </c>
      <c r="G47" s="5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23</v>
      </c>
      <c r="B48" s="141" t="str">
        <f>+'Ekamut-caxs'!B64</f>
        <v>էլ․ստորագրության գծով</v>
      </c>
      <c r="C48" s="138">
        <v>6</v>
      </c>
      <c r="D48" s="142">
        <f>+'Ekamut-caxs'!D64</f>
        <v>6</v>
      </c>
      <c r="E48" s="139">
        <f t="shared" ref="E48:E59" si="5">D48-C48</f>
        <v>0</v>
      </c>
      <c r="F48" s="466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24</v>
      </c>
      <c r="B49" s="141" t="str">
        <f>+'Ekamut-caxs'!B65</f>
        <v>Հայտարարության գծով</v>
      </c>
      <c r="C49" s="138">
        <v>7</v>
      </c>
      <c r="D49" s="142">
        <f>+'Ekamut-caxs'!D65</f>
        <v>4.4000000000000004</v>
      </c>
      <c r="E49" s="139">
        <f t="shared" si="5"/>
        <v>-2.5999999999999996</v>
      </c>
      <c r="F49" s="468" t="s">
        <v>342</v>
      </c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 hidden="1">
      <c r="A50" s="35">
        <f t="shared" si="4"/>
        <v>25</v>
      </c>
      <c r="B50" s="141" t="str">
        <f>+'Ekamut-caxs'!B66</f>
        <v>Բաժանորդագրության գծով</v>
      </c>
      <c r="C50" s="138"/>
      <c r="D50" s="142">
        <f>+'Ekamut-caxs'!D66</f>
        <v>0</v>
      </c>
      <c r="E50" s="139">
        <f t="shared" si="5"/>
        <v>0</v>
      </c>
      <c r="F50" s="466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26</v>
      </c>
      <c r="B51" s="141" t="str">
        <f>+'Ekamut-caxs'!B67</f>
        <v>Վերապատրաստման գծով</v>
      </c>
      <c r="C51" s="138">
        <v>41.6</v>
      </c>
      <c r="D51" s="142">
        <f>+'Ekamut-caxs'!D67</f>
        <v>41.6</v>
      </c>
      <c r="E51" s="139">
        <f t="shared" si="5"/>
        <v>0</v>
      </c>
      <c r="F51" s="466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2" customFormat="1" ht="17.25">
      <c r="A52" s="35">
        <f t="shared" si="4"/>
        <v>27</v>
      </c>
      <c r="B52" s="182" t="s">
        <v>330</v>
      </c>
      <c r="C52" s="138">
        <v>200</v>
      </c>
      <c r="D52" s="140">
        <v>200</v>
      </c>
      <c r="E52" s="138">
        <f t="shared" si="5"/>
        <v>0</v>
      </c>
      <c r="F52" s="466"/>
    </row>
    <row r="53" spans="1:18" s="32" customFormat="1" ht="17.25" hidden="1">
      <c r="A53" s="35">
        <f t="shared" si="4"/>
        <v>28</v>
      </c>
      <c r="B53" s="182">
        <f>+'Ekamut-caxs'!B69</f>
        <v>0</v>
      </c>
      <c r="C53" s="138"/>
      <c r="D53" s="140">
        <f>+'Ekamut-caxs'!D69</f>
        <v>0</v>
      </c>
      <c r="E53" s="138">
        <f t="shared" si="5"/>
        <v>0</v>
      </c>
      <c r="F53" s="466"/>
      <c r="G53" s="32" t="s">
        <v>286</v>
      </c>
    </row>
    <row r="54" spans="1:18" s="32" customFormat="1" ht="17.25">
      <c r="A54" s="35">
        <f t="shared" si="4"/>
        <v>29</v>
      </c>
      <c r="B54" s="182" t="str">
        <f>+'Ekamut-caxs'!B70</f>
        <v>Դուրսգրվող գույքի վերագնահատման գծով</v>
      </c>
      <c r="C54" s="138">
        <v>45</v>
      </c>
      <c r="D54" s="140">
        <f>+'Ekamut-caxs'!D70</f>
        <v>45</v>
      </c>
      <c r="E54" s="138">
        <f>D54-C54</f>
        <v>0</v>
      </c>
      <c r="F54" s="469"/>
    </row>
    <row r="55" spans="1:18" s="32" customFormat="1" ht="17.25" hidden="1">
      <c r="A55" s="35">
        <f t="shared" si="4"/>
        <v>30</v>
      </c>
      <c r="B55" s="182" t="str">
        <f>+'Ekamut-caxs'!B71</f>
        <v>Կրակմարիչների լիցքավորում</v>
      </c>
      <c r="C55" s="138"/>
      <c r="D55" s="140">
        <f>+'Ekamut-caxs'!D71</f>
        <v>0</v>
      </c>
      <c r="E55" s="138">
        <f>D55-C55</f>
        <v>0</v>
      </c>
      <c r="F55" s="466"/>
    </row>
    <row r="56" spans="1:18" s="33" customFormat="1" ht="17.25">
      <c r="A56" s="35">
        <f t="shared" si="4"/>
        <v>31</v>
      </c>
      <c r="B56" s="141" t="str">
        <f>+'Ekamut-caxs'!B72</f>
        <v>Հիմնական միջոցների մաշվածության գծով, որից՝</v>
      </c>
      <c r="C56" s="138">
        <v>2838.3</v>
      </c>
      <c r="D56" s="142">
        <f>+'Ekamut-caxs'!D72</f>
        <v>2838.3</v>
      </c>
      <c r="E56" s="139">
        <f t="shared" si="5"/>
        <v>0</v>
      </c>
      <c r="F56" s="138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</row>
    <row r="57" spans="1:18">
      <c r="A57" s="19">
        <f>+A56+1</f>
        <v>32</v>
      </c>
      <c r="B57" s="183" t="str">
        <f>+'Ekamut-caxs'!B73</f>
        <v>պայմանով (անհատույց) ստացված</v>
      </c>
      <c r="C57" s="130">
        <v>2838.3</v>
      </c>
      <c r="D57" s="143">
        <f>+'Ekamut-caxs'!D73</f>
        <v>2838.3</v>
      </c>
      <c r="E57" s="129">
        <f t="shared" si="5"/>
        <v>0</v>
      </c>
      <c r="F57" s="130"/>
      <c r="G57" s="79"/>
    </row>
    <row r="58" spans="1:18" s="33" customFormat="1" ht="17.25">
      <c r="A58" s="35">
        <f>+A56+1</f>
        <v>32</v>
      </c>
      <c r="B58" s="141" t="str">
        <f>+'Ekamut-caxs'!B74</f>
        <v xml:space="preserve">Չփոխհատուցվող հարկերի գծով </v>
      </c>
      <c r="C58" s="138"/>
      <c r="D58" s="142">
        <f>+'Ekamut-caxs'!D74</f>
        <v>30</v>
      </c>
      <c r="E58" s="139">
        <f t="shared" si="5"/>
        <v>30</v>
      </c>
      <c r="F58" s="466" t="s">
        <v>337</v>
      </c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33" customFormat="1" ht="17.25">
      <c r="A59" s="35">
        <f>+A58+1</f>
        <v>33</v>
      </c>
      <c r="B59" s="141" t="str">
        <f>+'Ekamut-caxs'!B75</f>
        <v>Այլ ծախսերի գծով / պարգևատրման գծով/</v>
      </c>
      <c r="C59" s="138">
        <v>802.2</v>
      </c>
      <c r="D59" s="488">
        <f>+'Ekamut-caxs'!D75</f>
        <v>0</v>
      </c>
      <c r="E59" s="139">
        <f t="shared" si="5"/>
        <v>-802.2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24" customFormat="1" ht="17.25">
      <c r="A60" s="18"/>
      <c r="B60" s="198" t="s">
        <v>76</v>
      </c>
      <c r="C60" s="147">
        <f>C6-C20</f>
        <v>0</v>
      </c>
      <c r="D60" s="147">
        <f>D6-D20</f>
        <v>381.41450000000623</v>
      </c>
      <c r="E60" s="147">
        <f t="shared" si="0"/>
        <v>381.41450000000623</v>
      </c>
      <c r="F60" s="180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</row>
    <row r="61" spans="1:18" s="24" customFormat="1" ht="14.25">
      <c r="A61" s="25"/>
      <c r="B61" s="199"/>
      <c r="C61" s="26"/>
      <c r="D61" s="26"/>
      <c r="E61" s="26"/>
      <c r="F61" s="26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spans="1:18" ht="24.75" customHeight="1">
      <c r="B62" s="212" t="s">
        <v>2</v>
      </c>
      <c r="C62" s="213"/>
      <c r="D62" s="498" t="str">
        <f>+'Ekamut-caxs'!D78</f>
        <v>Աննա Սալոյան</v>
      </c>
      <c r="E62" s="498"/>
      <c r="F62" s="65"/>
    </row>
    <row r="63" spans="1:18" ht="9.75" customHeight="1">
      <c r="B63" s="214"/>
      <c r="C63" s="215"/>
      <c r="D63" s="497" t="s">
        <v>5</v>
      </c>
      <c r="E63" s="497"/>
      <c r="F63" s="151"/>
    </row>
    <row r="64" spans="1:18" ht="24.75" customHeight="1">
      <c r="B64" s="212" t="s">
        <v>6</v>
      </c>
      <c r="C64" s="213"/>
      <c r="D64" s="498" t="str">
        <f>+'Ekamut-caxs'!D80</f>
        <v>Ա․Պետրոսյան</v>
      </c>
      <c r="E64" s="498"/>
      <c r="F64" s="65"/>
    </row>
    <row r="65" spans="1:6" ht="11.25" customHeight="1">
      <c r="B65" s="216"/>
      <c r="C65" s="215"/>
      <c r="D65" s="497" t="s">
        <v>5</v>
      </c>
      <c r="E65" s="497"/>
      <c r="F65" s="151"/>
    </row>
    <row r="66" spans="1:6" s="11" customFormat="1">
      <c r="A66" s="16"/>
      <c r="B66" s="217" t="s">
        <v>1</v>
      </c>
      <c r="C66" s="215"/>
      <c r="D66" s="215"/>
      <c r="E66" s="215"/>
      <c r="F66" s="12"/>
    </row>
    <row r="67" spans="1:6" s="11" customFormat="1">
      <c r="A67" s="60"/>
      <c r="B67" s="15"/>
    </row>
    <row r="68" spans="1:6" s="11" customFormat="1">
      <c r="A68" s="60"/>
      <c r="B68" s="15"/>
    </row>
    <row r="69" spans="1:6" s="11" customFormat="1">
      <c r="A69" s="60"/>
      <c r="B69" s="15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55" zoomScaleSheetLayoutView="100" workbookViewId="0">
      <selection activeCell="D59" sqref="D59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96" t="s">
        <v>77</v>
      </c>
      <c r="B1" s="496"/>
      <c r="C1" s="496"/>
      <c r="D1" s="496"/>
      <c r="E1" s="496"/>
      <c r="F1" s="496"/>
    </row>
    <row r="2" spans="1:20" s="14" customFormat="1" ht="20.25">
      <c r="A2" s="492" t="str">
        <f>+'Ekamut-caxs'!A13:D13</f>
        <v xml:space="preserve">«Երևանի հ․30 մսուր-մանկապարտեզ» ՀՈԱԿ-ի </v>
      </c>
      <c r="B2" s="492"/>
      <c r="C2" s="492"/>
      <c r="D2" s="492"/>
      <c r="E2" s="492"/>
      <c r="F2" s="492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99" t="s">
        <v>259</v>
      </c>
      <c r="B3" s="499"/>
      <c r="C3" s="499"/>
      <c r="D3" s="499"/>
      <c r="E3" s="499"/>
      <c r="F3" s="499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2802.3</v>
      </c>
      <c r="D6" s="131">
        <f>+C6</f>
        <v>2802.3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60327.1</v>
      </c>
      <c r="D7" s="136">
        <f>SUM(D8:D9,D12,D16:D22)</f>
        <v>55821.514500000005</v>
      </c>
      <c r="E7" s="136">
        <f>D7-C7</f>
        <v>-4505.5854999999938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55797</v>
      </c>
      <c r="D8" s="135">
        <f>+'Dramakan hosqer'!C21</f>
        <v>51325</v>
      </c>
      <c r="E8" s="135">
        <f>D8-C8</f>
        <v>-4472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41.6</v>
      </c>
      <c r="D9" s="135">
        <f>SUM(D10:D11)</f>
        <v>41.6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customHeight="1">
      <c r="A10" s="385">
        <f>+A9+0.1</f>
        <v>2.1</v>
      </c>
      <c r="B10" s="386" t="str">
        <f>+'Dramakan hosqer'!B23</f>
        <v>վերապատրաստման գծով</v>
      </c>
      <c r="C10" s="387">
        <v>41.6</v>
      </c>
      <c r="D10" s="388">
        <f>+'Dramakan hosqer'!C23</f>
        <v>41.6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2052.6</v>
      </c>
      <c r="D12" s="135">
        <f>SUM(D13:D15)</f>
        <v>1361.5</v>
      </c>
      <c r="E12" s="135">
        <f t="shared" si="1"/>
        <v>-691.09999999999991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hidden="1" customHeight="1">
      <c r="A13" s="385">
        <f>+A12+0.1</f>
        <v>3.1</v>
      </c>
      <c r="B13" s="386" t="str">
        <f>+'Dramakan hosqer'!B26</f>
        <v>կրթության առանձնահատուկ պայմանների կարիք ունեցող երեխաների գծով</v>
      </c>
      <c r="C13" s="387"/>
      <c r="D13" s="388">
        <f>+'Dramakan hosqer'!C26</f>
        <v>0</v>
      </c>
      <c r="E13" s="389">
        <f t="shared" si="1"/>
        <v>0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f>+A13+0.1</f>
        <v>3.2</v>
      </c>
      <c r="B14" s="386" t="str">
        <f>+'Dramakan hosqer'!B27</f>
        <v>զինծառայողների երեխաների գծով</v>
      </c>
      <c r="C14" s="387">
        <v>1502.6</v>
      </c>
      <c r="D14" s="388">
        <f>+'Dramakan hosqer'!C27</f>
        <v>811.5</v>
      </c>
      <c r="E14" s="389">
        <f t="shared" si="1"/>
        <v>-691.09999999999991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customHeight="1">
      <c r="A15" s="385">
        <f>+A14+0.1</f>
        <v>3.3000000000000003</v>
      </c>
      <c r="B15" s="386" t="str">
        <f>+'Dramakan hosqer'!B28</f>
        <v>հիմնական միջոցների ձեռքբերման գծով</v>
      </c>
      <c r="C15" s="387">
        <v>550</v>
      </c>
      <c r="D15" s="388">
        <f>+'Dramakan hosqer'!C28</f>
        <v>550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1480</v>
      </c>
      <c r="D16" s="135">
        <f>+'Dramakan hosqer'!C29</f>
        <v>1971</v>
      </c>
      <c r="E16" s="135">
        <f t="shared" si="1"/>
        <v>491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824.6</v>
      </c>
      <c r="D17" s="135">
        <f>+'Dramakan hosqer'!C30</f>
        <v>991.11450000000002</v>
      </c>
      <c r="E17" s="135">
        <f t="shared" si="0"/>
        <v>166.5145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>
        <v>131.30000000000001</v>
      </c>
      <c r="D20" s="135">
        <f>+'Dramakan hosqer'!C33</f>
        <v>131.30000000000001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+C24+C66+C78</f>
        <v>59742.299999999996</v>
      </c>
      <c r="D23" s="136">
        <f>+D24+D66+D78</f>
        <v>58453.599999999984</v>
      </c>
      <c r="E23" s="136">
        <f t="shared" si="0"/>
        <v>-1288.7000000000116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59192.299999999996</v>
      </c>
      <c r="D24" s="136">
        <f>SUM(D25,D28:D34,D38:D60,D64:D65)</f>
        <v>55488.899999999987</v>
      </c>
      <c r="E24" s="136">
        <f t="shared" si="0"/>
        <v>-3703.4000000000087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44069.8</v>
      </c>
      <c r="D25" s="135">
        <f>+'Dramakan hosqer'!C38</f>
        <v>42387.7</v>
      </c>
      <c r="E25" s="135">
        <f t="shared" si="0"/>
        <v>-1682.1000000000058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f>+A25+0.1</f>
        <v>1.1000000000000001</v>
      </c>
      <c r="B26" s="386" t="str">
        <f>+'Dramakan hosqer'!B39</f>
        <v>վճարովի ծառայության գծով</v>
      </c>
      <c r="C26" s="387">
        <v>1336</v>
      </c>
      <c r="D26" s="388">
        <f>+'Dramakan hosqer'!C39</f>
        <v>1688</v>
      </c>
      <c r="E26" s="389">
        <f t="shared" si="0"/>
        <v>352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2898.5216</v>
      </c>
      <c r="E27" s="389">
        <f t="shared" si="0"/>
        <v>2898.5216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9310.4</v>
      </c>
      <c r="D28" s="135">
        <f>+'Dramakan hosqer'!C41</f>
        <v>6782.0999999999995</v>
      </c>
      <c r="E28" s="135">
        <f t="shared" si="0"/>
        <v>-2528.3000000000002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772.5</v>
      </c>
      <c r="D29" s="486">
        <f>+'Dramakan hosqer'!C42</f>
        <v>931.22849999999994</v>
      </c>
      <c r="E29" s="135">
        <f t="shared" si="0"/>
        <v>158.72849999999994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850.9</v>
      </c>
      <c r="D30" s="486">
        <f>+'Dramakan hosqer'!C43</f>
        <v>973.95990000000006</v>
      </c>
      <c r="E30" s="135">
        <f t="shared" si="0"/>
        <v>123.05990000000008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186.5</v>
      </c>
      <c r="D31" s="135">
        <f>+'Dramakan hosqer'!C44</f>
        <v>270.19709999999998</v>
      </c>
      <c r="E31" s="135">
        <f t="shared" si="0"/>
        <v>83.697099999999978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53.4</v>
      </c>
      <c r="D32" s="135">
        <f>+'Dramakan hosqer'!C45</f>
        <v>53.4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135.19999999999999</v>
      </c>
      <c r="E34" s="135">
        <f t="shared" si="0"/>
        <v>-42.400000000000006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61.2</v>
      </c>
      <c r="E35" s="389">
        <f t="shared" si="0"/>
        <v>3.6000000000000014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0</v>
      </c>
      <c r="D36" s="388">
        <f>+'Dramakan hosqer'!C49</f>
        <v>8</v>
      </c>
      <c r="E36" s="389">
        <f t="shared" si="0"/>
        <v>8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120</v>
      </c>
      <c r="D37" s="388">
        <f>+'Dramakan hosqer'!C50</f>
        <v>66</v>
      </c>
      <c r="E37" s="389">
        <f t="shared" si="0"/>
        <v>-54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240</v>
      </c>
      <c r="D42" s="135">
        <f>+'Dramakan hosqer'!C55</f>
        <v>240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46.1</v>
      </c>
      <c r="D43" s="135">
        <f>+'Dramakan hosqer'!C56</f>
        <v>46.1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70</v>
      </c>
      <c r="D44" s="135">
        <f>+'Dramakan hosqer'!C57</f>
        <v>70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615.79999999999995</v>
      </c>
      <c r="D45" s="135">
        <f>+'Dramakan hosqer'!C58</f>
        <v>615.79999999999995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256.7</v>
      </c>
      <c r="D46" s="135">
        <f>+'Dramakan hosqer'!C59</f>
        <v>256.7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>
        <v>824.6</v>
      </c>
      <c r="D48" s="486">
        <f>+'Dramakan hosqer'!C61</f>
        <v>991.11450000000002</v>
      </c>
      <c r="E48" s="135">
        <f t="shared" si="0"/>
        <v>166.5145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120</v>
      </c>
      <c r="D50" s="135">
        <f>+'Dramakan hosqer'!C63</f>
        <v>120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7</v>
      </c>
      <c r="D53" s="135">
        <f>+'Dramakan hosqer'!C66</f>
        <v>4.4000000000000004</v>
      </c>
      <c r="E53" s="135">
        <f t="shared" si="0"/>
        <v>-2.5999999999999996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41.6</v>
      </c>
      <c r="D55" s="135">
        <f>+'Dramakan hosqer'!C68</f>
        <v>41.6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">
        <v>331</v>
      </c>
      <c r="C56" s="134">
        <v>200</v>
      </c>
      <c r="D56" s="134">
        <f>+'Dramakan hosqer'!C69</f>
        <v>200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45</v>
      </c>
      <c r="D58" s="135">
        <f>+'Dramakan hosqer'!C71</f>
        <v>45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30</v>
      </c>
      <c r="E60" s="135">
        <f>D60-C60</f>
        <v>30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31.1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31.200000000000003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customHeight="1">
      <c r="A63" s="385">
        <f t="shared" si="6"/>
        <v>31.300000000000004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30</v>
      </c>
      <c r="E63" s="389">
        <f t="shared" si="0"/>
        <v>30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348.7</v>
      </c>
      <c r="D64" s="135">
        <f>+'Dramakan hosqer'!C77</f>
        <v>348.70000000000005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550</v>
      </c>
      <c r="D66" s="136">
        <f>+D67+D74</f>
        <v>550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550</v>
      </c>
      <c r="D67" s="135">
        <f>SUM(D68:D73)</f>
        <v>550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hidden="1" customHeight="1">
      <c r="A68" s="385">
        <f>+A67+0.1</f>
        <v>1.1000000000000001</v>
      </c>
      <c r="B68" s="386" t="str">
        <f>+'Dramakan hosqer'!B82</f>
        <v>գրասենյակային և տնտեսական գույք</v>
      </c>
      <c r="C68" s="387"/>
      <c r="D68" s="388">
        <f>+'Dramakan hosqer'!C82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customHeight="1">
      <c r="A69" s="385">
        <f>+A68+0.1</f>
        <v>1.2000000000000002</v>
      </c>
      <c r="B69" s="386" t="str">
        <f>+'Dramakan hosqer'!B83</f>
        <v>համակարգչային սարքավորումներ / տեխնիկա</v>
      </c>
      <c r="C69" s="387">
        <v>250</v>
      </c>
      <c r="D69" s="388">
        <v>250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customHeight="1">
      <c r="A70" s="385">
        <f t="shared" ref="A70:A73" si="8">+A69+0.1</f>
        <v>1.3000000000000003</v>
      </c>
      <c r="B70" s="386" t="str">
        <f>+'Dramakan hosqer'!B84</f>
        <v>մեքենաներ և սարքավորումներ</v>
      </c>
      <c r="C70" s="387">
        <v>300</v>
      </c>
      <c r="D70" s="388">
        <v>300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hosqer'!B85</f>
        <v>սպորտային գույք</v>
      </c>
      <c r="C71" s="387"/>
      <c r="D71" s="388">
        <f>+'Dramakan hosqer'!C85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hosqer'!B86</f>
        <v>գրականություն</v>
      </c>
      <c r="C72" s="387"/>
      <c r="D72" s="388">
        <f>+'Dramakan hosqer'!C86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hosqer'!B87</f>
        <v>0</v>
      </c>
      <c r="C73" s="387"/>
      <c r="D73" s="388">
        <f>+'Dramakan hosqer'!C87</f>
        <v>0</v>
      </c>
      <c r="E73" s="389">
        <f>D73-C73</f>
        <v>0</v>
      </c>
      <c r="F73" s="390"/>
      <c r="G73" s="391" t="s">
        <v>119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hosqer'!B88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hosqer'!B89</f>
        <v>ամրացված գույքի (շենք)</v>
      </c>
      <c r="C75" s="387"/>
      <c r="D75" s="388">
        <f>+'Dramakan hosqer'!C89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hosqer'!B90</f>
        <v>հիմնական միջոցի</v>
      </c>
      <c r="C76" s="387"/>
      <c r="D76" s="388">
        <f>+'Dramakan hosqer'!C90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hosqer'!B91</f>
        <v>նախագծանախահաշվային փաստաթղթերի գծով</v>
      </c>
      <c r="C77" s="387"/>
      <c r="D77" s="388">
        <f>+'Dramakan hosqer'!C91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>
      <c r="A78" s="81" t="s">
        <v>55</v>
      </c>
      <c r="B78" s="9" t="s">
        <v>139</v>
      </c>
      <c r="C78" s="136">
        <f>SUM(C79:C80)</f>
        <v>0</v>
      </c>
      <c r="D78" s="136">
        <f>SUM(D79:D80)</f>
        <v>2414.6999999999998</v>
      </c>
      <c r="E78" s="136">
        <f t="shared" si="7"/>
        <v>2414.6999999999998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hosqer'!B93</f>
        <v>սննդի գծով</v>
      </c>
      <c r="C79" s="134"/>
      <c r="D79" s="486">
        <v>2414.6999999999998</v>
      </c>
      <c r="E79" s="134">
        <f>D79-C79</f>
        <v>2414.6999999999998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hosqer'!B94</f>
        <v>0</v>
      </c>
      <c r="C80" s="134"/>
      <c r="D80" s="134">
        <f>+'Dramakan hosqer'!C94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3387.1000000000058</v>
      </c>
      <c r="D81" s="136">
        <f>D6+D7-D23</f>
        <v>170.21450000002369</v>
      </c>
      <c r="E81" s="136">
        <f t="shared" si="7"/>
        <v>-3216.8854999999821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16.5" hidden="1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501" t="str">
        <f>+'Ekamut-caxs'!D78</f>
        <v>Աննա Սալոյան</v>
      </c>
      <c r="E83" s="498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500" t="s">
        <v>90</v>
      </c>
      <c r="E84" s="500"/>
      <c r="F84" s="153"/>
    </row>
    <row r="85" spans="1:20" s="11" customFormat="1" ht="22.5" customHeight="1">
      <c r="A85" s="12"/>
      <c r="B85" s="220" t="s">
        <v>6</v>
      </c>
      <c r="C85" s="215"/>
      <c r="D85" s="498" t="str">
        <f>+'Ekamut-caxs'!D80</f>
        <v>Ա․Պետրոսյան</v>
      </c>
      <c r="E85" s="498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500" t="s">
        <v>90</v>
      </c>
      <c r="E86" s="500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59" sqref="D5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507" t="s">
        <v>65</v>
      </c>
      <c r="B1" s="507"/>
      <c r="C1" s="507"/>
      <c r="D1" s="507"/>
      <c r="E1" s="50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508" t="str">
        <f>+'Ekamut-caxs'!A13:D13</f>
        <v xml:space="preserve">«Երևանի հ․30 մսուր-մանկապարտեզ» ՀՈԱԿ-ի </v>
      </c>
      <c r="B2" s="509"/>
      <c r="C2" s="509"/>
      <c r="D2" s="509"/>
      <c r="E2" s="50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510" t="s">
        <v>142</v>
      </c>
      <c r="B3" s="510"/>
      <c r="C3" s="510"/>
      <c r="D3" s="510"/>
      <c r="E3" s="51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511" t="s">
        <v>243</v>
      </c>
      <c r="B4" s="511"/>
      <c r="C4" s="511"/>
      <c r="D4" s="511"/>
      <c r="E4" s="51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512" t="s">
        <v>147</v>
      </c>
      <c r="B7" s="513"/>
      <c r="C7" s="51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127.2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3.3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0.1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>
        <v>0.1</v>
      </c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123.7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131.29999999999998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>
        <v>0.1</v>
      </c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328</v>
      </c>
      <c r="C33" s="102" t="s">
        <v>171</v>
      </c>
      <c r="D33" s="22">
        <v>131.19999999999999</v>
      </c>
      <c r="E33" s="110"/>
    </row>
    <row r="34" spans="1:22" s="87" customFormat="1" ht="17.25">
      <c r="A34" s="34"/>
      <c r="B34" s="111" t="s">
        <v>67</v>
      </c>
      <c r="C34" s="112"/>
      <c r="D34" s="113">
        <f>D8+D30</f>
        <v>258.5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512" t="s">
        <v>172</v>
      </c>
      <c r="B35" s="513"/>
      <c r="C35" s="51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80.2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24.3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2.8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>
        <v>4.5</v>
      </c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11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>
        <v>33.5</v>
      </c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>
        <v>3</v>
      </c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1638.4</v>
      </c>
      <c r="E54" s="22"/>
      <c r="F54" s="150">
        <f>SUM(D36:D53)</f>
        <v>159.30000000000001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1449</v>
      </c>
      <c r="E55" s="22"/>
    </row>
    <row r="56" spans="1:22" ht="27">
      <c r="A56" s="102">
        <v>1.2</v>
      </c>
      <c r="B56" s="115"/>
      <c r="C56" s="102" t="s">
        <v>168</v>
      </c>
      <c r="D56" s="22">
        <v>189.4</v>
      </c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1797.7</v>
      </c>
      <c r="E59" s="119"/>
      <c r="F59" s="333">
        <f>+D59-D55</f>
        <v>348.70000000000005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v>2802.3</v>
      </c>
      <c r="D62" s="502" t="s">
        <v>175</v>
      </c>
      <c r="E62" s="503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504" t="str">
        <f>+'Ekamut-caxs'!D78</f>
        <v>Աննա Սալոյան</v>
      </c>
      <c r="E64" s="504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505" t="s">
        <v>90</v>
      </c>
      <c r="E65" s="505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504" t="str">
        <f>+'Ekamut-caxs'!D80</f>
        <v>Ա․Պետրոսյան</v>
      </c>
      <c r="E66" s="504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506" t="s">
        <v>90</v>
      </c>
      <c r="E67" s="506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D59" sqref="D59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18" t="s">
        <v>65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  <c r="O1" s="518"/>
    </row>
    <row r="2" spans="1:15" s="256" customFormat="1" ht="21.75" customHeight="1">
      <c r="A2" s="517" t="str">
        <f>+'Ekamut-caxs'!A13</f>
        <v xml:space="preserve">«Երևանի հ․30 մսուր-մանկապարտեզ» ՀՈԱԿ-ի 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517"/>
      <c r="O2" s="517"/>
    </row>
    <row r="3" spans="1:15" s="256" customFormat="1" ht="21" customHeight="1">
      <c r="A3" s="517" t="s">
        <v>91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</row>
    <row r="4" spans="1:15" ht="21" customHeight="1"/>
    <row r="5" spans="1:15" s="261" customFormat="1" ht="19.5" customHeight="1">
      <c r="A5" s="514" t="s">
        <v>112</v>
      </c>
      <c r="B5" s="514" t="s">
        <v>92</v>
      </c>
      <c r="C5" s="515" t="s">
        <v>93</v>
      </c>
      <c r="D5" s="515"/>
      <c r="E5" s="515"/>
      <c r="F5" s="515"/>
      <c r="G5" s="515" t="s">
        <v>94</v>
      </c>
      <c r="H5" s="515"/>
      <c r="I5" s="515"/>
      <c r="J5" s="515"/>
      <c r="K5" s="515" t="s">
        <v>132</v>
      </c>
      <c r="L5" s="515"/>
      <c r="M5" s="515"/>
      <c r="N5" s="515"/>
      <c r="O5" s="515"/>
    </row>
    <row r="6" spans="1:15" s="263" customFormat="1" ht="51" customHeight="1">
      <c r="A6" s="514"/>
      <c r="B6" s="514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95</v>
      </c>
      <c r="C7" s="266">
        <v>1851</v>
      </c>
      <c r="D7" s="267">
        <v>265988.7</v>
      </c>
      <c r="E7" s="268">
        <v>2431</v>
      </c>
      <c r="F7" s="269">
        <f>IF((E7&lt;10000), E7*143.7, E7*107.1)</f>
        <v>349334.69999999995</v>
      </c>
      <c r="G7" s="266">
        <v>2040</v>
      </c>
      <c r="H7" s="267">
        <v>106499</v>
      </c>
      <c r="I7" s="268">
        <v>2300</v>
      </c>
      <c r="J7" s="269">
        <v>120404</v>
      </c>
      <c r="K7" s="270">
        <v>112</v>
      </c>
      <c r="L7" s="268">
        <v>135</v>
      </c>
      <c r="M7" s="271">
        <f>+L7*200.47</f>
        <v>27063.45</v>
      </c>
      <c r="N7" s="272">
        <f>+L7*7.94904</f>
        <v>1073.1204</v>
      </c>
      <c r="O7" s="271">
        <f>+N7+M7</f>
        <v>28136.570400000001</v>
      </c>
    </row>
    <row r="8" spans="1:15" ht="19.5" customHeight="1">
      <c r="A8" s="264">
        <v>2</v>
      </c>
      <c r="B8" s="265" t="s">
        <v>96</v>
      </c>
      <c r="C8" s="266">
        <v>1818</v>
      </c>
      <c r="D8" s="267">
        <v>261246</v>
      </c>
      <c r="E8" s="268">
        <v>2185</v>
      </c>
      <c r="F8" s="269">
        <f t="shared" ref="F8:F18" si="0">IF((E8&lt;10000), E8*143.7, E8*107.1)</f>
        <v>313984.5</v>
      </c>
      <c r="G8" s="266">
        <v>2280</v>
      </c>
      <c r="H8" s="267">
        <v>119334</v>
      </c>
      <c r="I8" s="268">
        <v>2560</v>
      </c>
      <c r="J8" s="269">
        <v>134308.79999999999</v>
      </c>
      <c r="K8" s="270">
        <v>74</v>
      </c>
      <c r="L8" s="268">
        <v>84</v>
      </c>
      <c r="M8" s="271">
        <f t="shared" ref="M8:M18" si="1">+L8*200.47</f>
        <v>16839.48</v>
      </c>
      <c r="N8" s="272">
        <f t="shared" ref="N8:N18" si="2">+L8*7.94904</f>
        <v>667.71936000000005</v>
      </c>
      <c r="O8" s="271">
        <f t="shared" ref="O8:O18" si="3">+N8+M8</f>
        <v>17507.199359999999</v>
      </c>
    </row>
    <row r="9" spans="1:15" ht="19.5" customHeight="1">
      <c r="A9" s="264">
        <v>3</v>
      </c>
      <c r="B9" s="265" t="s">
        <v>97</v>
      </c>
      <c r="C9" s="266">
        <v>917</v>
      </c>
      <c r="D9" s="267">
        <v>131772</v>
      </c>
      <c r="E9" s="268">
        <v>2143</v>
      </c>
      <c r="F9" s="269">
        <f t="shared" si="0"/>
        <v>307949.09999999998</v>
      </c>
      <c r="G9" s="266">
        <v>1920</v>
      </c>
      <c r="H9" s="267">
        <v>100882</v>
      </c>
      <c r="I9" s="268">
        <v>2760</v>
      </c>
      <c r="J9" s="269">
        <v>144804.79999999999</v>
      </c>
      <c r="K9" s="270">
        <v>113</v>
      </c>
      <c r="L9" s="268">
        <v>116</v>
      </c>
      <c r="M9" s="271">
        <f t="shared" si="1"/>
        <v>23254.52</v>
      </c>
      <c r="N9" s="272">
        <f t="shared" si="2"/>
        <v>922.08864000000005</v>
      </c>
      <c r="O9" s="271">
        <f t="shared" si="3"/>
        <v>24176.608640000002</v>
      </c>
    </row>
    <row r="10" spans="1:15" ht="19.5" customHeight="1">
      <c r="A10" s="264">
        <v>4</v>
      </c>
      <c r="B10" s="265" t="s">
        <v>98</v>
      </c>
      <c r="C10" s="270">
        <v>161</v>
      </c>
      <c r="D10" s="273">
        <v>23135.7</v>
      </c>
      <c r="E10" s="268">
        <v>1</v>
      </c>
      <c r="F10" s="269">
        <f t="shared" si="0"/>
        <v>143.69999999999999</v>
      </c>
      <c r="G10" s="266">
        <v>1840</v>
      </c>
      <c r="H10" s="273">
        <v>96803</v>
      </c>
      <c r="I10" s="268">
        <v>2200</v>
      </c>
      <c r="J10" s="269">
        <v>116456</v>
      </c>
      <c r="K10" s="270">
        <v>84</v>
      </c>
      <c r="L10" s="268">
        <v>307</v>
      </c>
      <c r="M10" s="271">
        <f t="shared" si="1"/>
        <v>61544.29</v>
      </c>
      <c r="N10" s="272">
        <f t="shared" si="2"/>
        <v>2440.3552800000002</v>
      </c>
      <c r="O10" s="271">
        <f t="shared" si="3"/>
        <v>63984.645280000004</v>
      </c>
    </row>
    <row r="11" spans="1:15" ht="19.5" customHeight="1">
      <c r="A11" s="264">
        <v>5</v>
      </c>
      <c r="B11" s="265" t="s">
        <v>99</v>
      </c>
      <c r="C11" s="270">
        <v>58</v>
      </c>
      <c r="D11" s="273">
        <v>8334.6</v>
      </c>
      <c r="E11" s="268">
        <v>1</v>
      </c>
      <c r="F11" s="269">
        <f t="shared" si="0"/>
        <v>143.69999999999999</v>
      </c>
      <c r="G11" s="266">
        <v>1800</v>
      </c>
      <c r="H11" s="273">
        <v>95064</v>
      </c>
      <c r="I11" s="268">
        <v>2320</v>
      </c>
      <c r="J11" s="269">
        <v>122873.60000000001</v>
      </c>
      <c r="K11" s="270">
        <v>88</v>
      </c>
      <c r="L11" s="268">
        <v>40</v>
      </c>
      <c r="M11" s="271">
        <f t="shared" si="1"/>
        <v>8018.8</v>
      </c>
      <c r="N11" s="272">
        <f t="shared" si="2"/>
        <v>317.96159999999998</v>
      </c>
      <c r="O11" s="271">
        <f t="shared" si="3"/>
        <v>8336.7615999999998</v>
      </c>
    </row>
    <row r="12" spans="1:15" ht="19.5" customHeight="1">
      <c r="A12" s="264">
        <v>6</v>
      </c>
      <c r="B12" s="265" t="s">
        <v>100</v>
      </c>
      <c r="C12" s="270"/>
      <c r="D12" s="273"/>
      <c r="E12" s="268"/>
      <c r="F12" s="269">
        <f t="shared" si="0"/>
        <v>0</v>
      </c>
      <c r="G12" s="266">
        <v>1760</v>
      </c>
      <c r="H12" s="273">
        <v>93125</v>
      </c>
      <c r="I12" s="268">
        <v>1800</v>
      </c>
      <c r="J12" s="269">
        <v>95064</v>
      </c>
      <c r="K12" s="270">
        <v>111</v>
      </c>
      <c r="L12" s="268">
        <v>153</v>
      </c>
      <c r="M12" s="271">
        <f t="shared" si="1"/>
        <v>30671.91</v>
      </c>
      <c r="N12" s="272">
        <f t="shared" si="2"/>
        <v>1216.2031200000001</v>
      </c>
      <c r="O12" s="271">
        <f t="shared" si="3"/>
        <v>31888.113120000002</v>
      </c>
    </row>
    <row r="13" spans="1:15" ht="19.5" customHeight="1">
      <c r="A13" s="264">
        <v>7</v>
      </c>
      <c r="B13" s="265" t="s">
        <v>101</v>
      </c>
      <c r="C13" s="270"/>
      <c r="D13" s="273"/>
      <c r="E13" s="268"/>
      <c r="F13" s="269">
        <f t="shared" si="0"/>
        <v>0</v>
      </c>
      <c r="G13" s="266">
        <v>1580</v>
      </c>
      <c r="H13" s="273">
        <v>83298</v>
      </c>
      <c r="I13" s="268">
        <v>1940</v>
      </c>
      <c r="J13" s="269">
        <v>102551.2</v>
      </c>
      <c r="K13" s="270">
        <v>138</v>
      </c>
      <c r="L13" s="268">
        <v>236</v>
      </c>
      <c r="M13" s="271">
        <f t="shared" si="1"/>
        <v>47310.92</v>
      </c>
      <c r="N13" s="272">
        <f t="shared" si="2"/>
        <v>1875.97344</v>
      </c>
      <c r="O13" s="271">
        <f t="shared" si="3"/>
        <v>49186.89344</v>
      </c>
    </row>
    <row r="14" spans="1:15" ht="19.5" customHeight="1">
      <c r="A14" s="264">
        <v>8</v>
      </c>
      <c r="B14" s="274" t="s">
        <v>102</v>
      </c>
      <c r="C14" s="270"/>
      <c r="D14" s="273"/>
      <c r="E14" s="268"/>
      <c r="F14" s="269">
        <f t="shared" si="0"/>
        <v>0</v>
      </c>
      <c r="G14" s="266">
        <v>1380</v>
      </c>
      <c r="H14" s="273">
        <v>72402</v>
      </c>
      <c r="I14" s="268">
        <v>1940</v>
      </c>
      <c r="J14" s="269">
        <v>102351.2</v>
      </c>
      <c r="K14" s="270">
        <v>131</v>
      </c>
      <c r="L14" s="268">
        <v>211</v>
      </c>
      <c r="M14" s="271">
        <f t="shared" si="1"/>
        <v>42299.17</v>
      </c>
      <c r="N14" s="272">
        <f t="shared" si="2"/>
        <v>1677.2474400000001</v>
      </c>
      <c r="O14" s="271">
        <f t="shared" si="3"/>
        <v>43976.417439999997</v>
      </c>
    </row>
    <row r="15" spans="1:15" ht="19.5" customHeight="1">
      <c r="A15" s="264">
        <v>9</v>
      </c>
      <c r="B15" s="274" t="s">
        <v>103</v>
      </c>
      <c r="C15" s="270"/>
      <c r="D15" s="273"/>
      <c r="E15" s="268"/>
      <c r="F15" s="269">
        <f t="shared" si="0"/>
        <v>0</v>
      </c>
      <c r="G15" s="266">
        <v>1600</v>
      </c>
      <c r="H15" s="273">
        <v>84368</v>
      </c>
      <c r="I15" s="268">
        <v>1980</v>
      </c>
      <c r="J15" s="269">
        <v>104890.4</v>
      </c>
      <c r="K15" s="270">
        <v>138</v>
      </c>
      <c r="L15" s="268">
        <v>214</v>
      </c>
      <c r="M15" s="271">
        <f t="shared" si="1"/>
        <v>42900.58</v>
      </c>
      <c r="N15" s="272">
        <f t="shared" si="2"/>
        <v>1701.09456</v>
      </c>
      <c r="O15" s="271">
        <f t="shared" si="3"/>
        <v>44601.674559999999</v>
      </c>
    </row>
    <row r="16" spans="1:15" ht="19.5" customHeight="1">
      <c r="A16" s="264">
        <v>10</v>
      </c>
      <c r="B16" s="274" t="s">
        <v>104</v>
      </c>
      <c r="C16" s="270"/>
      <c r="D16" s="273"/>
      <c r="E16" s="268">
        <v>232</v>
      </c>
      <c r="F16" s="269">
        <f t="shared" si="0"/>
        <v>33338.399999999994</v>
      </c>
      <c r="G16" s="270">
        <v>1940</v>
      </c>
      <c r="H16" s="273">
        <v>102551</v>
      </c>
      <c r="I16" s="268">
        <v>2260</v>
      </c>
      <c r="J16" s="269">
        <v>119464.8</v>
      </c>
      <c r="K16" s="270">
        <v>111</v>
      </c>
      <c r="L16" s="268">
        <v>235</v>
      </c>
      <c r="M16" s="271">
        <f t="shared" si="1"/>
        <v>47110.45</v>
      </c>
      <c r="N16" s="272">
        <f t="shared" si="2"/>
        <v>1868.0244</v>
      </c>
      <c r="O16" s="271">
        <f t="shared" si="3"/>
        <v>48978.474399999999</v>
      </c>
    </row>
    <row r="17" spans="1:15" ht="19.5" customHeight="1">
      <c r="A17" s="264">
        <v>11</v>
      </c>
      <c r="B17" s="274" t="s">
        <v>105</v>
      </c>
      <c r="C17" s="270">
        <v>629</v>
      </c>
      <c r="D17" s="273">
        <v>90387.3</v>
      </c>
      <c r="E17" s="268">
        <f>+C17</f>
        <v>629</v>
      </c>
      <c r="F17" s="269">
        <f t="shared" si="0"/>
        <v>90387.299999999988</v>
      </c>
      <c r="G17" s="270">
        <v>2200</v>
      </c>
      <c r="H17" s="273">
        <v>115856</v>
      </c>
      <c r="I17" s="268">
        <f>+G17</f>
        <v>2200</v>
      </c>
      <c r="J17" s="269">
        <f t="shared" ref="J17:J18" si="4">+I17*53.48</f>
        <v>117656</v>
      </c>
      <c r="K17" s="268">
        <v>112</v>
      </c>
      <c r="L17" s="268">
        <f>+K7</f>
        <v>112</v>
      </c>
      <c r="M17" s="271">
        <f t="shared" si="1"/>
        <v>22452.639999999999</v>
      </c>
      <c r="N17" s="272">
        <f t="shared" si="2"/>
        <v>890.29248000000007</v>
      </c>
      <c r="O17" s="271">
        <f t="shared" si="3"/>
        <v>23342.932479999999</v>
      </c>
    </row>
    <row r="18" spans="1:15" ht="19.5" customHeight="1">
      <c r="A18" s="264">
        <v>12</v>
      </c>
      <c r="B18" s="274" t="s">
        <v>106</v>
      </c>
      <c r="C18" s="270">
        <v>1811</v>
      </c>
      <c r="D18" s="273">
        <v>260240.7</v>
      </c>
      <c r="E18" s="268">
        <f>+C18</f>
        <v>1811</v>
      </c>
      <c r="F18" s="269">
        <f t="shared" si="0"/>
        <v>260240.69999999998</v>
      </c>
      <c r="G18" s="270">
        <v>2560</v>
      </c>
      <c r="H18" s="273">
        <v>134108.79999999999</v>
      </c>
      <c r="I18" s="268">
        <f>+G18</f>
        <v>2560</v>
      </c>
      <c r="J18" s="269">
        <f t="shared" si="4"/>
        <v>136908.79999999999</v>
      </c>
      <c r="K18" s="268">
        <v>119</v>
      </c>
      <c r="L18" s="268">
        <f>+K18</f>
        <v>119</v>
      </c>
      <c r="M18" s="271">
        <f t="shared" si="1"/>
        <v>23855.93</v>
      </c>
      <c r="N18" s="272">
        <f t="shared" si="2"/>
        <v>945.93575999999996</v>
      </c>
      <c r="O18" s="271">
        <f t="shared" si="3"/>
        <v>24801.865760000001</v>
      </c>
    </row>
    <row r="19" spans="1:15" ht="32.25" customHeight="1">
      <c r="A19" s="276"/>
      <c r="B19" s="260" t="s">
        <v>88</v>
      </c>
      <c r="C19" s="277">
        <f t="shared" ref="C19:K19" si="5">SUM(C7:C18)</f>
        <v>7245</v>
      </c>
      <c r="D19" s="278">
        <f t="shared" si="5"/>
        <v>1041105</v>
      </c>
      <c r="E19" s="277">
        <f t="shared" si="5"/>
        <v>9433</v>
      </c>
      <c r="F19" s="278">
        <f>SUM(F7:F18)</f>
        <v>1355522.0999999999</v>
      </c>
      <c r="G19" s="277">
        <f>SUM(G7:G18)</f>
        <v>22900</v>
      </c>
      <c r="H19" s="278">
        <f>SUM(H7:H18)</f>
        <v>1204290.8</v>
      </c>
      <c r="I19" s="277">
        <f>SUM(I7:I18)</f>
        <v>26820</v>
      </c>
      <c r="J19" s="278">
        <f>SUM(J7:J18)</f>
        <v>1417733.5999999999</v>
      </c>
      <c r="K19" s="277">
        <f t="shared" si="5"/>
        <v>1331</v>
      </c>
      <c r="L19" s="277">
        <f>SUM(L7:L18)</f>
        <v>1962</v>
      </c>
      <c r="M19" s="278">
        <f>SUM(M7:M18)</f>
        <v>393322.14</v>
      </c>
      <c r="N19" s="279">
        <f>SUM(N7:N18)</f>
        <v>15596.016480000002</v>
      </c>
      <c r="O19" s="278">
        <f>SUM(O7:O18)</f>
        <v>408918.15648000006</v>
      </c>
    </row>
    <row r="20" spans="1:15" ht="21.75" customHeight="1">
      <c r="B20" s="280"/>
      <c r="C20" s="281"/>
      <c r="D20" s="282"/>
      <c r="E20" s="281"/>
      <c r="F20" s="282">
        <f>ROUND(F19/1000,1)</f>
        <v>1355.5</v>
      </c>
      <c r="G20" s="281"/>
      <c r="H20" s="282"/>
      <c r="I20" s="281"/>
      <c r="J20" s="282">
        <f>ROUND(J19/1000,1)</f>
        <v>1417.7</v>
      </c>
      <c r="K20" s="281"/>
      <c r="L20" s="281"/>
      <c r="M20" s="282">
        <f>ROUND(M19/1000,1)</f>
        <v>393.3</v>
      </c>
      <c r="N20" s="282">
        <f t="shared" ref="N20:O20" si="6">ROUND(N19/1000,1)</f>
        <v>15.6</v>
      </c>
      <c r="O20" s="282">
        <f t="shared" si="6"/>
        <v>408.9</v>
      </c>
    </row>
    <row r="21" spans="1:15" ht="33.75" customHeight="1" thickBot="1">
      <c r="B21" s="521" t="s">
        <v>235</v>
      </c>
      <c r="C21" s="521"/>
      <c r="D21" s="521"/>
      <c r="E21" s="283"/>
      <c r="F21" s="284"/>
      <c r="H21" s="283"/>
      <c r="M21" s="282"/>
    </row>
    <row r="22" spans="1:15" s="256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33.75" customHeight="1">
      <c r="A23" s="291">
        <v>1</v>
      </c>
      <c r="B23" s="292" t="s">
        <v>335</v>
      </c>
      <c r="C23" s="275">
        <v>31.3</v>
      </c>
      <c r="D23" s="275" t="s">
        <v>236</v>
      </c>
      <c r="E23" s="275" t="s">
        <v>236</v>
      </c>
      <c r="F23" s="293">
        <f>+F20*0.313</f>
        <v>424.2715</v>
      </c>
      <c r="G23" s="294"/>
      <c r="H23" s="275" t="s">
        <v>236</v>
      </c>
      <c r="I23" s="275" t="s">
        <v>236</v>
      </c>
      <c r="J23" s="295">
        <f>+J20*0.313</f>
        <v>443.74010000000004</v>
      </c>
      <c r="K23" s="294"/>
      <c r="L23" s="275" t="s">
        <v>236</v>
      </c>
      <c r="M23" s="296">
        <f>+M20*0.313</f>
        <v>123.10290000000001</v>
      </c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3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6" customFormat="1" ht="24" customHeight="1">
      <c r="A26" s="307"/>
      <c r="B26" s="308" t="s">
        <v>67</v>
      </c>
      <c r="C26" s="278" t="s">
        <v>236</v>
      </c>
      <c r="D26" s="278" t="s">
        <v>236</v>
      </c>
      <c r="E26" s="278" t="s">
        <v>236</v>
      </c>
      <c r="F26" s="309">
        <f>SUM(F23:F25)</f>
        <v>424.2715</v>
      </c>
      <c r="G26" s="310" t="s">
        <v>236</v>
      </c>
      <c r="H26" s="278" t="s">
        <v>236</v>
      </c>
      <c r="I26" s="278" t="s">
        <v>236</v>
      </c>
      <c r="J26" s="309">
        <f>SUM(J23:J25)</f>
        <v>443.74010000000004</v>
      </c>
      <c r="K26" s="310" t="s">
        <v>236</v>
      </c>
      <c r="L26" s="278" t="s">
        <v>236</v>
      </c>
      <c r="M26" s="311">
        <f>SUM(M23:M25)</f>
        <v>123.10290000000001</v>
      </c>
      <c r="N26" s="307" t="s">
        <v>236</v>
      </c>
      <c r="O26" s="312" t="s">
        <v>236</v>
      </c>
    </row>
    <row r="27" spans="1:15" s="256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931.22849999999994</v>
      </c>
      <c r="G27" s="317" t="s">
        <v>236</v>
      </c>
      <c r="H27" s="315" t="s">
        <v>236</v>
      </c>
      <c r="I27" s="315" t="s">
        <v>236</v>
      </c>
      <c r="J27" s="316">
        <f>J20-J26</f>
        <v>973.95990000000006</v>
      </c>
      <c r="K27" s="317" t="s">
        <v>236</v>
      </c>
      <c r="L27" s="315" t="s">
        <v>236</v>
      </c>
      <c r="M27" s="318">
        <f>M20-M26</f>
        <v>270.19709999999998</v>
      </c>
      <c r="N27" s="313" t="s">
        <v>236</v>
      </c>
      <c r="O27" s="316">
        <f>+O20-M26</f>
        <v>285.7971</v>
      </c>
    </row>
    <row r="28" spans="1:15" s="256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991.11450000000002</v>
      </c>
    </row>
    <row r="29" spans="1:15" s="256" customFormat="1" ht="20.25" customHeight="1">
      <c r="B29" s="319"/>
      <c r="F29" s="282"/>
      <c r="M29" s="282"/>
    </row>
    <row r="30" spans="1:15" s="280" customFormat="1" ht="25.5" customHeight="1">
      <c r="B30" s="257"/>
      <c r="C30" s="517" t="s">
        <v>2</v>
      </c>
      <c r="D30" s="517"/>
      <c r="E30" s="257"/>
      <c r="F30" s="257"/>
      <c r="G30" s="522"/>
      <c r="H30" s="522"/>
      <c r="I30" s="323"/>
      <c r="J30" s="519" t="s">
        <v>334</v>
      </c>
      <c r="K30" s="519"/>
      <c r="M30" s="284"/>
    </row>
    <row r="31" spans="1:15" s="256" customFormat="1">
      <c r="C31" s="324"/>
      <c r="D31" s="324"/>
      <c r="E31" s="325"/>
      <c r="F31" s="325"/>
      <c r="G31" s="520" t="s">
        <v>89</v>
      </c>
      <c r="H31" s="520"/>
      <c r="I31" s="326"/>
      <c r="J31" s="520" t="s">
        <v>107</v>
      </c>
      <c r="K31" s="520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19"/>
      <c r="H32" s="519"/>
      <c r="I32" s="328"/>
      <c r="J32" s="519" t="s">
        <v>333</v>
      </c>
      <c r="K32" s="519"/>
    </row>
    <row r="33" spans="3:13" s="256" customFormat="1">
      <c r="C33" s="283"/>
      <c r="D33" s="283"/>
      <c r="G33" s="520" t="s">
        <v>89</v>
      </c>
      <c r="H33" s="520"/>
      <c r="I33" s="326"/>
      <c r="J33" s="520" t="s">
        <v>107</v>
      </c>
      <c r="K33" s="520"/>
    </row>
    <row r="34" spans="3:13">
      <c r="F34" s="329" t="s">
        <v>1</v>
      </c>
    </row>
    <row r="35" spans="3:13" ht="16.5" customHeight="1">
      <c r="C35" s="330" t="s">
        <v>108</v>
      </c>
      <c r="D35" s="330"/>
      <c r="E35" s="330" t="s">
        <v>109</v>
      </c>
      <c r="F35" s="330" t="s">
        <v>238</v>
      </c>
      <c r="I35" s="331" t="s">
        <v>110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201</v>
      </c>
      <c r="I36" s="516" t="s">
        <v>204</v>
      </c>
      <c r="J36" s="516"/>
      <c r="K36" s="332"/>
      <c r="L36" s="516" t="s">
        <v>239</v>
      </c>
      <c r="M36" s="516"/>
    </row>
    <row r="37" spans="3:13">
      <c r="C37" s="330"/>
      <c r="D37" s="330"/>
      <c r="E37" s="516" t="s">
        <v>203</v>
      </c>
      <c r="F37" s="516"/>
      <c r="I37" s="516"/>
      <c r="J37" s="516"/>
      <c r="K37" s="332"/>
      <c r="L37" s="516"/>
      <c r="M37" s="516"/>
    </row>
    <row r="38" spans="3:13">
      <c r="C38" s="330"/>
      <c r="D38" s="330"/>
      <c r="E38" s="516"/>
      <c r="F38" s="516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28" t="s">
        <v>65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8" s="13" customFormat="1" ht="20.25">
      <c r="A2" s="492" t="str">
        <f>+'Ekamut-caxs'!A13</f>
        <v xml:space="preserve">«Երևանի հ․30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</row>
    <row r="3" spans="1:18" ht="17.25">
      <c r="A3" s="510" t="s">
        <v>251</v>
      </c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193"/>
      <c r="Q3" s="193"/>
      <c r="R3" s="193"/>
    </row>
    <row r="4" spans="1:18" ht="16.5">
      <c r="O4" s="207" t="s">
        <v>0</v>
      </c>
    </row>
    <row r="5" spans="1:18" ht="13.5" customHeight="1">
      <c r="A5" s="530" t="s">
        <v>140</v>
      </c>
      <c r="B5" s="530" t="s">
        <v>66</v>
      </c>
      <c r="C5" s="373"/>
      <c r="D5" s="373"/>
      <c r="E5" s="531" t="s">
        <v>277</v>
      </c>
      <c r="F5" s="532"/>
      <c r="G5" s="532"/>
      <c r="H5" s="532"/>
      <c r="I5" s="532"/>
      <c r="J5" s="532"/>
      <c r="K5" s="532"/>
      <c r="L5" s="532"/>
      <c r="M5" s="532"/>
      <c r="N5" s="533"/>
      <c r="O5" s="529" t="s">
        <v>141</v>
      </c>
    </row>
    <row r="6" spans="1:18" ht="106.5" customHeight="1">
      <c r="A6" s="530"/>
      <c r="B6" s="53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29"/>
    </row>
    <row r="7" spans="1:18" ht="27.75" customHeight="1">
      <c r="A7" s="154">
        <v>1</v>
      </c>
      <c r="B7" s="185" t="s">
        <v>188</v>
      </c>
      <c r="C7" s="484">
        <v>28454.6</v>
      </c>
      <c r="D7" s="186">
        <v>3146.366</v>
      </c>
      <c r="E7" s="186">
        <f>3152.5*2</f>
        <v>6305</v>
      </c>
      <c r="F7" s="186">
        <f>2*478.4</f>
        <v>956.8</v>
      </c>
      <c r="G7" s="186">
        <f>IF(F7&gt;0,C15, 0)</f>
        <v>124</v>
      </c>
      <c r="H7" s="186">
        <v>124</v>
      </c>
      <c r="I7" s="249">
        <v>0</v>
      </c>
      <c r="J7" s="186">
        <v>80</v>
      </c>
      <c r="K7" s="249">
        <f>146.2*2</f>
        <v>292.39999999999998</v>
      </c>
      <c r="L7" s="186">
        <v>0</v>
      </c>
      <c r="M7" s="186">
        <v>2898.5216</v>
      </c>
      <c r="N7" s="186"/>
      <c r="O7" s="187">
        <f>ROUND(SUM(C7:N7),1)</f>
        <v>42381.7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42387.7</v>
      </c>
    </row>
    <row r="10" spans="1:18" s="156" customFormat="1" ht="18.75" customHeight="1">
      <c r="B10" s="255">
        <v>3631</v>
      </c>
      <c r="C10" s="158">
        <f>+B10*2</f>
        <v>7262</v>
      </c>
      <c r="D10" s="158"/>
      <c r="E10" s="158"/>
      <c r="F10" s="159"/>
      <c r="G10" s="159"/>
      <c r="H10" s="159"/>
      <c r="I10" s="254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5"/>
      <c r="M11" s="525"/>
      <c r="N11" s="525"/>
      <c r="O11" s="167"/>
    </row>
    <row r="12" spans="1:18" s="156" customFormat="1" ht="69" customHeight="1">
      <c r="B12" s="526" t="s">
        <v>196</v>
      </c>
      <c r="C12" s="527"/>
      <c r="D12" s="166"/>
      <c r="E12" s="166"/>
      <c r="H12" s="126"/>
      <c r="I12" s="126"/>
      <c r="J12" s="526" t="s">
        <v>197</v>
      </c>
      <c r="K12" s="52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3" t="s">
        <v>226</v>
      </c>
      <c r="E14" s="253"/>
      <c r="F14" s="87"/>
      <c r="I14" s="342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3" t="s">
        <v>257</v>
      </c>
      <c r="E15" s="253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34"/>
      <c r="F17" s="534"/>
      <c r="G17" s="227"/>
      <c r="H17" s="227"/>
      <c r="I17" s="523" t="str">
        <f>+'Ekamut-caxs'!D78</f>
        <v>Աննա Սալոյան</v>
      </c>
      <c r="J17" s="523"/>
      <c r="K17" s="523"/>
      <c r="L17" s="176"/>
      <c r="M17" s="176"/>
    </row>
    <row r="18" spans="2:13" s="177" customFormat="1" ht="17.25" customHeight="1">
      <c r="B18" s="228"/>
      <c r="C18" s="229"/>
      <c r="D18" s="229"/>
      <c r="E18" s="535" t="s">
        <v>89</v>
      </c>
      <c r="F18" s="535"/>
      <c r="G18" s="230"/>
      <c r="H18" s="231"/>
      <c r="I18" s="524" t="s">
        <v>90</v>
      </c>
      <c r="J18" s="524"/>
      <c r="K18" s="524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34"/>
      <c r="F19" s="534"/>
      <c r="G19" s="233"/>
      <c r="H19" s="233"/>
      <c r="I19" s="523" t="str">
        <f>+'Ekamut-caxs'!D80</f>
        <v>Ա․Պետրոսյան</v>
      </c>
      <c r="J19" s="523"/>
      <c r="K19" s="523"/>
      <c r="L19" s="176"/>
      <c r="M19" s="176"/>
    </row>
    <row r="20" spans="2:13" s="177" customFormat="1" ht="18.75" customHeight="1">
      <c r="B20" s="229"/>
      <c r="C20" s="229"/>
      <c r="D20" s="229"/>
      <c r="E20" s="535" t="s">
        <v>89</v>
      </c>
      <c r="F20" s="535"/>
      <c r="G20" s="230"/>
      <c r="H20" s="231"/>
      <c r="I20" s="524" t="s">
        <v>90</v>
      </c>
      <c r="J20" s="524"/>
      <c r="K20" s="524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2" workbookViewId="0">
      <selection activeCell="D59" sqref="D59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38" t="s">
        <v>65</v>
      </c>
      <c r="B1" s="538"/>
      <c r="C1" s="538"/>
      <c r="D1" s="538"/>
    </row>
    <row r="2" spans="1:4" ht="24.75" customHeight="1">
      <c r="A2" s="539" t="str">
        <f>+'Ekamut-caxs'!A13:D13</f>
        <v xml:space="preserve">«Երևանի հ․30 մսուր-մանկապարտեզ» ՀՈԱԿ-ի </v>
      </c>
      <c r="B2" s="539"/>
      <c r="C2" s="539"/>
      <c r="D2" s="539"/>
    </row>
    <row r="3" spans="1:4" ht="39.75" customHeight="1">
      <c r="A3" s="539" t="s">
        <v>275</v>
      </c>
      <c r="B3" s="539"/>
      <c r="C3" s="539"/>
      <c r="D3" s="539"/>
    </row>
    <row r="6" spans="1:4" ht="60" customHeight="1">
      <c r="A6" s="336" t="s">
        <v>3</v>
      </c>
      <c r="B6" s="336" t="s">
        <v>121</v>
      </c>
      <c r="C6" s="336" t="s">
        <v>122</v>
      </c>
      <c r="D6" s="336" t="s">
        <v>245</v>
      </c>
    </row>
    <row r="7" spans="1:4" s="31" customFormat="1" ht="32.25" customHeight="1">
      <c r="A7" s="337">
        <v>1</v>
      </c>
      <c r="B7" s="338" t="s">
        <v>290</v>
      </c>
      <c r="C7" s="337">
        <f>SUM(C8:C12)</f>
        <v>0</v>
      </c>
      <c r="D7" s="337">
        <f>SUM(D8:D12)</f>
        <v>0</v>
      </c>
    </row>
    <row r="8" spans="1:4" ht="16.5" customHeight="1">
      <c r="A8" s="339">
        <v>1.1000000000000001</v>
      </c>
      <c r="B8" s="340" t="s">
        <v>123</v>
      </c>
      <c r="C8" s="339"/>
      <c r="D8" s="339"/>
    </row>
    <row r="9" spans="1:4" ht="16.5" customHeight="1">
      <c r="A9" s="339">
        <v>1.2</v>
      </c>
      <c r="B9" s="340" t="s">
        <v>124</v>
      </c>
      <c r="C9" s="339"/>
      <c r="D9" s="339"/>
    </row>
    <row r="10" spans="1:4" ht="16.5" customHeight="1">
      <c r="A10" s="339">
        <v>1.3</v>
      </c>
      <c r="B10" s="340" t="s">
        <v>125</v>
      </c>
      <c r="C10" s="339"/>
      <c r="D10" s="339"/>
    </row>
    <row r="11" spans="1:4" ht="16.5" customHeight="1">
      <c r="A11" s="339">
        <v>1.4</v>
      </c>
      <c r="B11" s="340" t="s">
        <v>291</v>
      </c>
      <c r="C11" s="339"/>
      <c r="D11" s="339"/>
    </row>
    <row r="12" spans="1:4" ht="16.5" customHeight="1">
      <c r="A12" s="339">
        <v>1.5</v>
      </c>
      <c r="B12" s="340" t="s">
        <v>292</v>
      </c>
      <c r="C12" s="339"/>
      <c r="D12" s="339"/>
    </row>
    <row r="13" spans="1:4" s="31" customFormat="1" ht="27.75" customHeight="1">
      <c r="A13" s="337">
        <v>2</v>
      </c>
      <c r="B13" s="431" t="s">
        <v>293</v>
      </c>
      <c r="C13" s="337">
        <f>SUM(C14:C18)</f>
        <v>1</v>
      </c>
      <c r="D13" s="337">
        <f>SUM(D14:D18)</f>
        <v>30</v>
      </c>
    </row>
    <row r="14" spans="1:4" ht="16.5" customHeight="1">
      <c r="A14" s="339">
        <v>2.1</v>
      </c>
      <c r="B14" s="340" t="s">
        <v>294</v>
      </c>
      <c r="C14" s="339">
        <v>1</v>
      </c>
      <c r="D14" s="339">
        <v>30</v>
      </c>
    </row>
    <row r="15" spans="1:4" ht="16.5" customHeight="1">
      <c r="A15" s="339">
        <v>2.2000000000000002</v>
      </c>
      <c r="B15" s="340" t="s">
        <v>126</v>
      </c>
      <c r="C15" s="339"/>
      <c r="D15" s="339"/>
    </row>
    <row r="16" spans="1:4" ht="16.5" customHeight="1">
      <c r="A16" s="339">
        <v>2.2999999999999998</v>
      </c>
      <c r="B16" s="340" t="s">
        <v>295</v>
      </c>
      <c r="C16" s="339"/>
      <c r="D16" s="339"/>
    </row>
    <row r="17" spans="1:4" ht="16.5" customHeight="1">
      <c r="A17" s="339">
        <v>2.4</v>
      </c>
      <c r="B17" s="340" t="s">
        <v>296</v>
      </c>
      <c r="C17" s="339"/>
      <c r="D17" s="339"/>
    </row>
    <row r="18" spans="1:4" ht="16.5" customHeight="1">
      <c r="A18" s="339">
        <v>2.5</v>
      </c>
      <c r="B18" s="340" t="s">
        <v>297</v>
      </c>
      <c r="C18" s="339"/>
      <c r="D18" s="339"/>
    </row>
    <row r="19" spans="1:4" s="31" customFormat="1" ht="24.75" customHeight="1">
      <c r="A19" s="337">
        <v>3</v>
      </c>
      <c r="B19" s="338" t="s">
        <v>298</v>
      </c>
      <c r="C19" s="337">
        <f>SUM(C20:C24)</f>
        <v>1</v>
      </c>
      <c r="D19" s="337">
        <f>SUM(D20:D24)</f>
        <v>30</v>
      </c>
    </row>
    <row r="20" spans="1:4" ht="16.5" customHeight="1">
      <c r="A20" s="339">
        <v>3.1</v>
      </c>
      <c r="B20" s="340" t="s">
        <v>127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128</v>
      </c>
      <c r="C21" s="339"/>
      <c r="D21" s="339"/>
    </row>
    <row r="22" spans="1:4" ht="16.5" customHeight="1">
      <c r="A22" s="339">
        <v>3.3</v>
      </c>
      <c r="B22" s="340" t="s">
        <v>129</v>
      </c>
      <c r="C22" s="339"/>
      <c r="D22" s="339"/>
    </row>
    <row r="23" spans="1:4" ht="16.5" customHeight="1">
      <c r="A23" s="339">
        <v>3.4</v>
      </c>
      <c r="B23" s="340" t="s">
        <v>299</v>
      </c>
      <c r="C23" s="339"/>
      <c r="D23" s="339"/>
    </row>
    <row r="24" spans="1:4" ht="16.5" customHeight="1">
      <c r="A24" s="339">
        <v>3.5</v>
      </c>
      <c r="B24" s="340" t="s">
        <v>300</v>
      </c>
      <c r="C24" s="339"/>
      <c r="D24" s="339"/>
    </row>
    <row r="25" spans="1:4" s="31" customFormat="1" ht="24.75" customHeight="1">
      <c r="A25" s="337">
        <v>4</v>
      </c>
      <c r="B25" s="338" t="s">
        <v>301</v>
      </c>
      <c r="C25" s="337">
        <f>SUM(C26:C30)</f>
        <v>1</v>
      </c>
      <c r="D25" s="337">
        <f>SUM(D26:D30)</f>
        <v>27</v>
      </c>
    </row>
    <row r="26" spans="1:4" ht="16.5" customHeight="1">
      <c r="A26" s="339">
        <v>4.0999999999999996</v>
      </c>
      <c r="B26" s="340" t="s">
        <v>302</v>
      </c>
      <c r="C26" s="339">
        <v>1</v>
      </c>
      <c r="D26" s="339">
        <v>27</v>
      </c>
    </row>
    <row r="27" spans="1:4" ht="16.5" customHeight="1">
      <c r="A27" s="339">
        <v>4.2</v>
      </c>
      <c r="B27" s="340" t="s">
        <v>130</v>
      </c>
      <c r="C27" s="339"/>
      <c r="D27" s="339"/>
    </row>
    <row r="28" spans="1:4" ht="16.5" customHeight="1">
      <c r="A28" s="339">
        <v>4.3</v>
      </c>
      <c r="B28" s="340" t="s">
        <v>303</v>
      </c>
      <c r="C28" s="339"/>
      <c r="D28" s="339"/>
    </row>
    <row r="29" spans="1:4" ht="16.5" customHeight="1">
      <c r="A29" s="339">
        <v>4.4000000000000004</v>
      </c>
      <c r="B29" s="340" t="s">
        <v>304</v>
      </c>
      <c r="C29" s="339"/>
      <c r="D29" s="339"/>
    </row>
    <row r="30" spans="1:4" ht="16.5" customHeight="1">
      <c r="A30" s="339">
        <v>4.5</v>
      </c>
      <c r="B30" s="340" t="s">
        <v>305</v>
      </c>
      <c r="C30" s="339"/>
      <c r="D30" s="339"/>
    </row>
    <row r="31" spans="1:4" s="31" customFormat="1" ht="17.25">
      <c r="A31" s="337"/>
      <c r="B31" s="338" t="s">
        <v>67</v>
      </c>
      <c r="C31" s="337">
        <f>C7+C13+C19+C25</f>
        <v>3</v>
      </c>
      <c r="D31" s="337">
        <f>D7+D13+D19+D25</f>
        <v>87</v>
      </c>
    </row>
    <row r="34" spans="2:4" ht="17.25">
      <c r="B34" s="432" t="s">
        <v>2</v>
      </c>
      <c r="C34" s="536" t="str">
        <f>+'Ekamut-caxs'!D78</f>
        <v>Աննա Սալոյան</v>
      </c>
      <c r="D34" s="536"/>
    </row>
    <row r="35" spans="2:4" ht="15.75" customHeight="1">
      <c r="B35" s="433" t="s">
        <v>4</v>
      </c>
      <c r="C35" s="537" t="s">
        <v>5</v>
      </c>
      <c r="D35" s="537"/>
    </row>
    <row r="36" spans="2:4" ht="27" customHeight="1">
      <c r="B36" s="31" t="s">
        <v>6</v>
      </c>
      <c r="C36" s="536" t="str">
        <f>+'Ekamut-caxs'!D80</f>
        <v>Ա․Պետրոսյան</v>
      </c>
      <c r="D36" s="536"/>
    </row>
    <row r="37" spans="2:4">
      <c r="C37" s="537" t="s">
        <v>5</v>
      </c>
      <c r="D37" s="537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D59" sqref="D5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507" t="s">
        <v>65</v>
      </c>
      <c r="B1" s="507"/>
      <c r="C1" s="507"/>
      <c r="D1" s="507"/>
      <c r="E1" s="507"/>
    </row>
    <row r="2" spans="1:13" ht="23.25" customHeight="1">
      <c r="A2" s="510" t="str">
        <f>+'Ekamut-caxs'!A13</f>
        <v xml:space="preserve">«Երևանի հ․30 մսուր-մանկապարտեզ» ՀՈԱԿ-ի </v>
      </c>
      <c r="B2" s="510"/>
      <c r="C2" s="510"/>
      <c r="D2" s="510"/>
      <c r="E2" s="510"/>
    </row>
    <row r="3" spans="1:13" ht="28.5" customHeight="1">
      <c r="A3" s="510" t="s">
        <v>272</v>
      </c>
      <c r="B3" s="510"/>
      <c r="C3" s="510"/>
      <c r="D3" s="510"/>
      <c r="E3" s="510"/>
    </row>
    <row r="5" spans="1:13">
      <c r="E5" s="92" t="s">
        <v>135</v>
      </c>
    </row>
    <row r="6" spans="1:13" ht="73.5" customHeight="1">
      <c r="A6" s="371" t="s">
        <v>3</v>
      </c>
      <c r="B6" s="371" t="s">
        <v>92</v>
      </c>
      <c r="C6" s="371" t="s">
        <v>273</v>
      </c>
      <c r="D6" s="371" t="s">
        <v>260</v>
      </c>
      <c r="E6" s="371" t="s">
        <v>261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56.25" customHeight="1" thickBot="1">
      <c r="A8" s="133">
        <v>1</v>
      </c>
      <c r="B8" s="344" t="s">
        <v>274</v>
      </c>
      <c r="C8" s="130">
        <v>38790.300000000003</v>
      </c>
      <c r="D8" s="130">
        <v>1497.8</v>
      </c>
      <c r="E8" s="130">
        <v>4892.8</v>
      </c>
      <c r="F8" s="345" t="s">
        <v>262</v>
      </c>
      <c r="G8" s="346" t="s">
        <v>263</v>
      </c>
      <c r="H8" s="347" t="s">
        <v>181</v>
      </c>
      <c r="I8" s="348" t="s">
        <v>264</v>
      </c>
      <c r="J8" s="347" t="s">
        <v>181</v>
      </c>
      <c r="K8" s="349" t="s">
        <v>265</v>
      </c>
      <c r="L8" s="350" t="s">
        <v>182</v>
      </c>
      <c r="M8" s="351" t="s">
        <v>266</v>
      </c>
    </row>
    <row r="9" spans="1:13" ht="35.25" customHeight="1" thickBot="1">
      <c r="A9" s="133">
        <v>2</v>
      </c>
      <c r="B9" s="344" t="s">
        <v>269</v>
      </c>
      <c r="C9" s="130">
        <v>4623.7</v>
      </c>
      <c r="D9" s="130">
        <v>156</v>
      </c>
      <c r="E9" s="130">
        <v>615.9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270</v>
      </c>
      <c r="C10" s="354" t="s">
        <v>236</v>
      </c>
      <c r="D10" s="449">
        <v>150</v>
      </c>
      <c r="E10" s="450">
        <f>+M10</f>
        <v>913.5</v>
      </c>
      <c r="F10" s="355">
        <v>11</v>
      </c>
      <c r="G10" s="356">
        <v>87</v>
      </c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913.5</v>
      </c>
    </row>
    <row r="11" spans="1:13" s="360" customFormat="1" ht="35.25" customHeight="1" thickBot="1">
      <c r="A11" s="352">
        <v>4</v>
      </c>
      <c r="B11" s="353" t="s">
        <v>271</v>
      </c>
      <c r="C11" s="354" t="s">
        <v>236</v>
      </c>
      <c r="D11" s="449">
        <v>150</v>
      </c>
      <c r="E11" s="450">
        <f>+M11</f>
        <v>913.5</v>
      </c>
      <c r="F11" s="355">
        <v>12</v>
      </c>
      <c r="G11" s="361">
        <v>87</v>
      </c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913.5</v>
      </c>
    </row>
    <row r="12" spans="1:13" s="83" customFormat="1" ht="31.5" customHeight="1">
      <c r="A12" s="121"/>
      <c r="B12" s="364" t="s">
        <v>267</v>
      </c>
      <c r="C12" s="365">
        <f>ROUND(SUM(C8:C11),1)</f>
        <v>43414</v>
      </c>
      <c r="D12" s="365">
        <f>ROUND(SUM(D8:D11),1)</f>
        <v>1953.8</v>
      </c>
      <c r="E12" s="365">
        <f>ROUND(SUM(E8:E11),1)</f>
        <v>7335.7</v>
      </c>
    </row>
    <row r="14" spans="1:13" ht="51" customHeight="1">
      <c r="B14" s="542" t="s">
        <v>268</v>
      </c>
      <c r="C14" s="542"/>
      <c r="D14" s="542"/>
      <c r="E14" s="542"/>
      <c r="H14" s="465">
        <f>+C12-550</f>
        <v>42864</v>
      </c>
    </row>
    <row r="19" spans="2:5" ht="20.25" customHeight="1">
      <c r="B19" s="76" t="s">
        <v>2</v>
      </c>
      <c r="C19" s="76"/>
      <c r="D19" s="540" t="str">
        <f>+'Ekamut-caxs'!D78</f>
        <v>Աննա Սալոյան</v>
      </c>
      <c r="E19" s="540"/>
    </row>
    <row r="20" spans="2:5" ht="18.75" customHeight="1">
      <c r="B20" s="76" t="s">
        <v>4</v>
      </c>
      <c r="D20" s="541" t="s">
        <v>5</v>
      </c>
      <c r="E20" s="541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40" t="str">
        <f>+'Ekamut-caxs'!D80</f>
        <v>Ա․Պետրոսյան</v>
      </c>
      <c r="E22" s="540"/>
    </row>
    <row r="23" spans="2:5" ht="23.25" customHeight="1">
      <c r="D23" s="541" t="s">
        <v>5</v>
      </c>
      <c r="E23" s="541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10" workbookViewId="0">
      <selection activeCell="D59" sqref="D5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45" t="s">
        <v>65</v>
      </c>
      <c r="B1" s="545"/>
      <c r="C1" s="545"/>
      <c r="D1" s="545"/>
      <c r="E1" s="545"/>
      <c r="F1" s="545"/>
    </row>
    <row r="2" spans="1:8" ht="23.25" customHeight="1">
      <c r="A2" s="508" t="str">
        <f>+'Ekamut-caxs'!A13</f>
        <v xml:space="preserve">«Երևանի հ․30 մսուր-մանկապարտեզ» ՀՈԱԿ-ի </v>
      </c>
      <c r="B2" s="508"/>
      <c r="C2" s="508"/>
      <c r="D2" s="508"/>
      <c r="E2" s="508"/>
      <c r="F2" s="508"/>
    </row>
    <row r="3" spans="1:8" ht="40.5" customHeight="1">
      <c r="A3" s="508" t="s">
        <v>313</v>
      </c>
      <c r="B3" s="508"/>
      <c r="C3" s="508"/>
      <c r="D3" s="508"/>
      <c r="E3" s="508"/>
      <c r="F3" s="508"/>
    </row>
    <row r="5" spans="1:8">
      <c r="F5" s="434" t="s">
        <v>135</v>
      </c>
    </row>
    <row r="6" spans="1:8" ht="73.5" customHeight="1">
      <c r="A6" s="435" t="s">
        <v>3</v>
      </c>
      <c r="B6" s="435" t="s">
        <v>306</v>
      </c>
      <c r="C6" s="435" t="s">
        <v>309</v>
      </c>
      <c r="D6" s="435" t="s">
        <v>310</v>
      </c>
      <c r="E6" s="435" t="s">
        <v>311</v>
      </c>
      <c r="F6" s="435" t="s">
        <v>312</v>
      </c>
    </row>
    <row r="7" spans="1:8" ht="15.75" customHeight="1">
      <c r="A7" s="436">
        <v>1</v>
      </c>
      <c r="B7" s="436">
        <v>2</v>
      </c>
      <c r="C7" s="436">
        <v>3</v>
      </c>
      <c r="D7" s="436">
        <v>4</v>
      </c>
      <c r="E7" s="436">
        <v>5</v>
      </c>
      <c r="F7" s="436">
        <v>6</v>
      </c>
    </row>
    <row r="8" spans="1:8" ht="35.25" customHeight="1">
      <c r="A8" s="437">
        <v>1</v>
      </c>
      <c r="B8" s="438" t="s">
        <v>307</v>
      </c>
      <c r="C8" s="130">
        <v>0</v>
      </c>
      <c r="D8" s="130">
        <v>0</v>
      </c>
      <c r="E8" s="130">
        <f>+D8*C8</f>
        <v>0</v>
      </c>
      <c r="F8" s="130"/>
      <c r="G8" s="439"/>
    </row>
    <row r="9" spans="1:8" ht="35.25" customHeight="1">
      <c r="A9" s="437">
        <f>+A8+1</f>
        <v>2</v>
      </c>
      <c r="B9" s="438" t="s">
        <v>308</v>
      </c>
      <c r="C9" s="130">
        <v>0</v>
      </c>
      <c r="D9" s="130">
        <v>0</v>
      </c>
      <c r="E9" s="130">
        <f t="shared" ref="E9:E13" si="0">+D9*C9</f>
        <v>0</v>
      </c>
      <c r="F9" s="130"/>
      <c r="G9" s="439"/>
    </row>
    <row r="10" spans="1:8" ht="35.25" customHeight="1">
      <c r="A10" s="437">
        <f t="shared" ref="A10:A14" si="1">+A9+1</f>
        <v>3</v>
      </c>
      <c r="B10" s="438" t="s">
        <v>317</v>
      </c>
      <c r="C10" s="130">
        <v>0</v>
      </c>
      <c r="D10" s="130">
        <v>0</v>
      </c>
      <c r="E10" s="130">
        <f t="shared" si="0"/>
        <v>0</v>
      </c>
      <c r="F10" s="130"/>
      <c r="G10" s="439"/>
    </row>
    <row r="11" spans="1:8" ht="35.25" customHeight="1">
      <c r="A11" s="437">
        <f t="shared" si="1"/>
        <v>4</v>
      </c>
      <c r="B11" s="438"/>
      <c r="C11" s="130"/>
      <c r="D11" s="130"/>
      <c r="E11" s="130">
        <f t="shared" si="0"/>
        <v>0</v>
      </c>
      <c r="F11" s="130"/>
      <c r="G11" s="439"/>
    </row>
    <row r="12" spans="1:8" ht="35.25" customHeight="1">
      <c r="A12" s="437">
        <f t="shared" si="1"/>
        <v>5</v>
      </c>
      <c r="B12" s="438"/>
      <c r="C12" s="130"/>
      <c r="D12" s="130"/>
      <c r="E12" s="130">
        <f t="shared" si="0"/>
        <v>0</v>
      </c>
      <c r="F12" s="130"/>
      <c r="G12" s="439"/>
    </row>
    <row r="13" spans="1:8" ht="35.25" customHeight="1">
      <c r="A13" s="437">
        <f t="shared" si="1"/>
        <v>6</v>
      </c>
      <c r="B13" s="438"/>
      <c r="C13" s="130"/>
      <c r="D13" s="130"/>
      <c r="E13" s="130">
        <f t="shared" si="0"/>
        <v>0</v>
      </c>
      <c r="F13" s="130"/>
      <c r="G13" s="439"/>
    </row>
    <row r="14" spans="1:8" ht="35.25" customHeight="1">
      <c r="A14" s="437">
        <f t="shared" si="1"/>
        <v>7</v>
      </c>
      <c r="B14" s="438" t="s">
        <v>316</v>
      </c>
      <c r="C14" s="130">
        <v>0</v>
      </c>
      <c r="D14" s="130">
        <v>0</v>
      </c>
      <c r="E14" s="448">
        <f>IF(IF((C17+C18)-SUM(E8:E13)&gt;0,(C17+C18)-SUM(E8:E13),0)&lt;=161.2*2*9,IF((C17+C18)-SUM(E8:E13)&gt;0,(C17+C18)-SUM(E8:E13),0), 161.2*2*9)</f>
        <v>0</v>
      </c>
      <c r="F14" s="130"/>
      <c r="G14" s="463">
        <v>2</v>
      </c>
      <c r="H14" s="464" t="s">
        <v>319</v>
      </c>
    </row>
    <row r="15" spans="1:8" s="23" customFormat="1" ht="31.5" customHeight="1">
      <c r="A15" s="440"/>
      <c r="B15" s="441" t="s">
        <v>267</v>
      </c>
      <c r="C15" s="441">
        <f t="shared" ref="C15:F15" si="2">SUM(C8:C14)</f>
        <v>0</v>
      </c>
      <c r="D15" s="441">
        <f t="shared" si="2"/>
        <v>0</v>
      </c>
      <c r="E15" s="441">
        <f t="shared" si="2"/>
        <v>0</v>
      </c>
      <c r="F15" s="441">
        <f t="shared" si="2"/>
        <v>0</v>
      </c>
      <c r="G15" s="27">
        <f>+C17+C18-E15</f>
        <v>0</v>
      </c>
    </row>
    <row r="17" spans="2:6" ht="28.5">
      <c r="B17" s="442" t="s">
        <v>314</v>
      </c>
      <c r="C17" s="443"/>
    </row>
    <row r="18" spans="2:6" ht="22.5" customHeight="1">
      <c r="B18" s="442" t="s">
        <v>315</v>
      </c>
      <c r="C18" s="447"/>
      <c r="D18" s="446" t="s">
        <v>318</v>
      </c>
    </row>
    <row r="21" spans="2:6" ht="20.25" customHeight="1">
      <c r="B21" s="13" t="s">
        <v>2</v>
      </c>
      <c r="C21" s="13"/>
      <c r="D21" s="543" t="str">
        <f>+'Ekamut-caxs'!D78</f>
        <v>Աննա Սալոյան</v>
      </c>
      <c r="E21" s="543"/>
      <c r="F21" s="543"/>
    </row>
    <row r="22" spans="2:6" ht="18.75" customHeight="1">
      <c r="B22" s="13" t="s">
        <v>4</v>
      </c>
      <c r="D22" s="544" t="s">
        <v>5</v>
      </c>
      <c r="E22" s="544"/>
      <c r="F22" s="544"/>
    </row>
    <row r="23" spans="2:6" ht="18.75" customHeight="1">
      <c r="B23" s="13"/>
      <c r="D23" s="444"/>
      <c r="E23" s="444"/>
      <c r="F23" s="444"/>
    </row>
    <row r="24" spans="2:6" ht="18.75" customHeight="1">
      <c r="B24" s="13" t="s">
        <v>6</v>
      </c>
      <c r="D24" s="543" t="str">
        <f>+'Ekamut-caxs'!D80</f>
        <v>Ա․Պետրոսյան</v>
      </c>
      <c r="E24" s="543"/>
      <c r="F24" s="543"/>
    </row>
    <row r="25" spans="2:6" ht="23.25" customHeight="1">
      <c r="D25" s="544" t="s">
        <v>5</v>
      </c>
      <c r="E25" s="544"/>
      <c r="F25" s="544"/>
    </row>
    <row r="27" spans="2:6">
      <c r="B27" s="60"/>
      <c r="C27" s="445" t="s">
        <v>1</v>
      </c>
    </row>
  </sheetData>
  <sheetProtection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5"/>
  <sheetViews>
    <sheetView view="pageBreakPreview" topLeftCell="A12" zoomScaleSheetLayoutView="100" workbookViewId="0">
      <selection activeCell="D59" sqref="D59"/>
    </sheetView>
  </sheetViews>
  <sheetFormatPr defaultRowHeight="15"/>
  <cols>
    <col min="1" max="1" width="156.28515625" style="473" customWidth="1"/>
    <col min="2" max="16384" width="9.140625" style="473"/>
  </cols>
  <sheetData>
    <row r="1" spans="1:2">
      <c r="A1" s="472"/>
    </row>
    <row r="2" spans="1:2" s="475" customFormat="1">
      <c r="A2" s="474" t="s">
        <v>343</v>
      </c>
    </row>
    <row r="3" spans="1:2" s="475" customFormat="1" ht="21" customHeight="1">
      <c r="A3" s="476" t="s">
        <v>369</v>
      </c>
    </row>
    <row r="4" spans="1:2" s="475" customFormat="1" ht="21.75" customHeight="1">
      <c r="A4" s="476" t="s">
        <v>344</v>
      </c>
    </row>
    <row r="5" spans="1:2" s="475" customFormat="1" ht="58.5" customHeight="1">
      <c r="A5" s="477" t="s">
        <v>376</v>
      </c>
    </row>
    <row r="6" spans="1:2" s="475" customFormat="1" ht="24" customHeight="1">
      <c r="A6" s="477" t="s">
        <v>359</v>
      </c>
    </row>
    <row r="7" spans="1:2" s="475" customFormat="1" ht="22.5" customHeight="1">
      <c r="A7" s="483" t="s">
        <v>358</v>
      </c>
    </row>
    <row r="8" spans="1:2" s="475" customFormat="1" ht="27.75" customHeight="1">
      <c r="A8" s="478" t="s">
        <v>372</v>
      </c>
    </row>
    <row r="9" spans="1:2" s="475" customFormat="1" ht="33.75" customHeight="1">
      <c r="A9" s="477" t="s">
        <v>377</v>
      </c>
    </row>
    <row r="10" spans="1:2" s="475" customFormat="1" ht="21.75" customHeight="1">
      <c r="A10" s="478" t="s">
        <v>352</v>
      </c>
    </row>
    <row r="11" spans="1:2" s="475" customFormat="1" ht="29.25" customHeight="1">
      <c r="A11" s="478" t="s">
        <v>378</v>
      </c>
    </row>
    <row r="12" spans="1:2" s="475" customFormat="1" ht="33" customHeight="1">
      <c r="A12" s="478" t="s">
        <v>360</v>
      </c>
    </row>
    <row r="13" spans="1:2" s="475" customFormat="1" ht="24.75" customHeight="1">
      <c r="A13" s="478" t="s">
        <v>345</v>
      </c>
      <c r="B13" s="475">
        <v>256.7</v>
      </c>
    </row>
    <row r="14" spans="1:2" s="475" customFormat="1" ht="36.75" customHeight="1">
      <c r="A14" s="478" t="s">
        <v>370</v>
      </c>
      <c r="B14" s="475">
        <v>86.7</v>
      </c>
    </row>
    <row r="15" spans="1:2" s="475" customFormat="1" ht="22.5" customHeight="1">
      <c r="A15" s="478" t="s">
        <v>346</v>
      </c>
      <c r="B15" s="475">
        <f>+B13-B14</f>
        <v>170</v>
      </c>
    </row>
    <row r="16" spans="1:2" s="475" customFormat="1" ht="19.5" customHeight="1">
      <c r="A16" s="478" t="s">
        <v>353</v>
      </c>
    </row>
    <row r="17" spans="1:1" s="475" customFormat="1" ht="21.75" customHeight="1">
      <c r="A17" s="478" t="s">
        <v>347</v>
      </c>
    </row>
    <row r="18" spans="1:1" s="475" customFormat="1" ht="21" customHeight="1">
      <c r="A18" s="478" t="s">
        <v>362</v>
      </c>
    </row>
    <row r="19" spans="1:1" s="475" customFormat="1" ht="19.5" customHeight="1">
      <c r="A19" s="478" t="s">
        <v>363</v>
      </c>
    </row>
    <row r="20" spans="1:1" s="475" customFormat="1" ht="19.5" customHeight="1">
      <c r="A20" s="478" t="s">
        <v>348</v>
      </c>
    </row>
    <row r="21" spans="1:1" s="475" customFormat="1" ht="18.75" customHeight="1">
      <c r="A21" s="478" t="s">
        <v>364</v>
      </c>
    </row>
    <row r="22" spans="1:1" s="475" customFormat="1" ht="18" customHeight="1">
      <c r="A22" s="477" t="s">
        <v>349</v>
      </c>
    </row>
    <row r="23" spans="1:1" s="475" customFormat="1" ht="18" customHeight="1">
      <c r="A23" s="478" t="s">
        <v>354</v>
      </c>
    </row>
    <row r="24" spans="1:1" s="475" customFormat="1" ht="24" customHeight="1">
      <c r="A24" s="477" t="s">
        <v>355</v>
      </c>
    </row>
    <row r="25" spans="1:1" s="475" customFormat="1" ht="21.75" customHeight="1">
      <c r="A25" s="479" t="s">
        <v>356</v>
      </c>
    </row>
    <row r="26" spans="1:1" s="475" customFormat="1" ht="21" customHeight="1">
      <c r="A26" s="480" t="s">
        <v>368</v>
      </c>
    </row>
    <row r="27" spans="1:1" s="475" customFormat="1" ht="24.75" customHeight="1">
      <c r="A27" s="481" t="s">
        <v>357</v>
      </c>
    </row>
    <row r="28" spans="1:1" s="475" customFormat="1">
      <c r="A28" s="481" t="s">
        <v>367</v>
      </c>
    </row>
    <row r="29" spans="1:1" ht="15.75">
      <c r="A29" s="481" t="s">
        <v>361</v>
      </c>
    </row>
    <row r="30" spans="1:1" ht="15.75">
      <c r="A30" s="481" t="s">
        <v>365</v>
      </c>
    </row>
    <row r="31" spans="1:1" ht="15.75">
      <c r="A31" s="481" t="s">
        <v>366</v>
      </c>
    </row>
    <row r="32" spans="1:1" ht="15.75">
      <c r="A32" s="481" t="s">
        <v>375</v>
      </c>
    </row>
    <row r="33" spans="1:1" ht="15.75">
      <c r="A33" s="481" t="s">
        <v>350</v>
      </c>
    </row>
    <row r="34" spans="1:1" ht="15.75">
      <c r="A34" s="481" t="s">
        <v>351</v>
      </c>
    </row>
    <row r="35" spans="1:1" ht="15.75">
      <c r="A35" s="481"/>
    </row>
  </sheetData>
  <pageMargins left="0" right="0" top="0" bottom="0" header="0" footer="0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>
      <selection activeCell="D59" sqref="D59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BACATRAGI</vt:lpstr>
      <vt:lpstr>Sheet2</vt:lpstr>
      <vt:lpstr>Ashkhatavardz!Print_Area</vt:lpstr>
      <vt:lpstr>BACATRAGI!Print_Area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https://mul2.yerevan.am/tasks/1972414/oneclick?token=bdda277a42245f8be6861e5fd6136e1e</cp:keywords>
  <cp:lastModifiedBy>Lusine Petrosyan</cp:lastModifiedBy>
  <cp:lastPrinted>2024-11-11T09:21:39Z</cp:lastPrinted>
  <dcterms:created xsi:type="dcterms:W3CDTF">1996-10-14T23:33:28Z</dcterms:created>
  <dcterms:modified xsi:type="dcterms:W3CDTF">2024-12-29T18:27:20Z</dcterms:modified>
</cp:coreProperties>
</file>