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93B3FE-A100-4136-9F99-F9881F4CF1C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C41" i="7" s="1"/>
  <c r="D72" i="19"/>
  <c r="D39" i="19"/>
  <c r="C83" i="7"/>
  <c r="A77" i="7"/>
  <c r="A71" i="7"/>
  <c r="A68" i="7"/>
  <c r="A50" i="7"/>
  <c r="I17" i="20"/>
  <c r="E17" i="20"/>
  <c r="M7" i="20" l="1"/>
  <c r="M8" i="20"/>
  <c r="M9" i="20"/>
  <c r="M10" i="20"/>
  <c r="M11" i="20"/>
  <c r="M12" i="20"/>
  <c r="M13" i="20"/>
  <c r="M14" i="20"/>
  <c r="M15" i="20"/>
  <c r="M16" i="20"/>
  <c r="D10" i="9" l="1"/>
  <c r="D9" i="9"/>
  <c r="D13" i="9"/>
  <c r="D12" i="9"/>
  <c r="E9" i="22"/>
  <c r="E10" i="22"/>
  <c r="E11" i="22"/>
  <c r="E12" i="22"/>
  <c r="E14" i="22" s="1"/>
  <c r="E15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M18" i="20" s="1"/>
  <c r="L17" i="20"/>
  <c r="M17" i="20" s="1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J17" i="20"/>
  <c r="N16" i="20"/>
  <c r="N15" i="20"/>
  <c r="N13" i="20"/>
  <c r="N10" i="20"/>
  <c r="N9" i="20"/>
  <c r="N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O15" i="20"/>
  <c r="O18" i="20"/>
  <c r="N12" i="20"/>
  <c r="O12" i="20" s="1"/>
  <c r="J19" i="20"/>
  <c r="J20" i="20" s="1"/>
  <c r="J27" i="20" s="1"/>
  <c r="D42" i="19" s="1"/>
  <c r="F42" i="19" s="1"/>
  <c r="O13" i="20"/>
  <c r="O16" i="20"/>
  <c r="O9" i="20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C25" i="7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19" i="9" l="1"/>
  <c r="A20" i="9" s="1"/>
  <c r="A22" i="9" s="1"/>
  <c r="A17" i="9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39" i="9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D15" i="10"/>
  <c r="E15" i="10" l="1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G67" i="10" s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<sst xmlns="http://schemas.openxmlformats.org/spreadsheetml/2006/main" count="581" uniqueCount="334">
  <si>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</si>
  <si>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</si>
  <si>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</si>
  <si>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</si>
  <si>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</si>
  <si>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</si>
  <si>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</si>
  <si>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</si>
  <si>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</si>
  <si>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</si>
  <si>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</si>
  <si>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</si>
  <si>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</si>
  <si>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</si>
  <si>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</si>
  <si>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</si>
  <si>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</si>
  <si>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</si>
  <si>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</si>
  <si>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</si>
  <si>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</si>
  <si>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</si>
  <si>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</si>
  <si>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</si>
  <si>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</si>
  <si>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</si>
  <si>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</si>
  <si>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</si>
  <si>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</si>
  <si>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</si>
  <si>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</si>
  <si>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</si>
  <si>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</si>
  <si>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</si>
  <si>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</si>
  <si>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</si>
  <si>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</si>
  <si>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</si>
  <si>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</si>
  <si>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</si>
  <si>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</si>
  <si>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</si>
  <si>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</si>
  <si>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</si>
  <si>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</si>
  <si>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</si>
  <si>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</si>
  <si>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</si>
  <si>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</si>
  <si>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</si>
  <si>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</si>
  <si>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</si>
  <si>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</si>
  <si>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</si>
  <si>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</si>
  <si>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</si>
  <si>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</si>
  <si>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</si>
  <si>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</si>
  <si>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</si>
  <si>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</si>
  <si>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</si>
  <si>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</si>
  <si>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</si>
  <si>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</si>
  <si>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</si>
  <si>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</si>
  <si>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</si>
  <si>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</si>
  <si>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</si>
  <si>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</si>
  <si>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</si>
  <si>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</si>
  <si>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</si>
  <si>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</si>
  <si>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</si>
  <si>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</si>
  <si>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</si>
  <si>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</si>
  <si>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</si>
  <si>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</si>
  <si>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</si>
  <si>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</si>
  <si>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</si>
  <si>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</si>
  <si>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</si>
  <si>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</si>
  <si>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</si>
  <si>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</si>
  <si>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</si>
  <si>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</si>
  <si>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</si>
  <si>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</si>
  <si>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</si>
  <si>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</si>
  <si>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</si>
  <si>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</si>
  <si>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</si>
  <si>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</si>
  <si>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</si>
  <si>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</si>
  <si>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</si>
  <si>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</si>
  <si>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</si>
  <si>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</si>
  <si>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</si>
  <si>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</si>
  <si>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</si>
  <si>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</si>
  <si>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</si>
  <si>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</si>
  <si>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</si>
  <si>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</si>
  <si>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</si>
  <si>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</si>
  <si>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</si>
  <si>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</si>
  <si>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</si>
  <si>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</si>
  <si>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</si>
  <si>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</si>
  <si>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</si>
  <si>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</si>
  <si>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</si>
  <si>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</si>
  <si>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</si>
  <si>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</si>
  <si>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</si>
  <si>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</si>
  <si>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</si>
  <si>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</si>
  <si>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</si>
  <si>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</si>
  <si>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</si>
  <si>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</si>
  <si>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</si>
  <si>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</si>
  <si>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</si>
  <si>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</si>
  <si>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</si>
  <si>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</si>
  <si>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</si>
  <si>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</si>
  <si>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</si>
  <si>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</si>
  <si>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</si>
  <si>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</si>
  <si>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</si>
  <si>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</si>
  <si>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</si>
  <si>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</si>
  <si>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</si>
  <si>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</si>
  <si>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</si>
  <si>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</si>
  <si>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</si>
  <si>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</si>
  <si>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</si>
  <si>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</si>
  <si>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</si>
  <si>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</si>
  <si>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</si>
  <si>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</si>
  <si>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</si>
  <si>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</si>
  <si>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</si>
  <si>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</si>
  <si>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</si>
  <si>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</si>
  <si>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</si>
  <si>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</si>
  <si>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</si>
  <si>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</si>
  <si>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</si>
  <si>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</si>
  <si>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</si>
  <si>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</si>
  <si>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</si>
  <si>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</si>
  <si>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</si>
  <si>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</si>
  <si>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</si>
  <si>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</si>
  <si>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</si>
  <si>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</si>
  <si>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</si>
  <si>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</si>
  <si>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</si>
  <si>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</si>
  <si>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</si>
  <si>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</si>
  <si>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</si>
  <si>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</si>
  <si>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</si>
  <si>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</si>
  <si>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</si>
  <si>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</si>
  <si>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</si>
  <si>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</si>
  <si>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</si>
  <si>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</si>
  <si>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</si>
  <si>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</si>
  <si>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</si>
  <si>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</si>
  <si>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</si>
  <si>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</si>
  <si>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</si>
  <si>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</si>
  <si>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</si>
  <si>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</si>
  <si>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</si>
  <si>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</si>
  <si>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</si>
  <si>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</si>
  <si>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</si>
  <si>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</si>
  <si>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</si>
  <si>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</si>
  <si>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</si>
  <si>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</si>
  <si>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</si>
  <si>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</si>
  <si>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</si>
  <si>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</si>
  <si>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</si>
  <si>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</si>
  <si>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</si>
  <si>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</si>
  <si>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</si>
  <si>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</si>
  <si>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</si>
  <si>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</si>
  <si>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</si>
  <si>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</si>
  <si>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</si>
  <si>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</si>
  <si>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</si>
  <si>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</si>
  <si>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</si>
  <si>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</si>
  <si>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</si>
  <si>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</si>
  <si>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</si>
  <si>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</si>
  <si>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</si>
  <si>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</si>
  <si>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</si>
  <si>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</si>
  <si>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</si>
  <si>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</si>
  <si>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</si>
  <si>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</si>
  <si>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</si>
  <si>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</si>
  <si>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</si>
  <si>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</si>
  <si>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</si>
  <si>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</si>
  <si>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</si>
  <si>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</si>
  <si>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</si>
  <si>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</si>
  <si>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</si>
  <si>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</si>
  <si>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</si>
  <si>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</si>
  <si>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</si>
  <si>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</si>
  <si>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</si>
  <si>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</si>
  <si>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</si>
  <si>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</si>
  <si>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</si>
  <si>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</si>
  <si>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</si>
  <si>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</si>
  <si>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</si>
  <si>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</si>
  <si>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</si>
  <si>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</si>
  <si>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</si>
  <si>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</si>
  <si>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</si>
  <si>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</si>
  <si>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</si>
  <si>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</si>
  <si>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</si>
  <si>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</si>
  <si>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</si>
  <si>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</si>
  <si>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</si>
  <si>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</si>
  <si>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</si>
  <si>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</si>
  <si>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</si>
  <si>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</si>
  <si>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</si>
  <si>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</si>
  <si>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</si>
  <si>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</si>
  <si>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</si>
  <si>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</si>
  <si>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</si>
  <si>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</si>
  <si>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</si>
  <si>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</si>
  <si>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</si>
  <si>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</si>
  <si>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</si>
  <si>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</si>
  <si>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</si>
  <si>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</si>
  <si>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</si>
  <si>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</si>
  <si>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</si>
  <si>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</si>
  <si>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</si>
  <si>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</si>
  <si>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</si>
  <si>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</si>
  <si>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</si>
  <si>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</si>
  <si>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</si>
  <si>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</si>
  <si>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</si>
  <si>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</si>
  <si>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</si>
  <si>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հ․3 մսուր-մանկապարտեզ» ՀՈԱԿ-ի </t>
  </si>
  <si>
    <t>Արխիվացման գծով</t>
  </si>
  <si>
    <t>Ժաննա Թադևոսյան</t>
  </si>
  <si>
    <t>Մարիետտա Մարտիրոսյան</t>
  </si>
  <si>
    <t>Երևան քաղաքաի պաշմատի դպրոց</t>
  </si>
  <si>
    <t>բարձրախոս (դինամիկ)-120.0հազ.դրամ՝ ներառականի սաների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</si>
</sst>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0" borderId="12" xfId="45" applyFont="1" applyBorder="1" applyProtection="1">
      <protection locked="0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0ACAAUABNAAAAAAAAAAAAAAAAAAAAAAAAAAAAAAAAAAAAAAAAAAAAAAAAAAAAAAAAAAAAAAAAAAAAAAAAAAAAAAAAAAAAAAAAAAAAAAAAAAAAAAAAAAAAAAAAAAAAAADoBwwAAAAdABYAL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0MjhaMCMGCSqGSIb3DQEJBDEWBBTP7+DsINIQEd715NcQxnW/5O3rlTArBgsqhkiG9w0BCRACDDEcMBowGDAWBBRE5xMFRVajmd/v2Zzf5CvSbEm8HjANBgkqhkiG9w0BAQEFAASCAQDIiWDmDT1FQcGyDEP68TZTyKUnJ+sJyv/yfRtbwIR+1p3gHwC/il9fdAcRZQZxWLz8rW2xqbpf+QjVOJTvEMwH8PWgUnRtbuw9QcFOgRxDAdP3MsfEoq2hegZ43c5Uj1MImARTrAeW01Bntwzf8jpJXzCZ86VNo1w7YMZPfK3JjBdV+LhGp4ms0nsveYCA/favy9hyXEyCSlC5MFXKgK31bylbGd1F9zwUk/XAf21mdss1bacvp30cO4FHLoNVrrN4kKLhzaX4eCDxwzhyhL0g8TMPH57gZ0aFYj+B8xcmEnRBG7WejnNjn+HBSA1Emf/R3p2eQ0iKzdvRN4JEysX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0ACAAUABNAAAAAAAAAAAAAAAAAAAAAAAAAAAAAAAAAAAAAAAAAAAAAAAAAAAAAAAAAAAAAAAAAAAAAAAAAAAAAAAAAAAAAAAAAAAAAAAAAAAAAAAAAAAAAAAAAAAAAADoBwwAAAAdABYAL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0MzJaMCMGCSqGSIb3DQEJBDEWBBRGZapGQ2IzkejWW/ixilNKh8S6SjArBgsqhkiG9w0BCRACDDEcMBowGDAWBBRE5xMFRVajmd/v2Zzf5CvSbEm8HjANBgkqhkiG9w0BAQEFAASCAQBFUQZFxRvRX4cKF2LcFH37vodOglm4B6K7C6Kgk4cHIpb8Eo/qKa7ABgOvelplmVKlkZd1fF/hcbTI78CcXI8vm8m8PQBbiIO4+DHoy2lOXZ1V9DyHvdjykgzAqbYC7izU1EgaYPzJJNloZwH2lQZibQc5fqILCHIYUuJXmLf5+Ru8rDWfwYHIfC0uGXktXkUFEQX8Ka00jl/CeS2pMbml0R9oeJZ7DmhWpU2B3AuD0KUBpDKtSq18PtyfYb9JH/QBaIqGyzuRk+VNgl7KLPmOS8FU+t84QdjwFX6IFzwZl/5IoriqTz4VEiRZPdpWRh/WKx+GSbinDli/8vG3TEk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949EFB8-B303-0F3C-3DC3-3F088A5367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D7D8D5A9-0CA3-908B-3CC9-2066B48305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39"/>
      <c r="D1" s="449" t="s">
        <v>184</v>
      </c>
      <c r="E1" s="451">
        <v>99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103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1" t="s">
        <v>40</v>
      </c>
      <c r="B12" s="471"/>
      <c r="C12" s="471"/>
      <c r="D12" s="471"/>
      <c r="E12" s="471"/>
      <c r="F12" s="381"/>
    </row>
    <row r="13" spans="1:10" ht="20.45" customHeight="1">
      <c r="A13" s="472" t="s">
        <v>328</v>
      </c>
      <c r="B13" s="472"/>
      <c r="C13" s="472"/>
      <c r="D13" s="472"/>
      <c r="E13" s="472"/>
      <c r="F13" s="373" t="s">
        <v>195</v>
      </c>
    </row>
    <row r="14" spans="1:10" ht="18.75" customHeight="1">
      <c r="A14" s="473" t="s">
        <v>322</v>
      </c>
      <c r="B14" s="473"/>
      <c r="C14" s="473"/>
      <c r="D14" s="473"/>
      <c r="E14" s="473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90207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44.5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44.5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1009.6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1009.6</v>
      </c>
      <c r="E22" s="377"/>
      <c r="F22" s="379"/>
    </row>
    <row r="23" spans="1:6" s="378" customFormat="1" hidden="1">
      <c r="A23" s="374">
        <f>+A22+0.1</f>
        <v>3.2</v>
      </c>
      <c r="B23" s="375" t="s">
        <v>224</v>
      </c>
      <c r="C23" s="375"/>
      <c r="D23" s="376"/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24.8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3538.7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121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7</v>
      </c>
      <c r="B29" s="13" t="s">
        <v>121</v>
      </c>
      <c r="C29" s="399"/>
      <c r="D29" s="406">
        <f>SUM(D30:D31)</f>
        <v>5329</v>
      </c>
      <c r="E29" s="241"/>
      <c r="F29" s="149"/>
    </row>
    <row r="30" spans="1:6" s="378" customFormat="1">
      <c r="A30" s="374">
        <f>+A29+0.1</f>
        <v>7.1</v>
      </c>
      <c r="B30" s="375" t="s">
        <v>70</v>
      </c>
      <c r="C30" s="375"/>
      <c r="D30" s="408">
        <v>5329</v>
      </c>
      <c r="E30" s="377"/>
      <c r="F30" s="379"/>
    </row>
    <row r="31" spans="1:6" s="378" customFormat="1" hidden="1">
      <c r="A31" s="374">
        <f>+A30+0.1</f>
        <v>7.1999999999999993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8</v>
      </c>
      <c r="B32" s="13" t="s">
        <v>9</v>
      </c>
      <c r="C32" s="399"/>
      <c r="D32" s="237">
        <v>48</v>
      </c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100322.6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67370.8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1626.5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4288.9184000000005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16778.400000000001</v>
      </c>
      <c r="E40" s="241"/>
      <c r="F40" s="237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12977.4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2749.1</v>
      </c>
      <c r="E41" s="241"/>
      <c r="F41" s="237">
        <f>+D41-'Komunal '!F27</f>
        <v>0</v>
      </c>
      <c r="L41" s="5">
        <f>+'Snund ev finans. pastaci'!E8+'Snund ev finans. pastaci'!E9</f>
        <v>12977.4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2108.6999999999998</v>
      </c>
      <c r="E42" s="241"/>
      <c r="F42" s="237">
        <f>+D42-'Komunal '!J27</f>
        <v>0</v>
      </c>
      <c r="L42" s="84">
        <f>+L41+L40*0.8</f>
        <v>23359.32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609.6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139.5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129.6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 hidden="1">
      <c r="A48" s="374">
        <f>+A47+0.1</f>
        <v>8.1999999999999993</v>
      </c>
      <c r="B48" s="375" t="s">
        <v>20</v>
      </c>
      <c r="C48" s="375"/>
      <c r="D48" s="376"/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1029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170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600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720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31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150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600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108.8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customHeight="1">
      <c r="A60" s="61">
        <v>17</v>
      </c>
      <c r="B60" s="13" t="s">
        <v>51</v>
      </c>
      <c r="C60" s="399"/>
      <c r="D60" s="237">
        <f>+D26</f>
        <v>121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399"/>
      <c r="D61" s="237">
        <v>10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25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3</v>
      </c>
      <c r="E64" s="241"/>
      <c r="F64" s="149"/>
    </row>
    <row r="65" spans="1:7" ht="18.75" hidden="1" customHeight="1">
      <c r="A65" s="61">
        <f t="shared" si="2"/>
        <v>22</v>
      </c>
      <c r="B65" s="13" t="s">
        <v>119</v>
      </c>
      <c r="C65" s="399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399"/>
      <c r="D67" s="237">
        <v>80.5</v>
      </c>
      <c r="E67" s="241"/>
      <c r="F67" s="149"/>
    </row>
    <row r="68" spans="1:7" ht="18.75" customHeight="1">
      <c r="A68" s="61">
        <f t="shared" si="2"/>
        <v>23</v>
      </c>
      <c r="B68" s="13" t="s">
        <v>329</v>
      </c>
      <c r="C68" s="399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399"/>
      <c r="D70" s="237">
        <v>30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399"/>
      <c r="D72" s="237">
        <f>5329</f>
        <v>5329</v>
      </c>
      <c r="E72" s="241"/>
      <c r="F72" s="149"/>
    </row>
    <row r="73" spans="1:7" s="378" customFormat="1">
      <c r="A73" s="374">
        <f>+A72+0.1</f>
        <v>25.1</v>
      </c>
      <c r="B73" s="375" t="s">
        <v>75</v>
      </c>
      <c r="C73" s="375"/>
      <c r="D73" s="376">
        <v>5329</v>
      </c>
      <c r="E73" s="377"/>
      <c r="F73" s="379"/>
    </row>
    <row r="74" spans="1:7" ht="18.75" hidden="1" customHeight="1">
      <c r="A74" s="61">
        <f>+A72+1</f>
        <v>26</v>
      </c>
      <c r="B74" s="13" t="s">
        <v>76</v>
      </c>
      <c r="C74" s="399"/>
      <c r="D74" s="237"/>
      <c r="E74" s="241"/>
      <c r="F74" s="149"/>
    </row>
    <row r="75" spans="1:7" ht="18.75" customHeight="1">
      <c r="A75" s="61">
        <v>26</v>
      </c>
      <c r="B75" s="13" t="s">
        <v>65</v>
      </c>
      <c r="C75" s="399"/>
      <c r="D75" s="237">
        <v>1232.5999999999999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100322.60000000003</v>
      </c>
      <c r="E76" s="404"/>
      <c r="F76" s="469">
        <f>+D34-D76</f>
        <v>0</v>
      </c>
      <c r="G76" s="470"/>
    </row>
    <row r="77" spans="1:7" ht="21.6" customHeight="1">
      <c r="B77" s="55"/>
      <c r="C77" s="45"/>
    </row>
    <row r="78" spans="1:7" ht="21.6" hidden="1" customHeight="1">
      <c r="B78" s="210" t="s">
        <v>2</v>
      </c>
      <c r="C78" s="236"/>
      <c r="D78" s="234" t="s">
        <v>330</v>
      </c>
      <c r="E78" s="236"/>
    </row>
    <row r="79" spans="1:7" ht="21.6" hidden="1" customHeight="1">
      <c r="B79" s="55"/>
      <c r="D79" s="235" t="s">
        <v>91</v>
      </c>
      <c r="E79" s="242"/>
    </row>
    <row r="80" spans="1:7" ht="21.6" hidden="1" customHeight="1">
      <c r="B80" s="210" t="s">
        <v>6</v>
      </c>
      <c r="C80" s="234"/>
      <c r="D80" s="234" t="s">
        <v>331</v>
      </c>
      <c r="E80" s="234"/>
    </row>
    <row r="81" spans="1:6" ht="21.6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7.4257812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100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104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40</v>
      </c>
      <c r="B13" s="475"/>
      <c r="C13" s="475"/>
      <c r="D13" s="475"/>
      <c r="E13" s="55"/>
      <c r="F13" s="29"/>
      <c r="G13" s="29"/>
    </row>
    <row r="14" spans="1:10" s="5" customFormat="1" ht="20.25">
      <c r="A14" s="472" t="str">
        <f>+_xlfn.SINGLE('Ekamut-caxs'!A13)</f>
        <v xml:space="preserve">«Երևանի հ․3 մսուր-մանկապարտեզ» ՀՈԱԿ-ի </v>
      </c>
      <c r="B14" s="472"/>
      <c r="C14" s="472"/>
      <c r="D14" s="472"/>
      <c r="E14" s="56"/>
      <c r="F14" s="3"/>
      <c r="G14" s="3"/>
    </row>
    <row r="15" spans="1:10" s="5" customFormat="1" ht="18.75" customHeight="1">
      <c r="A15" s="473" t="s">
        <v>323</v>
      </c>
      <c r="B15" s="473"/>
      <c r="C15" s="473"/>
      <c r="D15" s="473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1236.2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1298.8</v>
      </c>
      <c r="D19" s="419"/>
      <c r="E19" s="476" t="s">
        <v>208</v>
      </c>
      <c r="F19" s="476"/>
      <c r="G19" s="144">
        <v>360.2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95418.8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90207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44.5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44.5</v>
      </c>
      <c r="D23" s="392"/>
      <c r="E23" s="393"/>
      <c r="F23" s="394"/>
      <c r="G23" s="394"/>
    </row>
    <row r="24" spans="1:7" s="395" customFormat="1" ht="15.75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1459.6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1009.6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v>450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3538.7</v>
      </c>
      <c r="D29" s="240"/>
      <c r="E29" s="55"/>
      <c r="F29" s="29"/>
      <c r="G29" s="29"/>
    </row>
    <row r="30" spans="1:7" s="42" customFormat="1" ht="18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121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6</v>
      </c>
      <c r="B34" s="244" t="str">
        <f>+'Ekamut-caxs'!B32</f>
        <v>Բանկի տոկոսից</v>
      </c>
      <c r="C34" s="134">
        <f>+'Ekamut-caxs'!D32</f>
        <v>48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94285.500000000029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93798.800000000032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67370.8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1626.5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4288.9184000000005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16778.400000000001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2749.1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2108.6999999999998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584.79999999999995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139.5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129.6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f>+A48+0.1</f>
        <v>8.1999999999999993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170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720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31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600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108.8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v>17</v>
      </c>
      <c r="B61" s="244" t="str">
        <f>+'Ekamut-caxs'!B60</f>
        <v>Սպասարկման և կոմունալ համավճարների գծով</v>
      </c>
      <c r="C61" s="135">
        <f>+'Ekamut-caxs'!D60</f>
        <v>121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10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25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22</v>
      </c>
      <c r="B68" s="244" t="str">
        <f>+'Ekamut-caxs'!B67</f>
        <v>Վերապատրաստման գծով</v>
      </c>
      <c r="C68" s="135">
        <f>+'Ekamut-caxs'!D67</f>
        <v>80.5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+A71+1</f>
        <v>25</v>
      </c>
      <c r="B77" s="244" t="s">
        <v>36</v>
      </c>
      <c r="C77" s="135">
        <f>+'Deb. ev kreditor'!D59-'Deb. ev kreditor'!D55</f>
        <v>62.599999999999909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486.70000000000005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486.70000000000005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customHeight="1">
      <c r="A83" s="383">
        <v>1.1000000000000001</v>
      </c>
      <c r="B83" s="384" t="s">
        <v>85</v>
      </c>
      <c r="C83" s="385">
        <f>536.7-170+120</f>
        <v>486.70000000000005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1.4000000000000004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2432.0999999999767</v>
      </c>
      <c r="D94" s="420"/>
      <c r="E94" s="476" t="s">
        <v>185</v>
      </c>
      <c r="F94" s="476"/>
      <c r="G94" s="145"/>
    </row>
    <row r="95" spans="1:7" s="43" customFormat="1" ht="30" hidden="1" customHeight="1">
      <c r="A95" s="421"/>
      <c r="B95" s="422"/>
      <c r="E95" s="427">
        <v>360.2</v>
      </c>
      <c r="F95" s="52"/>
      <c r="G95" s="52"/>
    </row>
    <row r="96" spans="1:7" s="5" customFormat="1" ht="17.25" hidden="1">
      <c r="B96" s="423" t="s">
        <v>2</v>
      </c>
      <c r="C96" s="210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474" t="s">
        <v>331</v>
      </c>
      <c r="D98" s="474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67"/>
    </row>
  </sheetData>
  <sheetProtection formatCells="0" formatColumns="0" formatRows="0" insertColumns="0" insertRows="0" insertHyperlinks="0" deleteColumns="0" deleteRows="0" sort="0" autoFilter="0" pivotTables="0"/>
  <mergeCells count="6">
    <mergeCell ref="C98:D98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4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0" zoomScaleSheetLayoutView="100" workbookViewId="0">
      <selection activeCell="F65" sqref="F6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52</v>
      </c>
      <c r="B1" s="477"/>
      <c r="C1" s="477"/>
      <c r="D1" s="477"/>
      <c r="E1" s="477"/>
      <c r="F1" s="477"/>
    </row>
    <row r="2" spans="1:18" s="14" customFormat="1" ht="20.25">
      <c r="A2" s="472" t="str">
        <f>+'Ekamut-caxs'!A13:D13</f>
        <v xml:space="preserve">«Երևանի հ․3 մսուր-մանկապարտեզ» ՀՈԱԿ-ի </v>
      </c>
      <c r="B2" s="472"/>
      <c r="C2" s="472"/>
      <c r="D2" s="472"/>
      <c r="E2" s="472"/>
      <c r="F2" s="47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259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104645.6</v>
      </c>
      <c r="D6" s="147">
        <f>SUM(D7:D8,D11,D14:D18,D21:D22)</f>
        <v>100297.8</v>
      </c>
      <c r="E6" s="147">
        <f t="shared" ref="E6:E63" si="0">D6-C6</f>
        <v>-4347.8000000000029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94252</v>
      </c>
      <c r="D7" s="139">
        <f>+'Ekamut-caxs'!D17</f>
        <v>90207</v>
      </c>
      <c r="E7" s="139">
        <f t="shared" si="0"/>
        <v>-4045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44.5</v>
      </c>
      <c r="D8" s="139">
        <f>SUM(D9:D10)</f>
        <v>44.5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44.5</v>
      </c>
      <c r="D9" s="128">
        <f>+'Ekamut-caxs'!D19</f>
        <v>44.5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831.3</v>
      </c>
      <c r="D11" s="139">
        <f>SUM(D12:D13)</f>
        <v>1009.6</v>
      </c>
      <c r="E11" s="139">
        <f t="shared" si="0"/>
        <v>178.30000000000007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831.3</v>
      </c>
      <c r="D12" s="128">
        <f>+'Ekamut-caxs'!D22</f>
        <v>1009.6</v>
      </c>
      <c r="E12" s="139">
        <f t="shared" si="0"/>
        <v>178.30000000000007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3950</v>
      </c>
      <c r="D14" s="139">
        <f>+'Ekamut-caxs'!D25</f>
        <v>3538.7</v>
      </c>
      <c r="E14" s="139">
        <f t="shared" si="0"/>
        <v>-411.30000000000018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200</v>
      </c>
      <c r="D15" s="139">
        <f>+'Ekamut-caxs'!D26</f>
        <v>121</v>
      </c>
      <c r="E15" s="139">
        <f t="shared" si="0"/>
        <v>-79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5329</v>
      </c>
      <c r="D18" s="142">
        <f>SUM(D19:D20)</f>
        <v>5329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5329</v>
      </c>
      <c r="D19" s="129">
        <f>+'Ekamut-caxs'!D30</f>
        <v>5329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15</v>
      </c>
      <c r="D21" s="138">
        <f>+'Ekamut-caxs'!D32</f>
        <v>48</v>
      </c>
      <c r="E21" s="138">
        <f t="shared" si="0"/>
        <v>33</v>
      </c>
      <c r="F21" s="128"/>
    </row>
    <row r="22" spans="1:18" s="32" customFormat="1" ht="17.25">
      <c r="A22" s="35">
        <f t="shared" si="1"/>
        <v>8</v>
      </c>
      <c r="B22" s="182" t="s">
        <v>225</v>
      </c>
      <c r="C22" s="140">
        <v>23.8</v>
      </c>
      <c r="D22" s="138">
        <f>+'Ekamut-caxs'!D33</f>
        <v>0</v>
      </c>
      <c r="E22" s="138">
        <f>D22-C22</f>
        <v>-23.8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104645.60000000002</v>
      </c>
      <c r="D23" s="148">
        <f>SUM(D24,D27:D33,D37:D59,D61:D62)</f>
        <v>100322.60000000003</v>
      </c>
      <c r="E23" s="147">
        <f t="shared" si="0"/>
        <v>-4322.9999999999854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68111.3</v>
      </c>
      <c r="D24" s="142">
        <f>+'Ekamut-caxs'!D37</f>
        <v>67370.8</v>
      </c>
      <c r="E24" s="139">
        <f t="shared" si="0"/>
        <v>-740.5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1975</v>
      </c>
      <c r="D25" s="143">
        <f>+'Ekamut-caxs'!D38</f>
        <v>1626.5</v>
      </c>
      <c r="E25" s="129">
        <f>D25-C25</f>
        <v>-348.5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4288.9184000000005</v>
      </c>
      <c r="E26" s="130">
        <f>D26-C26</f>
        <v>4288.9184000000005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20746</v>
      </c>
      <c r="D27" s="142">
        <f>+'Ekamut-caxs'!D40</f>
        <v>16778.400000000001</v>
      </c>
      <c r="E27" s="139">
        <f t="shared" si="0"/>
        <v>-3967.5999999999985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2848.1</v>
      </c>
      <c r="D28" s="142">
        <f>+'Ekamut-caxs'!D41</f>
        <v>2749.1</v>
      </c>
      <c r="E28" s="139">
        <f t="shared" si="0"/>
        <v>-99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2364.6999999999998</v>
      </c>
      <c r="D29" s="142">
        <f>+'Ekamut-caxs'!D42</f>
        <v>2108.6999999999998</v>
      </c>
      <c r="E29" s="139">
        <f t="shared" si="0"/>
        <v>-256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622.79999999999995</v>
      </c>
      <c r="D30" s="142">
        <f>+'Ekamut-caxs'!D43</f>
        <v>609.6</v>
      </c>
      <c r="E30" s="139">
        <f t="shared" si="0"/>
        <v>-13.199999999999932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139.5</v>
      </c>
      <c r="D31" s="142">
        <f>+'Ekamut-caxs'!D44</f>
        <v>139.5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30</v>
      </c>
      <c r="D32" s="142">
        <f>+'Ekamut-caxs'!D45</f>
        <v>60</v>
      </c>
      <c r="E32" s="139">
        <f t="shared" si="0"/>
        <v>30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144.6</v>
      </c>
      <c r="D33" s="142">
        <f>SUM(D34:D36)</f>
        <v>129.6</v>
      </c>
      <c r="E33" s="139">
        <f t="shared" si="0"/>
        <v>-15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15</v>
      </c>
      <c r="D35" s="143">
        <f>+'Ekamut-caxs'!D48</f>
        <v>0</v>
      </c>
      <c r="E35" s="129">
        <f t="shared" si="0"/>
        <v>-15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1029</v>
      </c>
      <c r="D38" s="142">
        <f>+'Ekamut-caxs'!D51</f>
        <v>1029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195.3</v>
      </c>
      <c r="D39" s="142">
        <f>+'Ekamut-caxs'!D52</f>
        <v>170</v>
      </c>
      <c r="E39" s="139">
        <f t="shared" si="0"/>
        <v>-25.300000000000011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600</v>
      </c>
      <c r="D40" s="142">
        <f>+'Ekamut-caxs'!D53</f>
        <v>600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530</v>
      </c>
      <c r="D41" s="142">
        <f>+'Ekamut-caxs'!D54</f>
        <v>720</v>
      </c>
      <c r="E41" s="139">
        <f t="shared" si="0"/>
        <v>190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51</v>
      </c>
      <c r="D42" s="142">
        <f>+'Ekamut-caxs'!D55</f>
        <v>31</v>
      </c>
      <c r="E42" s="139">
        <f>D42-C42</f>
        <v>-20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150</v>
      </c>
      <c r="D43" s="142">
        <f>+'Ekamut-caxs'!D56</f>
        <v>150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600</v>
      </c>
      <c r="D44" s="142">
        <f>+'Ekamut-caxs'!D57</f>
        <v>600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108.8</v>
      </c>
      <c r="D45" s="142">
        <f>+'Ekamut-caxs'!D58</f>
        <v>108.8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v>17</v>
      </c>
      <c r="B47" s="141" t="str">
        <f>+'Ekamut-caxs'!B60</f>
        <v>Սպասարկման և կոմունալ համավճարների գծով</v>
      </c>
      <c r="C47" s="138">
        <v>200</v>
      </c>
      <c r="D47" s="142">
        <f>+'Ekamut-caxs'!D60</f>
        <v>121</v>
      </c>
      <c r="E47" s="139">
        <f>D47-C47</f>
        <v>-79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18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10</v>
      </c>
      <c r="E48" s="139">
        <f t="shared" si="0"/>
        <v>-115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40</v>
      </c>
      <c r="D49" s="142">
        <f>+'Ekamut-caxs'!D62</f>
        <v>25</v>
      </c>
      <c r="E49" s="139">
        <f t="shared" si="0"/>
        <v>-15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/>
      <c r="D51" s="142">
        <f>+'Ekamut-caxs'!D64</f>
        <v>3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 hidden="1">
      <c r="A52" s="35">
        <f t="shared" si="4"/>
        <v>22</v>
      </c>
      <c r="B52" s="141" t="str">
        <f>+'Ekamut-caxs'!B65</f>
        <v>Հայտարարության գծով</v>
      </c>
      <c r="C52" s="138"/>
      <c r="D52" s="142">
        <f>+'Ekamut-caxs'!D65</f>
        <v>0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80.5</v>
      </c>
      <c r="D54" s="142">
        <f>+'Ekamut-caxs'!D67</f>
        <v>80.5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329</v>
      </c>
      <c r="C55" s="138">
        <v>40</v>
      </c>
      <c r="D55" s="140">
        <f>+'Ekamut-caxs'!D68</f>
        <v>30</v>
      </c>
      <c r="E55" s="138">
        <f t="shared" si="5"/>
        <v>-10</v>
      </c>
      <c r="F55" s="138"/>
    </row>
    <row r="56" spans="1:18" s="32" customFormat="1" ht="17.25" hidden="1">
      <c r="A56" s="35">
        <f t="shared" si="4"/>
        <v>24</v>
      </c>
      <c r="B56" s="182"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30</v>
      </c>
      <c r="E57" s="138">
        <f>D57-C57</f>
        <v>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0</v>
      </c>
      <c r="E58" s="138">
        <f>D58-C58</f>
        <v>-30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5329</v>
      </c>
      <c r="D59" s="142">
        <f>+'Ekamut-caxs'!D72</f>
        <v>5329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5329</v>
      </c>
      <c r="D60" s="143">
        <f>+'Ekamut-caxs'!D73</f>
        <v>5329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28</v>
      </c>
      <c r="B62" s="141" t="str">
        <f>+'Ekamut-caxs'!B75</f>
        <v>Այլ ծախսերի գծով</v>
      </c>
      <c r="C62" s="138">
        <v>383</v>
      </c>
      <c r="D62" s="142">
        <f>+'Ekamut-caxs'!D75</f>
        <v>1232.5999999999999</v>
      </c>
      <c r="E62" s="139">
        <f t="shared" si="5"/>
        <v>849.59999999999991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-24.800000000032014</v>
      </c>
      <c r="E63" s="147">
        <f t="shared" si="0"/>
        <v>-24.800000000032014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9" t="str">
        <f>+'Ekamut-caxs'!D78</f>
        <v>Ժաննա Թադևոսյան</v>
      </c>
      <c r="E65" s="479"/>
      <c r="F65" s="65"/>
    </row>
    <row r="66" spans="1:6" ht="9.75" customHeight="1">
      <c r="B66" s="214"/>
      <c r="C66" s="215"/>
      <c r="D66" s="478" t="s">
        <v>5</v>
      </c>
      <c r="E66" s="478"/>
      <c r="F66" s="151"/>
    </row>
    <row r="67" spans="1:6" ht="24.75" customHeight="1">
      <c r="B67" s="212" t="s">
        <v>6</v>
      </c>
      <c r="C67" s="213"/>
      <c r="D67" s="463" t="str">
        <f>+'Ekamut-caxs'!D80</f>
        <v>Մարիետտա Մարտիրոսյան</v>
      </c>
      <c r="E67" s="463"/>
      <c r="F67" s="65"/>
    </row>
    <row r="68" spans="1:6" ht="11.25" customHeight="1">
      <c r="B68" s="216"/>
      <c r="C68" s="215"/>
      <c r="D68" s="478" t="s">
        <v>5</v>
      </c>
      <c r="E68" s="47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F65" sqref="F6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78</v>
      </c>
      <c r="B1" s="477"/>
      <c r="C1" s="477"/>
      <c r="D1" s="477"/>
      <c r="E1" s="477"/>
      <c r="F1" s="477"/>
    </row>
    <row r="2" spans="1:20" s="14" customFormat="1" ht="20.25">
      <c r="A2" s="472" t="str">
        <f>+'Ekamut-caxs'!A13:D13</f>
        <v xml:space="preserve">«Երևանի հ․3 մսուր-մանկապարտեզ» ՀՈԱԿ-ի </v>
      </c>
      <c r="B2" s="472"/>
      <c r="C2" s="472"/>
      <c r="D2" s="472"/>
      <c r="E2" s="472"/>
      <c r="F2" s="47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260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1298.8</v>
      </c>
      <c r="D6" s="131">
        <f>+C6</f>
        <v>1298.8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99742.8</v>
      </c>
      <c r="D7" s="136">
        <f>SUM(D8:D9,D12,D16:D22)</f>
        <v>95418.8</v>
      </c>
      <c r="E7" s="136">
        <f>D7-C7</f>
        <v>-4324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94252</v>
      </c>
      <c r="D8" s="135">
        <f>+'Dramakan hosqer'!C21</f>
        <v>90207</v>
      </c>
      <c r="E8" s="135">
        <f>D8-C8</f>
        <v>-4045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44.5</v>
      </c>
      <c r="D9" s="135">
        <f>SUM(D10:D11)</f>
        <v>44.5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44.5</v>
      </c>
      <c r="D10" s="386">
        <f>+'Dramakan hosqer'!C23</f>
        <v>44.5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1281.3</v>
      </c>
      <c r="D12" s="135">
        <f>SUM(D13:D15)</f>
        <v>1459.6</v>
      </c>
      <c r="E12" s="135">
        <f t="shared" si="1"/>
        <v>178.29999999999995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831.3</v>
      </c>
      <c r="D13" s="386">
        <f>+'Dramakan hosqer'!C26</f>
        <v>1009.6</v>
      </c>
      <c r="E13" s="387">
        <f t="shared" si="1"/>
        <v>178.30000000000007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450</v>
      </c>
      <c r="D15" s="386">
        <f>+'Dramakan hosqer'!C28</f>
        <v>450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3950</v>
      </c>
      <c r="D16" s="135">
        <f>+'Dramakan hosqer'!C29</f>
        <v>3538.7</v>
      </c>
      <c r="E16" s="135">
        <f t="shared" si="1"/>
        <v>-411.30000000000018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200</v>
      </c>
      <c r="D17" s="135">
        <f>+'Dramakan hosqer'!C30</f>
        <v>121</v>
      </c>
      <c r="E17" s="135">
        <f t="shared" si="0"/>
        <v>-79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6</v>
      </c>
      <c r="B21" s="181" t="str">
        <f>+'Dramakan hosqer'!B34</f>
        <v>Բանկի տոկոսից</v>
      </c>
      <c r="C21" s="134">
        <v>15</v>
      </c>
      <c r="D21" s="135">
        <f>+'Dramakan hosqer'!C34</f>
        <v>48</v>
      </c>
      <c r="E21" s="135">
        <f>D21-C21</f>
        <v>33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7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99749.300000000017</v>
      </c>
      <c r="D23" s="136">
        <f>+D24+D66+D78</f>
        <v>94285.500000000029</v>
      </c>
      <c r="E23" s="136">
        <f t="shared" si="0"/>
        <v>-5463.7999999999884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99299.300000000017</v>
      </c>
      <c r="D24" s="136">
        <f>SUM(D25,D28:D34,D38:D60,D64:D65)</f>
        <v>93798.800000000032</v>
      </c>
      <c r="E24" s="136">
        <f t="shared" si="0"/>
        <v>-5500.4999999999854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68111.3</v>
      </c>
      <c r="D25" s="135">
        <f>+'Dramakan hosqer'!C38</f>
        <v>67370.8</v>
      </c>
      <c r="E25" s="135">
        <f t="shared" si="0"/>
        <v>-740.5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1975</v>
      </c>
      <c r="D26" s="386">
        <f>+'Dramakan hosqer'!C39</f>
        <v>1626.5</v>
      </c>
      <c r="E26" s="387">
        <f t="shared" si="0"/>
        <v>-348.5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4288.9184000000005</v>
      </c>
      <c r="E27" s="387">
        <f t="shared" si="0"/>
        <v>4288.9184000000005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20746</v>
      </c>
      <c r="D28" s="135">
        <f>+'Dramakan hosqer'!C41</f>
        <v>16778.400000000001</v>
      </c>
      <c r="E28" s="135">
        <f t="shared" si="0"/>
        <v>-3967.5999999999985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2848.1</v>
      </c>
      <c r="D29" s="135">
        <f>+'Dramakan hosqer'!C42</f>
        <v>2749.1</v>
      </c>
      <c r="E29" s="135">
        <f t="shared" si="0"/>
        <v>-99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2364.6999999999998</v>
      </c>
      <c r="D30" s="135">
        <f>+'Dramakan hosqer'!C43</f>
        <v>2108.6999999999998</v>
      </c>
      <c r="E30" s="135">
        <f t="shared" si="0"/>
        <v>-256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599</v>
      </c>
      <c r="D31" s="135">
        <f>+'Dramakan hosqer'!C44</f>
        <v>584.79999999999995</v>
      </c>
      <c r="E31" s="135">
        <f t="shared" si="0"/>
        <v>-14.200000000000045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139.5</v>
      </c>
      <c r="D32" s="135">
        <f>+'Dramakan hosqer'!C45</f>
        <v>139.5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30</v>
      </c>
      <c r="D33" s="135">
        <f>+'Dramakan hosqer'!C46</f>
        <v>60</v>
      </c>
      <c r="E33" s="135">
        <f t="shared" si="0"/>
        <v>30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144.6</v>
      </c>
      <c r="D34" s="135">
        <f>SUM(D35:D37)</f>
        <v>129.6</v>
      </c>
      <c r="E34" s="135">
        <f t="shared" si="0"/>
        <v>-15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15</v>
      </c>
      <c r="D36" s="386">
        <f>+'Dramakan hosqer'!C49</f>
        <v>0</v>
      </c>
      <c r="E36" s="387">
        <f t="shared" si="0"/>
        <v>-15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170</v>
      </c>
      <c r="E40" s="135">
        <f t="shared" si="0"/>
        <v>-25.300000000000011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600</v>
      </c>
      <c r="D41" s="135">
        <f>+'Dramakan hosqer'!C54</f>
        <v>600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530</v>
      </c>
      <c r="D42" s="466">
        <f>+'Dramakan hosqer'!C55</f>
        <v>720</v>
      </c>
      <c r="E42" s="135">
        <f t="shared" si="0"/>
        <v>190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51</v>
      </c>
      <c r="D43" s="135">
        <f>+'Dramakan hosqer'!C56</f>
        <v>31</v>
      </c>
      <c r="E43" s="135">
        <f t="shared" si="0"/>
        <v>-20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150</v>
      </c>
      <c r="D44" s="135">
        <f>+'Dramakan hosqer'!C57</f>
        <v>150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600</v>
      </c>
      <c r="D45" s="135">
        <f>+'Dramakan hosqer'!C58</f>
        <v>600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108.8</v>
      </c>
      <c r="D46" s="135">
        <f>+'Dramakan hosqer'!C59</f>
        <v>108.8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>
        <v>200</v>
      </c>
      <c r="D48" s="135">
        <f>+'Dramakan hosqer'!C61</f>
        <v>121</v>
      </c>
      <c r="E48" s="135">
        <f t="shared" si="0"/>
        <v>-79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10</v>
      </c>
      <c r="E49" s="135">
        <f t="shared" si="0"/>
        <v>-115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25</v>
      </c>
      <c r="E50" s="135">
        <f t="shared" si="0"/>
        <v>-15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/>
      <c r="D52" s="135">
        <f>+'Dramakan hosqer'!C65</f>
        <v>3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22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80.5</v>
      </c>
      <c r="D55" s="135">
        <f>+'Dramakan hosqer'!C68</f>
        <v>80.5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329</v>
      </c>
      <c r="C56" s="134">
        <v>40</v>
      </c>
      <c r="D56" s="134">
        <f>+'Dramakan hosqer'!C69</f>
        <v>30</v>
      </c>
      <c r="E56" s="134">
        <f t="shared" si="0"/>
        <v>-10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25</v>
      </c>
      <c r="B59" s="181" t="str">
        <f>+'Dramakan hosqer'!B72</f>
        <v>Կրակմարիչների լիցքավորում</v>
      </c>
      <c r="C59" s="134">
        <v>30</v>
      </c>
      <c r="D59" s="135">
        <f>+'Dramakan hosqer'!C72</f>
        <v>0</v>
      </c>
      <c r="E59" s="135">
        <f>D59-C59</f>
        <v>-30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26.1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26.200000000000003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26.300000000000004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389.5</v>
      </c>
      <c r="D64" s="135">
        <f>+'Dramakan hosqer'!C77</f>
        <v>62.599999999999909</v>
      </c>
      <c r="E64" s="135">
        <f t="shared" si="0"/>
        <v>-326.90000000000009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450</v>
      </c>
      <c r="D66" s="136">
        <f>+D67+D74</f>
        <v>486.70000000000005</v>
      </c>
      <c r="E66" s="136">
        <f t="shared" si="0"/>
        <v>36.700000000000045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450</v>
      </c>
      <c r="D67" s="466">
        <f>SUM(D68:D73)</f>
        <v>486.70000000000005</v>
      </c>
      <c r="E67" s="135">
        <f t="shared" si="0"/>
        <v>36.700000000000045</v>
      </c>
      <c r="F67" s="134"/>
      <c r="G67" s="468">
        <f>+D67-170</f>
        <v>316.70000000000005</v>
      </c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65</v>
      </c>
      <c r="D68" s="386">
        <f>+'Dramakan hosqer'!C81</f>
        <v>0</v>
      </c>
      <c r="E68" s="387">
        <f t="shared" ref="E68:E81" si="7">D68-C68</f>
        <v>-65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27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385</v>
      </c>
      <c r="D70" s="386">
        <f>+'Dramakan hosqer'!C83</f>
        <v>486.70000000000005</v>
      </c>
      <c r="E70" s="387">
        <f t="shared" si="7"/>
        <v>101.70000000000005</v>
      </c>
      <c r="F70" s="388" t="s">
        <v>333</v>
      </c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1292.2999999999884</v>
      </c>
      <c r="D81" s="136">
        <f>D6+D7-D23</f>
        <v>2432.0999999999767</v>
      </c>
      <c r="E81" s="136">
        <f t="shared" si="7"/>
        <v>1139.7999999999884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36.7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17.25">
      <c r="B83" s="211" t="s">
        <v>2</v>
      </c>
      <c r="C83" s="215"/>
      <c r="D83" s="482" t="str">
        <f>+'Ekamut-caxs'!D78</f>
        <v>Ժաննա Թադևոսյան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91</v>
      </c>
      <c r="E84" s="481"/>
      <c r="F84" s="153"/>
    </row>
    <row r="85" spans="1:20" s="11" customFormat="1" ht="17.25">
      <c r="A85" s="12"/>
      <c r="B85" s="220" t="s">
        <v>6</v>
      </c>
      <c r="C85" s="215"/>
      <c r="D85" s="463" t="str">
        <f>+'Ekamut-caxs'!D80</f>
        <v>Մարիետտա Մարտիրոսյան</v>
      </c>
      <c r="E85" s="46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91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65" sqref="F6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66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հ․3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143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244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148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552.4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190.8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22.1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12.7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53.4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261.89999999999998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11.5</v>
      </c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552.4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173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0.6</v>
      </c>
      <c r="E41" s="22"/>
    </row>
    <row r="42" spans="1:22" ht="27">
      <c r="A42" s="102">
        <v>1.7</v>
      </c>
      <c r="B42" s="104"/>
      <c r="C42" s="102" t="s">
        <v>181</v>
      </c>
      <c r="D42" s="22">
        <v>18.600000000000001</v>
      </c>
      <c r="E42" s="22"/>
    </row>
    <row r="43" spans="1:22">
      <c r="A43" s="102">
        <v>1.8</v>
      </c>
      <c r="B43" s="104"/>
      <c r="C43" s="106" t="s">
        <v>180</v>
      </c>
      <c r="D43" s="22">
        <v>43.4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1252.2</v>
      </c>
      <c r="E54" s="22"/>
      <c r="F54" s="150">
        <f>SUM(D36:D53)</f>
        <v>62.6</v>
      </c>
      <c r="G54" s="150">
        <f>+D59-D54-F54</f>
        <v>-9.2370555648813024E-14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1252.2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1314.8</v>
      </c>
      <c r="E59" s="119"/>
      <c r="F59" s="331">
        <f>+D59-D55</f>
        <v>62.599999999999909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1298.8</v>
      </c>
      <c r="D62" s="490" t="s">
        <v>176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Ժաննա Թադևոսյան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91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Մարիետտա Մարտիրոսյան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91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F65" sqref="F6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հ․3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113</v>
      </c>
      <c r="B5" s="502" t="s">
        <v>93</v>
      </c>
      <c r="C5" s="503" t="s">
        <v>94</v>
      </c>
      <c r="D5" s="503"/>
      <c r="E5" s="503"/>
      <c r="F5" s="503"/>
      <c r="G5" s="503" t="s">
        <v>95</v>
      </c>
      <c r="H5" s="503"/>
      <c r="I5" s="503"/>
      <c r="J5" s="503"/>
      <c r="K5" s="503" t="s">
        <v>133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9">
        <v>5074</v>
      </c>
      <c r="D7" s="269">
        <v>729133.8</v>
      </c>
      <c r="E7" s="268">
        <v>4304</v>
      </c>
      <c r="F7" s="269">
        <f>IF((E7&lt;10000), E7*143.7, E7*107.1)</f>
        <v>618484.79999999993</v>
      </c>
      <c r="G7" s="268">
        <v>5098.92</v>
      </c>
      <c r="H7" s="268">
        <v>262285.84000000003</v>
      </c>
      <c r="I7" s="269">
        <v>4581.3999999999996</v>
      </c>
      <c r="J7" s="269">
        <v>234802.27</v>
      </c>
      <c r="K7" s="268">
        <v>214</v>
      </c>
      <c r="L7" s="268">
        <v>146</v>
      </c>
      <c r="M7" s="270">
        <f>+L7*200.47</f>
        <v>29268.62</v>
      </c>
      <c r="N7" s="271">
        <f>+L7*7.94904</f>
        <v>1160.5598400000001</v>
      </c>
      <c r="O7" s="270">
        <f>+N7+M7</f>
        <v>30429.179840000001</v>
      </c>
    </row>
    <row r="8" spans="1:15" ht="19.5" customHeight="1">
      <c r="A8" s="266">
        <v>2</v>
      </c>
      <c r="B8" s="267" t="s">
        <v>97</v>
      </c>
      <c r="C8" s="269">
        <v>4141</v>
      </c>
      <c r="D8" s="269">
        <v>595061.69999999995</v>
      </c>
      <c r="E8" s="268">
        <v>3743</v>
      </c>
      <c r="F8" s="269">
        <f t="shared" ref="F8:F18" si="0">IF((E8&lt;10000), E8*143.7, E8*107.1)</f>
        <v>537869.1</v>
      </c>
      <c r="G8" s="268">
        <v>4798.54</v>
      </c>
      <c r="H8" s="268">
        <v>247341.12</v>
      </c>
      <c r="I8" s="269">
        <v>4433.9799999999996</v>
      </c>
      <c r="J8" s="269">
        <v>227555</v>
      </c>
      <c r="K8" s="268">
        <v>241</v>
      </c>
      <c r="L8" s="268">
        <v>274</v>
      </c>
      <c r="M8" s="270">
        <f t="shared" ref="M8:M18" si="1">+L8*200.47</f>
        <v>54928.78</v>
      </c>
      <c r="N8" s="271">
        <f t="shared" ref="N8:N18" si="2">+L8*7.94904</f>
        <v>2178.0369599999999</v>
      </c>
      <c r="O8" s="270">
        <f t="shared" ref="O8:O18" si="3">+N8+M8</f>
        <v>57106.816959999996</v>
      </c>
    </row>
    <row r="9" spans="1:15" ht="19.5" customHeight="1">
      <c r="A9" s="266">
        <v>3</v>
      </c>
      <c r="B9" s="267" t="s">
        <v>98</v>
      </c>
      <c r="C9" s="269">
        <v>2541</v>
      </c>
      <c r="D9" s="269">
        <v>365141.7</v>
      </c>
      <c r="E9" s="268">
        <v>3255</v>
      </c>
      <c r="F9" s="269">
        <f t="shared" si="0"/>
        <v>467743.49999999994</v>
      </c>
      <c r="G9" s="268">
        <v>4661.18</v>
      </c>
      <c r="H9" s="268">
        <v>240676.91</v>
      </c>
      <c r="I9" s="269">
        <v>4462.0600000000004</v>
      </c>
      <c r="J9" s="269">
        <v>227920.17</v>
      </c>
      <c r="K9" s="268">
        <v>195</v>
      </c>
      <c r="L9" s="268">
        <v>275</v>
      </c>
      <c r="M9" s="270">
        <f t="shared" si="1"/>
        <v>55129.25</v>
      </c>
      <c r="N9" s="271">
        <f t="shared" si="2"/>
        <v>2185.9859999999999</v>
      </c>
      <c r="O9" s="270">
        <f t="shared" si="3"/>
        <v>57315.235999999997</v>
      </c>
    </row>
    <row r="10" spans="1:15" ht="19.5" customHeight="1">
      <c r="A10" s="266">
        <v>4</v>
      </c>
      <c r="B10" s="267" t="s">
        <v>99</v>
      </c>
      <c r="C10" s="269">
        <v>1273</v>
      </c>
      <c r="D10" s="269">
        <v>182930.1</v>
      </c>
      <c r="E10" s="268">
        <v>323</v>
      </c>
      <c r="F10" s="269">
        <f t="shared" si="0"/>
        <v>46415.1</v>
      </c>
      <c r="G10" s="268">
        <v>3384.4</v>
      </c>
      <c r="H10" s="268">
        <v>175496.17</v>
      </c>
      <c r="I10" s="269">
        <v>2613.9</v>
      </c>
      <c r="J10" s="269">
        <v>136125.03</v>
      </c>
      <c r="K10" s="268">
        <v>184</v>
      </c>
      <c r="L10" s="268"/>
      <c r="M10" s="270">
        <f t="shared" si="1"/>
        <v>0</v>
      </c>
      <c r="N10" s="271">
        <f t="shared" si="2"/>
        <v>0</v>
      </c>
      <c r="O10" s="270">
        <f t="shared" si="3"/>
        <v>0</v>
      </c>
    </row>
    <row r="11" spans="1:15" ht="19.5" customHeight="1">
      <c r="A11" s="266">
        <v>5</v>
      </c>
      <c r="B11" s="267" t="s">
        <v>100</v>
      </c>
      <c r="C11" s="269">
        <v>365</v>
      </c>
      <c r="D11" s="269">
        <v>52450.5</v>
      </c>
      <c r="E11" s="268">
        <v>245</v>
      </c>
      <c r="F11" s="269">
        <f t="shared" si="0"/>
        <v>35206.5</v>
      </c>
      <c r="G11" s="268">
        <v>2644.26</v>
      </c>
      <c r="H11" s="268">
        <v>138390.42000000001</v>
      </c>
      <c r="I11" s="269">
        <v>2457.52</v>
      </c>
      <c r="J11" s="269">
        <v>127801.57</v>
      </c>
      <c r="K11" s="268">
        <v>191</v>
      </c>
      <c r="L11" s="268">
        <v>168</v>
      </c>
      <c r="M11" s="270">
        <f t="shared" si="1"/>
        <v>33678.959999999999</v>
      </c>
      <c r="N11" s="271">
        <f t="shared" si="2"/>
        <v>1335.4387200000001</v>
      </c>
      <c r="O11" s="270">
        <f t="shared" si="3"/>
        <v>35014.398719999997</v>
      </c>
    </row>
    <row r="12" spans="1:15" ht="19.5" customHeight="1">
      <c r="A12" s="266">
        <v>6</v>
      </c>
      <c r="B12" s="267" t="s">
        <v>101</v>
      </c>
      <c r="C12" s="269">
        <v>305</v>
      </c>
      <c r="D12" s="269">
        <v>43828.5</v>
      </c>
      <c r="E12" s="268">
        <v>213</v>
      </c>
      <c r="F12" s="269">
        <f t="shared" si="0"/>
        <v>30608.1</v>
      </c>
      <c r="G12" s="268">
        <v>2899.22</v>
      </c>
      <c r="H12" s="268">
        <v>151190.89000000001</v>
      </c>
      <c r="I12" s="269">
        <v>2699.8</v>
      </c>
      <c r="J12" s="269">
        <v>139825.29999999999</v>
      </c>
      <c r="K12" s="268">
        <v>158</v>
      </c>
      <c r="L12" s="268">
        <v>659</v>
      </c>
      <c r="M12" s="270">
        <f t="shared" si="1"/>
        <v>132109.73000000001</v>
      </c>
      <c r="N12" s="271">
        <f t="shared" si="2"/>
        <v>5238.4173600000004</v>
      </c>
      <c r="O12" s="270">
        <f t="shared" si="3"/>
        <v>137348.14736</v>
      </c>
    </row>
    <row r="13" spans="1:15" ht="19.5" customHeight="1">
      <c r="A13" s="266">
        <v>7</v>
      </c>
      <c r="B13" s="267" t="s">
        <v>102</v>
      </c>
      <c r="C13" s="269">
        <v>255</v>
      </c>
      <c r="D13" s="269">
        <v>36643.5</v>
      </c>
      <c r="E13" s="268">
        <v>167</v>
      </c>
      <c r="F13" s="269">
        <f t="shared" si="0"/>
        <v>23997.899999999998</v>
      </c>
      <c r="G13" s="268">
        <v>2833.58</v>
      </c>
      <c r="H13" s="268">
        <v>146717</v>
      </c>
      <c r="I13" s="269">
        <v>2712.72</v>
      </c>
      <c r="J13" s="269">
        <v>139855</v>
      </c>
      <c r="K13" s="268">
        <v>358</v>
      </c>
      <c r="L13" s="268">
        <v>267</v>
      </c>
      <c r="M13" s="270">
        <f t="shared" si="1"/>
        <v>53525.49</v>
      </c>
      <c r="N13" s="271">
        <f t="shared" si="2"/>
        <v>2122.3936800000001</v>
      </c>
      <c r="O13" s="270">
        <f t="shared" si="3"/>
        <v>55647.883679999999</v>
      </c>
    </row>
    <row r="14" spans="1:15" ht="19.5" customHeight="1">
      <c r="A14" s="266">
        <v>8</v>
      </c>
      <c r="B14" s="272" t="s">
        <v>103</v>
      </c>
      <c r="C14" s="269">
        <v>225</v>
      </c>
      <c r="D14" s="269">
        <v>32332.5</v>
      </c>
      <c r="E14" s="268">
        <v>142</v>
      </c>
      <c r="F14" s="269">
        <f t="shared" si="0"/>
        <v>20405.399999999998</v>
      </c>
      <c r="G14" s="268">
        <v>3096.26</v>
      </c>
      <c r="H14" s="268">
        <v>160203.57999999999</v>
      </c>
      <c r="I14" s="269">
        <v>2902.46</v>
      </c>
      <c r="J14" s="269">
        <v>149740.96</v>
      </c>
      <c r="K14" s="268">
        <v>257</v>
      </c>
      <c r="L14" s="268">
        <v>524</v>
      </c>
      <c r="M14" s="270">
        <f t="shared" si="1"/>
        <v>105046.28</v>
      </c>
      <c r="N14" s="271">
        <f t="shared" si="2"/>
        <v>4165.2969599999997</v>
      </c>
      <c r="O14" s="270">
        <f t="shared" si="3"/>
        <v>109211.57696000001</v>
      </c>
    </row>
    <row r="15" spans="1:15" ht="19.5" customHeight="1">
      <c r="A15" s="266">
        <v>9</v>
      </c>
      <c r="B15" s="272" t="s">
        <v>104</v>
      </c>
      <c r="C15" s="269">
        <v>359</v>
      </c>
      <c r="D15" s="269">
        <v>51588.3</v>
      </c>
      <c r="E15" s="268">
        <v>206</v>
      </c>
      <c r="F15" s="269">
        <f t="shared" si="0"/>
        <v>29602.199999999997</v>
      </c>
      <c r="G15" s="268">
        <v>3187.3</v>
      </c>
      <c r="H15" s="268">
        <v>165617.4</v>
      </c>
      <c r="I15" s="269">
        <v>3114.68</v>
      </c>
      <c r="J15" s="269">
        <v>161850.29</v>
      </c>
      <c r="K15" s="268">
        <v>278</v>
      </c>
      <c r="L15" s="268">
        <v>160</v>
      </c>
      <c r="M15" s="270">
        <f t="shared" si="1"/>
        <v>32075.200000000001</v>
      </c>
      <c r="N15" s="271">
        <f t="shared" si="2"/>
        <v>1271.8463999999999</v>
      </c>
      <c r="O15" s="270">
        <f t="shared" si="3"/>
        <v>33347.046399999999</v>
      </c>
    </row>
    <row r="16" spans="1:15" ht="19.5" customHeight="1">
      <c r="A16" s="266">
        <v>10</v>
      </c>
      <c r="B16" s="272" t="s">
        <v>105</v>
      </c>
      <c r="C16" s="269">
        <v>450</v>
      </c>
      <c r="D16" s="269">
        <v>64665</v>
      </c>
      <c r="E16" s="268">
        <v>931</v>
      </c>
      <c r="F16" s="269">
        <f t="shared" si="0"/>
        <v>133784.69999999998</v>
      </c>
      <c r="G16" s="268">
        <v>3073.9</v>
      </c>
      <c r="H16" s="268">
        <v>160678.91</v>
      </c>
      <c r="I16" s="269">
        <v>3071.9</v>
      </c>
      <c r="J16" s="269">
        <v>159358.95000000001</v>
      </c>
      <c r="K16" s="268">
        <v>429</v>
      </c>
      <c r="L16" s="268">
        <v>170</v>
      </c>
      <c r="M16" s="270">
        <f t="shared" si="1"/>
        <v>34079.9</v>
      </c>
      <c r="N16" s="271">
        <f t="shared" si="2"/>
        <v>1351.3368</v>
      </c>
      <c r="O16" s="270">
        <f t="shared" si="3"/>
        <v>35431.236799999999</v>
      </c>
    </row>
    <row r="17" spans="1:15" ht="19.5" customHeight="1">
      <c r="A17" s="266">
        <v>11</v>
      </c>
      <c r="B17" s="272" t="s">
        <v>106</v>
      </c>
      <c r="C17" s="269">
        <v>1999</v>
      </c>
      <c r="D17" s="269">
        <v>287256.3</v>
      </c>
      <c r="E17" s="465">
        <f>+C17</f>
        <v>1999</v>
      </c>
      <c r="F17" s="269">
        <f t="shared" si="0"/>
        <v>287256.3</v>
      </c>
      <c r="G17" s="268">
        <v>4297.68</v>
      </c>
      <c r="H17" s="268">
        <v>221274.93</v>
      </c>
      <c r="I17" s="465">
        <f>+G17</f>
        <v>4297.68</v>
      </c>
      <c r="J17" s="269">
        <f t="shared" ref="J17:J18" si="4">+I17*53.48</f>
        <v>229839.9264</v>
      </c>
      <c r="K17" s="268">
        <v>289</v>
      </c>
      <c r="L17" s="268">
        <f>+K7</f>
        <v>214</v>
      </c>
      <c r="M17" s="270">
        <f t="shared" si="1"/>
        <v>42900.58</v>
      </c>
      <c r="N17" s="271">
        <f t="shared" si="2"/>
        <v>1701.09456</v>
      </c>
      <c r="O17" s="270">
        <f t="shared" si="3"/>
        <v>44601.674559999999</v>
      </c>
    </row>
    <row r="18" spans="1:15" ht="19.5" customHeight="1">
      <c r="A18" s="266">
        <v>12</v>
      </c>
      <c r="B18" s="272" t="s">
        <v>107</v>
      </c>
      <c r="C18" s="269">
        <v>3603</v>
      </c>
      <c r="D18" s="269">
        <v>517751.1</v>
      </c>
      <c r="E18" s="268">
        <f>+C18</f>
        <v>3603</v>
      </c>
      <c r="F18" s="269">
        <f t="shared" si="0"/>
        <v>517751.1</v>
      </c>
      <c r="G18" s="268">
        <v>4759</v>
      </c>
      <c r="H18" s="268">
        <v>244216.65</v>
      </c>
      <c r="I18" s="268">
        <f>+G18</f>
        <v>4759</v>
      </c>
      <c r="J18" s="269">
        <f t="shared" si="4"/>
        <v>254511.31999999998</v>
      </c>
      <c r="K18" s="268">
        <v>262</v>
      </c>
      <c r="L18" s="268">
        <f>+K18</f>
        <v>262</v>
      </c>
      <c r="M18" s="270">
        <f t="shared" si="1"/>
        <v>52523.14</v>
      </c>
      <c r="N18" s="271">
        <f t="shared" si="2"/>
        <v>2082.6484799999998</v>
      </c>
      <c r="O18" s="270">
        <f t="shared" si="3"/>
        <v>54605.788480000003</v>
      </c>
    </row>
    <row r="19" spans="1:15" ht="32.25" customHeight="1">
      <c r="A19" s="274"/>
      <c r="B19" s="262" t="s">
        <v>89</v>
      </c>
      <c r="C19" s="275">
        <f t="shared" ref="C19:K19" si="5">SUM(C7:C18)</f>
        <v>20590</v>
      </c>
      <c r="D19" s="276">
        <f t="shared" si="5"/>
        <v>2958783</v>
      </c>
      <c r="E19" s="275">
        <f t="shared" si="5"/>
        <v>19131</v>
      </c>
      <c r="F19" s="276">
        <f>SUM(F7:F18)</f>
        <v>2749124.6999999997</v>
      </c>
      <c r="G19" s="275">
        <f>SUM(G7:G18)</f>
        <v>44734.240000000005</v>
      </c>
      <c r="H19" s="276">
        <f>SUM(H7:H18)</f>
        <v>2314089.8199999998</v>
      </c>
      <c r="I19" s="275">
        <f>SUM(I7:I18)</f>
        <v>42107.1</v>
      </c>
      <c r="J19" s="276">
        <f>SUM(J7:J18)</f>
        <v>2189185.7864000001</v>
      </c>
      <c r="K19" s="275">
        <f t="shared" si="5"/>
        <v>3056</v>
      </c>
      <c r="L19" s="275">
        <f>SUM(L7:L18)</f>
        <v>3119</v>
      </c>
      <c r="M19" s="276">
        <f>SUM(M7:M18)</f>
        <v>625265.92999999993</v>
      </c>
      <c r="N19" s="277">
        <f>SUM(N7:N18)</f>
        <v>24793.055760000003</v>
      </c>
      <c r="O19" s="276">
        <f>SUM(O7:O18)</f>
        <v>650058.98575999984</v>
      </c>
    </row>
    <row r="20" spans="1:15" ht="21.75" customHeight="1">
      <c r="B20" s="278"/>
      <c r="C20" s="279"/>
      <c r="D20" s="280"/>
      <c r="E20" s="279"/>
      <c r="F20" s="280">
        <f>ROUND(F19/1000,1)</f>
        <v>2749.1</v>
      </c>
      <c r="G20" s="279"/>
      <c r="H20" s="280"/>
      <c r="I20" s="279"/>
      <c r="J20" s="280">
        <f>ROUND(J19/1000,1)</f>
        <v>2189.1999999999998</v>
      </c>
      <c r="K20" s="279"/>
      <c r="L20" s="279"/>
      <c r="M20" s="280">
        <f>ROUND(M19/1000,1)</f>
        <v>625.29999999999995</v>
      </c>
      <c r="N20" s="280">
        <f t="shared" ref="N20:O20" si="6">ROUND(N19/1000,1)</f>
        <v>24.8</v>
      </c>
      <c r="O20" s="280">
        <f t="shared" si="6"/>
        <v>650.1</v>
      </c>
    </row>
    <row r="21" spans="1:15" ht="33.75" customHeight="1" thickBot="1">
      <c r="B21" s="500" t="s">
        <v>236</v>
      </c>
      <c r="C21" s="500"/>
      <c r="D21" s="500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 t="s">
        <v>332</v>
      </c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>
        <v>80.5</v>
      </c>
      <c r="K23" s="292"/>
      <c r="L23" s="273" t="s">
        <v>237</v>
      </c>
      <c r="M23" s="294">
        <v>40.5</v>
      </c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80.5</v>
      </c>
      <c r="K26" s="308" t="s">
        <v>237</v>
      </c>
      <c r="L26" s="276" t="s">
        <v>237</v>
      </c>
      <c r="M26" s="309">
        <f>SUM(M23:M25)</f>
        <v>40.5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2749.1</v>
      </c>
      <c r="G27" s="315" t="s">
        <v>237</v>
      </c>
      <c r="H27" s="313" t="s">
        <v>237</v>
      </c>
      <c r="I27" s="313" t="s">
        <v>237</v>
      </c>
      <c r="J27" s="314">
        <f>J20-J26</f>
        <v>2108.6999999999998</v>
      </c>
      <c r="K27" s="315" t="s">
        <v>237</v>
      </c>
      <c r="L27" s="313" t="s">
        <v>237</v>
      </c>
      <c r="M27" s="316">
        <f>M20-M26</f>
        <v>584.79999999999995</v>
      </c>
      <c r="N27" s="311" t="s">
        <v>237</v>
      </c>
      <c r="O27" s="314">
        <f>+O20-M26</f>
        <v>609.6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121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496" t="s">
        <v>2</v>
      </c>
      <c r="D30" s="496"/>
      <c r="E30" s="259"/>
      <c r="F30" s="259"/>
      <c r="G30" s="501"/>
      <c r="H30" s="501"/>
      <c r="I30" s="321"/>
      <c r="J30" s="498"/>
      <c r="K30" s="498"/>
      <c r="M30" s="282"/>
    </row>
    <row r="31" spans="1:15" s="258" customFormat="1">
      <c r="C31" s="322"/>
      <c r="D31" s="322"/>
      <c r="E31" s="323"/>
      <c r="F31" s="323"/>
      <c r="G31" s="499" t="s">
        <v>90</v>
      </c>
      <c r="H31" s="499"/>
      <c r="I31" s="324"/>
      <c r="J31" s="499" t="s">
        <v>108</v>
      </c>
      <c r="K31" s="499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498"/>
      <c r="H32" s="498"/>
      <c r="I32" s="326"/>
      <c r="J32" s="498"/>
      <c r="K32" s="498"/>
    </row>
    <row r="33" spans="3:13" s="258" customFormat="1">
      <c r="C33" s="281"/>
      <c r="D33" s="281"/>
      <c r="G33" s="499" t="s">
        <v>90</v>
      </c>
      <c r="H33" s="499"/>
      <c r="I33" s="324"/>
      <c r="J33" s="499" t="s">
        <v>108</v>
      </c>
      <c r="K33" s="499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495" t="s">
        <v>205</v>
      </c>
      <c r="J36" s="495"/>
      <c r="K36" s="330"/>
      <c r="L36" s="495" t="s">
        <v>240</v>
      </c>
      <c r="M36" s="495"/>
    </row>
    <row r="37" spans="3:13">
      <c r="C37" s="328"/>
      <c r="D37" s="328"/>
      <c r="E37" s="495" t="s">
        <v>204</v>
      </c>
      <c r="F37" s="495"/>
      <c r="I37" s="495"/>
      <c r="J37" s="495"/>
      <c r="K37" s="330"/>
      <c r="L37" s="495"/>
      <c r="M37" s="495"/>
    </row>
    <row r="38" spans="3:13">
      <c r="C38" s="328"/>
      <c r="D38" s="328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2" t="str">
        <f>+'Ekamut-caxs'!A13</f>
        <v xml:space="preserve">«Երևանի հ․3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8" ht="17.25">
      <c r="A3" s="486" t="s">
        <v>252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141</v>
      </c>
      <c r="B5" s="510" t="s">
        <v>67</v>
      </c>
      <c r="C5" s="371"/>
      <c r="D5" s="371"/>
      <c r="E5" s="511" t="s">
        <v>278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142</v>
      </c>
    </row>
    <row r="6" spans="1:18" ht="106.5" customHeight="1">
      <c r="A6" s="510"/>
      <c r="B6" s="51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09"/>
    </row>
    <row r="7" spans="1:18" ht="27.75" customHeight="1">
      <c r="A7" s="154">
        <v>1</v>
      </c>
      <c r="B7" s="185" t="s">
        <v>189</v>
      </c>
      <c r="C7" s="464">
        <v>46481.1</v>
      </c>
      <c r="D7" s="186">
        <v>5313.7</v>
      </c>
      <c r="E7" s="186">
        <v>10722.3</v>
      </c>
      <c r="F7" s="186"/>
      <c r="G7" s="186">
        <f>IF(F7&gt;0,C15, 0)</f>
        <v>0</v>
      </c>
      <c r="H7" s="186">
        <v>124</v>
      </c>
      <c r="I7" s="249">
        <v>175.8</v>
      </c>
      <c r="J7" s="186"/>
      <c r="K7" s="249">
        <v>265</v>
      </c>
      <c r="L7" s="186"/>
      <c r="M7" s="186">
        <v>4288.9184000000005</v>
      </c>
      <c r="N7" s="186"/>
      <c r="O7" s="187">
        <f>ROUND(SUM(C7:N7),1)</f>
        <v>67370.8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67370.8</v>
      </c>
    </row>
    <row r="10" spans="1:18" s="156" customFormat="1" ht="18.75" customHeight="1">
      <c r="B10" s="257">
        <v>5361.1</v>
      </c>
      <c r="C10" s="157">
        <f>+B10*2</f>
        <v>10722.2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197</v>
      </c>
      <c r="C12" s="507"/>
      <c r="D12" s="166"/>
      <c r="E12" s="166"/>
      <c r="H12" s="126"/>
      <c r="I12" s="126"/>
      <c r="J12" s="506" t="s">
        <v>198</v>
      </c>
      <c r="K12" s="50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Ժաննա Թադևոսյան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90</v>
      </c>
      <c r="F18" s="505"/>
      <c r="G18" s="230"/>
      <c r="H18" s="231"/>
      <c r="I18" s="515" t="s">
        <v>91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Մարիետտա Մարտիրոսյան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90</v>
      </c>
      <c r="F20" s="505"/>
      <c r="G20" s="230"/>
      <c r="H20" s="231"/>
      <c r="I20" s="515" t="s">
        <v>91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F65" sqref="F65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19" t="s">
        <v>66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հ․3 մսուր-մանկապարտեզ» ՀՈԱԿ-ի </v>
      </c>
      <c r="B2" s="520"/>
      <c r="C2" s="520"/>
      <c r="D2" s="520"/>
    </row>
    <row r="3" spans="1:4" ht="39.75" customHeight="1">
      <c r="A3" s="520" t="s">
        <v>276</v>
      </c>
      <c r="B3" s="520"/>
      <c r="C3" s="520"/>
      <c r="D3" s="520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124</v>
      </c>
      <c r="C8" s="337"/>
      <c r="D8" s="337"/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3</v>
      </c>
      <c r="D13" s="335">
        <f>SUM(D14:D18)</f>
        <v>64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23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20</v>
      </c>
    </row>
    <row r="16" spans="1:4" ht="16.5" customHeight="1">
      <c r="A16" s="337">
        <v>2.2999999999999998</v>
      </c>
      <c r="B16" s="338" t="s">
        <v>296</v>
      </c>
      <c r="C16" s="337">
        <v>1</v>
      </c>
      <c r="D16" s="337">
        <v>21</v>
      </c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56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27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29</v>
      </c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2</v>
      </c>
      <c r="D25" s="335">
        <f>SUM(D26:D30)</f>
        <v>61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32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29</v>
      </c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7</v>
      </c>
      <c r="D31" s="335">
        <f>D7+D13+D19+D25</f>
        <v>181</v>
      </c>
    </row>
    <row r="34" spans="2:4" ht="17.25">
      <c r="B34" s="430" t="s">
        <v>2</v>
      </c>
      <c r="C34" s="517" t="str">
        <f>+'Ekamut-caxs'!D78</f>
        <v>Ժաննա Թադևոսյան</v>
      </c>
      <c r="D34" s="517"/>
    </row>
    <row r="35" spans="2:4" ht="15.75" customHeight="1">
      <c r="B35" s="431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Մարիետտա Մարտիրոսյան</v>
      </c>
      <c r="D36" s="517"/>
    </row>
    <row r="37" spans="2:4">
      <c r="C37" s="518" t="s">
        <v>5</v>
      </c>
      <c r="D37" s="518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65" sqref="F6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66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հ․3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273</v>
      </c>
      <c r="B3" s="486"/>
      <c r="C3" s="486"/>
      <c r="D3" s="486"/>
      <c r="E3" s="486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66562.5</v>
      </c>
      <c r="D8" s="130">
        <v>2803</v>
      </c>
      <c r="E8" s="130">
        <v>11866.6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79355.5</v>
      </c>
      <c r="D9" s="130">
        <v>285.7</v>
      </c>
      <c r="E9" s="130">
        <v>1110.8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225</v>
      </c>
      <c r="E10" s="448">
        <f>+M10</f>
        <v>1900.5</v>
      </c>
      <c r="F10" s="353">
        <v>11</v>
      </c>
      <c r="G10" s="354">
        <v>181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1900.5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225</v>
      </c>
      <c r="E11" s="448">
        <f>+M11</f>
        <v>1900.5</v>
      </c>
      <c r="F11" s="353">
        <v>12</v>
      </c>
      <c r="G11" s="359">
        <v>181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1900.5</v>
      </c>
    </row>
    <row r="12" spans="1:13" s="83" customFormat="1" ht="31.5" customHeight="1">
      <c r="A12" s="121"/>
      <c r="B12" s="362" t="s">
        <v>268</v>
      </c>
      <c r="C12" s="363">
        <f>ROUND(SUM(C8:C11),1)</f>
        <v>145918</v>
      </c>
      <c r="D12" s="363">
        <f>ROUND(SUM(D8:D11),1)</f>
        <v>3538.7</v>
      </c>
      <c r="E12" s="363">
        <f>ROUND(SUM(E8:E11),1)</f>
        <v>16778.400000000001</v>
      </c>
    </row>
    <row r="14" spans="1:13" ht="51" customHeight="1">
      <c r="B14" s="523" t="s">
        <v>269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Ժաննա Թադևոսյան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1" t="str">
        <f>+'Ekamut-caxs'!D80</f>
        <v>Մարիետտա Մարտիրոսյան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65" sqref="F6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66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հ․3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314</v>
      </c>
      <c r="B3" s="484"/>
      <c r="C3" s="484"/>
      <c r="D3" s="484"/>
      <c r="E3" s="484"/>
      <c r="F3" s="484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>
        <v>186.9</v>
      </c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1</v>
      </c>
      <c r="D14" s="130"/>
      <c r="E14" s="446">
        <f>IF(IF((C17+C18)-SUM(E8:E13)&gt;0,(C17+C18)-SUM(E8:E13),0)&lt;=161.2*2*9,IF((C17+C18)-SUM(E8:E13)&gt;0,(C17+C18)-SUM(E8:E13),0), 161.2*2*9)</f>
        <v>706.6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1</v>
      </c>
      <c r="D15" s="439">
        <f t="shared" si="2"/>
        <v>0</v>
      </c>
      <c r="E15" s="439">
        <f t="shared" si="2"/>
        <v>706.6</v>
      </c>
      <c r="F15" s="439">
        <f t="shared" si="2"/>
        <v>186.9</v>
      </c>
      <c r="G15" s="27">
        <f>+C17+C18-E15</f>
        <v>0</v>
      </c>
    </row>
    <row r="17" spans="2:6" ht="28.5">
      <c r="B17" s="440" t="s">
        <v>315</v>
      </c>
      <c r="C17" s="441">
        <v>706.6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24" t="str">
        <f>+'Ekamut-caxs'!D78</f>
        <v>Ժաննա Թադևոսյան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4" t="str">
        <f>+'Ekamut-caxs'!D80</f>
        <v>Մարիետտա Մարտիրոսյան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https://mul2.yerevan.am/tasks/1972414/oneclick?token=c229f181fb686fcc1bd8fa4feed61dd9</cp:keywords>
  <cp:lastModifiedBy>Lusine Petrosyan</cp:lastModifiedBy>
  <cp:lastPrinted>2024-11-06T11:52:59Z</cp:lastPrinted>
  <dcterms:created xsi:type="dcterms:W3CDTF">1996-10-14T23:33:28Z</dcterms:created>
  <dcterms:modified xsi:type="dcterms:W3CDTF">2024-12-29T18:43:28Z</dcterms:modified>
</cp:coreProperties>
</file>