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5838B44-135E-4ECB-9D05-A607429B781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D30" i="19"/>
  <c r="E18" i="7"/>
  <c r="E71" i="7"/>
  <c r="E72" i="7"/>
  <c r="E74" i="7"/>
  <c r="E75" i="7"/>
  <c r="E69" i="7"/>
  <c r="E70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A77" i="7"/>
  <c r="A70" i="7"/>
  <c r="A71" i="7" s="1"/>
  <c r="A72" i="7" s="1"/>
  <c r="A73" i="7" s="1"/>
  <c r="A74" i="7" s="1"/>
  <c r="A75" i="7" s="1"/>
  <c r="A76" i="7" s="1"/>
  <c r="A69" i="7"/>
  <c r="A67" i="7"/>
  <c r="A68" i="7"/>
  <c r="A66" i="7"/>
  <c r="A64" i="7"/>
  <c r="A21" i="10"/>
  <c r="L40" i="19" l="1"/>
  <c r="L41" i="19"/>
  <c r="C9" i="10"/>
  <c r="C12" i="10"/>
  <c r="C7" i="10" l="1"/>
  <c r="L42" i="19"/>
  <c r="B22" i="9"/>
  <c r="M10" i="21" l="1"/>
  <c r="A2" i="20"/>
  <c r="D19" i="20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C31" i="15"/>
  <c r="D31" i="15"/>
  <c r="D11" i="9"/>
  <c r="K15" i="11"/>
  <c r="C12" i="21"/>
  <c r="G7" i="11"/>
  <c r="O7" i="11" s="1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C11" i="9" l="1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E12" i="21" l="1"/>
  <c r="L18" i="20"/>
  <c r="L17" i="20"/>
  <c r="I18" i="20"/>
  <c r="E18" i="20"/>
  <c r="F18" i="20" s="1"/>
  <c r="F17" i="20"/>
  <c r="C10" i="11"/>
  <c r="B15" i="9" l="1"/>
  <c r="F53" i="19" l="1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C25" i="7" l="1"/>
  <c r="D9" i="10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2" i="10" s="1"/>
  <c r="E9" i="10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l="1"/>
  <c r="E73" i="7" s="1"/>
  <c r="E76" i="7"/>
  <c r="C21" i="7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5" i="7" s="1"/>
  <c r="A28" i="19"/>
  <c r="A17" i="9"/>
  <c r="A19" i="9" s="1"/>
  <c r="A20" i="9" s="1"/>
  <c r="A22" i="9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31" i="19" l="1"/>
  <c r="A32" i="19"/>
  <c r="A33" i="19" s="1"/>
  <c r="A51" i="7"/>
  <c r="A39" i="9"/>
  <c r="A40" i="9" s="1"/>
  <c r="A41" i="9" s="1"/>
  <c r="A42" i="9" s="1"/>
  <c r="A43" i="9" s="1"/>
  <c r="A44" i="9" s="1"/>
  <c r="A46" i="9" s="1"/>
  <c r="A47" i="9" s="1"/>
  <c r="A49" i="9" s="1"/>
  <c r="A50" i="9" s="1"/>
  <c r="A51" i="9" s="1"/>
  <c r="A53" i="9" s="1"/>
  <c r="A55" i="9" s="1"/>
  <c r="A56" i="9" s="1"/>
  <c r="A57" i="9" s="1"/>
  <c r="A58" i="9" s="1"/>
  <c r="A38" i="10"/>
  <c r="A50" i="19"/>
  <c r="A48" i="19"/>
  <c r="A49" i="19" s="1"/>
  <c r="C29" i="7"/>
  <c r="A48" i="7" l="1"/>
  <c r="A49" i="7" s="1"/>
  <c r="A50" i="7" s="1"/>
  <c r="A61" i="9"/>
  <c r="A62" i="9" s="1"/>
  <c r="A40" i="10"/>
  <c r="A41" i="10" s="1"/>
  <c r="A42" i="10" s="1"/>
  <c r="A43" i="10" s="1"/>
  <c r="A44" i="10" s="1"/>
  <c r="A45" i="10" s="1"/>
  <c r="A47" i="10" s="1"/>
  <c r="A48" i="10" s="1"/>
  <c r="A50" i="10" s="1"/>
  <c r="A51" i="10" s="1"/>
  <c r="A52" i="10" s="1"/>
  <c r="A54" i="10" s="1"/>
  <c r="A52" i="19"/>
  <c r="A53" i="19" s="1"/>
  <c r="A54" i="19" s="1"/>
  <c r="A55" i="19" s="1"/>
  <c r="A56" i="19" s="1"/>
  <c r="A57" i="19" s="1"/>
  <c r="A59" i="19" s="1"/>
  <c r="A60" i="19" s="1"/>
  <c r="A53" i="7"/>
  <c r="A54" i="7" s="1"/>
  <c r="A55" i="7" s="1"/>
  <c r="A56" i="7" s="1"/>
  <c r="A57" i="7" s="1"/>
  <c r="A58" i="7" s="1"/>
  <c r="A60" i="7" s="1"/>
  <c r="A61" i="7" s="1"/>
  <c r="A63" i="7" s="1"/>
  <c r="A65" i="7" s="1"/>
  <c r="B27" i="10"/>
  <c r="A56" i="10" l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6" i="19" s="1"/>
  <c r="B26" i="9"/>
  <c r="A78" i="7" l="1"/>
  <c r="A65" i="10"/>
  <c r="A68" i="19"/>
  <c r="A69" i="19" s="1"/>
  <c r="A70" i="19" l="1"/>
  <c r="A71" i="19" s="1"/>
  <c r="D15" i="10"/>
  <c r="E15" i="10" l="1"/>
  <c r="D12" i="10"/>
  <c r="E12" i="10" s="1"/>
  <c r="A73" i="19"/>
  <c r="A74" i="19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D46" i="19" l="1"/>
  <c r="C46" i="7" l="1"/>
  <c r="C45" i="7"/>
  <c r="C30" i="7" l="1"/>
  <c r="D17" i="10" s="1"/>
  <c r="A2" i="11"/>
  <c r="O8" i="11" l="1"/>
  <c r="O9" i="11" s="1"/>
  <c r="D37" i="19" l="1"/>
  <c r="F54" i="18"/>
  <c r="C38" i="7" l="1"/>
  <c r="E38" i="7" s="1"/>
  <c r="D58" i="9" l="1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6" i="7"/>
  <c r="C55" i="7"/>
  <c r="C54" i="7"/>
  <c r="C53" i="7"/>
  <c r="C51" i="7"/>
  <c r="C50" i="7"/>
  <c r="C49" i="7"/>
  <c r="C48" i="7"/>
  <c r="C47" i="7" l="1"/>
  <c r="C40" i="7"/>
  <c r="E40" i="7" s="1"/>
  <c r="C52" i="7" l="1"/>
  <c r="G54" i="18" l="1"/>
  <c r="D29" i="19"/>
  <c r="D34" i="19" s="1"/>
  <c r="C39" i="7"/>
  <c r="E39" i="7" s="1"/>
  <c r="D61" i="9" l="1"/>
  <c r="D62" i="9"/>
  <c r="D55" i="9"/>
  <c r="D54" i="9"/>
  <c r="D53" i="9"/>
  <c r="D52" i="9"/>
  <c r="D51" i="9"/>
  <c r="D50" i="9"/>
  <c r="D48" i="9"/>
  <c r="D46" i="9"/>
  <c r="D45" i="9"/>
  <c r="D44" i="9"/>
  <c r="D43" i="9"/>
  <c r="D42" i="9"/>
  <c r="D41" i="9"/>
  <c r="D40" i="9"/>
  <c r="D39" i="9"/>
  <c r="D38" i="9"/>
  <c r="D37" i="9"/>
  <c r="D36" i="9"/>
  <c r="D34" i="9"/>
  <c r="D25" i="9"/>
  <c r="D26" i="9"/>
  <c r="D31" i="9"/>
  <c r="D32" i="9"/>
  <c r="D20" i="9"/>
  <c r="D18" i="9" s="1"/>
  <c r="D21" i="9"/>
  <c r="D14" i="9"/>
  <c r="E14" i="9" s="1"/>
  <c r="D16" i="9"/>
  <c r="D17" i="9"/>
  <c r="D30" i="18" l="1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8" i="9"/>
  <c r="E57" i="9"/>
  <c r="E16" i="10" l="1"/>
  <c r="D67" i="10"/>
  <c r="C67" i="10"/>
  <c r="D78" i="10"/>
  <c r="C74" i="10" l="1"/>
  <c r="C66" i="10" s="1"/>
  <c r="D74" i="10"/>
  <c r="D66" i="10" s="1"/>
  <c r="E75" i="10"/>
  <c r="E74" i="10" l="1"/>
  <c r="C43" i="7" l="1"/>
  <c r="D29" i="9"/>
  <c r="C61" i="7" l="1"/>
  <c r="D47" i="9"/>
  <c r="C42" i="7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E17" i="9"/>
  <c r="E16" i="9"/>
  <c r="E15" i="9"/>
  <c r="C63" i="9"/>
  <c r="C81" i="10" l="1"/>
  <c r="E66" i="10"/>
  <c r="E76" i="10"/>
  <c r="E78" i="10"/>
  <c r="E18" i="9"/>
  <c r="E6" i="10" l="1"/>
  <c r="D7" i="9"/>
  <c r="D8" i="10"/>
  <c r="D7" i="10" s="1"/>
  <c r="D6" i="9" l="1"/>
  <c r="E6" i="9" s="1"/>
  <c r="E8" i="10"/>
  <c r="E7" i="10"/>
  <c r="E7" i="9"/>
  <c r="C41" i="7" l="1"/>
  <c r="E41" i="7" s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<sst xmlns="http://schemas.openxmlformats.org/spreadsheetml/2006/main" count="584" uniqueCount="334">
  <si>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</si>
  <si>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</si>
  <si>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</si>
  <si>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</si>
  <si>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</si>
  <si>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</si>
  <si>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</si>
  <si>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</si>
  <si>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</si>
  <si>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</si>
  <si>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</si>
  <si>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</si>
  <si>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</si>
  <si>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</si>
  <si>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</si>
  <si>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</si>
  <si>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</si>
  <si>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</si>
  <si>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</si>
  <si>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</si>
  <si>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</si>
  <si>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</si>
  <si>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</si>
  <si>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</si>
  <si>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</si>
  <si>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</si>
  <si>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</si>
  <si>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</si>
  <si>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</si>
  <si>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</si>
  <si>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</si>
  <si>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</si>
  <si>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</si>
  <si>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</si>
  <si>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</si>
  <si>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</si>
  <si>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</si>
  <si>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</si>
  <si>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</si>
  <si>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</si>
  <si>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</si>
  <si>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</si>
  <si>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</si>
  <si>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</si>
  <si>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</si>
  <si>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</si>
  <si>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</si>
  <si>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</si>
  <si>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</si>
  <si>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</si>
  <si>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</si>
  <si>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</si>
  <si>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</si>
  <si>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</si>
  <si>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</si>
  <si>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</si>
  <si>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</si>
  <si>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</si>
  <si>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</si>
  <si>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</si>
  <si>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</si>
  <si>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</si>
  <si>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</si>
  <si>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</si>
  <si>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</si>
  <si>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</si>
  <si>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</si>
  <si>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</si>
  <si>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</si>
  <si>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</si>
  <si>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</si>
  <si>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</si>
  <si>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</si>
  <si>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</si>
  <si>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</si>
  <si>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</si>
  <si>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</si>
  <si>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</si>
  <si>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</si>
  <si>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</si>
  <si>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</si>
  <si>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</si>
  <si>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</si>
  <si>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</si>
  <si>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</si>
  <si>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</si>
  <si>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</si>
  <si>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</si>
  <si>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</si>
  <si>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</si>
  <si>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</si>
  <si>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</si>
  <si>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</si>
  <si>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</si>
  <si>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</si>
  <si>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</si>
  <si>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</si>
  <si>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</si>
  <si>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</si>
  <si>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</si>
  <si>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</si>
  <si>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</si>
  <si>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</si>
  <si>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</si>
  <si>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</si>
  <si>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</si>
  <si>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</si>
  <si>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</si>
  <si>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</si>
  <si>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</si>
  <si>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</si>
  <si>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</si>
  <si>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</si>
  <si>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</si>
  <si>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</si>
  <si>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</si>
  <si>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</si>
  <si>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</si>
  <si>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</si>
  <si>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</si>
  <si>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</si>
  <si>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</si>
  <si>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</si>
  <si>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</si>
  <si>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</si>
  <si>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</si>
  <si>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</si>
  <si>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</si>
  <si>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</si>
  <si>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</si>
  <si>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</si>
  <si>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</si>
  <si>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</si>
  <si>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</si>
  <si>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</si>
  <si>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</si>
  <si>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</si>
  <si>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</si>
  <si>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</si>
  <si>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</si>
  <si>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</si>
  <si>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</si>
  <si>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</si>
  <si>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</si>
  <si>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</si>
  <si>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</si>
  <si>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</si>
  <si>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</si>
  <si>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</si>
  <si>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</si>
  <si>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</si>
  <si>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</si>
  <si>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</si>
  <si>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</si>
  <si>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</si>
  <si>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</si>
  <si>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</si>
  <si>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</si>
  <si>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</si>
  <si>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</si>
  <si>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</si>
  <si>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</si>
  <si>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</si>
  <si>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</si>
  <si>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</si>
  <si>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</si>
  <si>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</si>
  <si>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</si>
  <si>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</si>
  <si>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</si>
  <si>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</si>
  <si>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</si>
  <si>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</si>
  <si>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</si>
  <si>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</si>
  <si>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</si>
  <si>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</si>
  <si>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</si>
  <si>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</si>
  <si>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</si>
  <si>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</si>
  <si>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</si>
  <si>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</si>
  <si>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</si>
  <si>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</si>
  <si>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</si>
  <si>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</si>
  <si>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</si>
  <si>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</si>
  <si>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</si>
  <si>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</si>
  <si>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</si>
  <si>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</si>
  <si>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</si>
  <si>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</si>
  <si>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</si>
  <si>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</si>
  <si>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</si>
  <si>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</si>
  <si>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</si>
  <si>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</si>
  <si>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</si>
  <si>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</si>
  <si>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</si>
  <si>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</si>
  <si>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</si>
  <si>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</si>
  <si>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</si>
  <si>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</si>
  <si>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</si>
  <si>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</si>
  <si>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</si>
  <si>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</si>
  <si>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</si>
  <si>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</si>
  <si>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</si>
  <si>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</si>
  <si>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</si>
  <si>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</si>
  <si>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</si>
  <si>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</si>
  <si>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</si>
  <si>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</si>
  <si>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</si>
  <si>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</si>
  <si>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</si>
  <si>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</si>
  <si>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</si>
  <si>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</si>
  <si>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</si>
  <si>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</si>
  <si>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</si>
  <si>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</si>
  <si>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</si>
  <si>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</si>
  <si>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</si>
  <si>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</si>
  <si>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</si>
  <si>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</si>
  <si>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</si>
  <si>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</si>
  <si>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</si>
  <si>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</si>
  <si>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</si>
  <si>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</si>
  <si>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</si>
  <si>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</si>
  <si>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</si>
  <si>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</si>
  <si>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</si>
  <si>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</si>
  <si>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</si>
  <si>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</si>
  <si>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</si>
  <si>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</si>
  <si>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</si>
  <si>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</si>
  <si>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</si>
  <si>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</si>
  <si>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</si>
  <si>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</si>
  <si>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</si>
  <si>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</si>
  <si>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</si>
  <si>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</si>
  <si>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</si>
  <si>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</si>
  <si>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</si>
  <si>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</si>
  <si>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</si>
  <si>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</si>
  <si>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</si>
  <si>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</si>
  <si>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</si>
  <si>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</si>
  <si>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</si>
  <si>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</si>
  <si>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</si>
  <si>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</si>
  <si>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</si>
  <si>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</si>
  <si>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</si>
  <si>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</si>
  <si>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</si>
  <si>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</si>
  <si>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</si>
  <si>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</si>
  <si>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</si>
  <si>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</si>
  <si>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</si>
  <si>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</si>
  <si>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</si>
  <si>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</si>
  <si>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</si>
  <si>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</si>
  <si>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</si>
  <si>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</si>
  <si>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</si>
  <si>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</si>
  <si>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</si>
  <si>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</si>
  <si>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</si>
  <si>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</si>
  <si>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</si>
  <si>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</si>
  <si>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</si>
  <si>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</si>
  <si>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</si>
  <si>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</si>
  <si>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</si>
  <si>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</si>
  <si>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</si>
  <si>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</si>
  <si>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</si>
  <si>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</si>
  <si>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</si>
  <si>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</si>
  <si>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</si>
  <si>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</si>
  <si>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</si>
  <si>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</si>
  <si>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</si>
  <si>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</si>
  <si>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 xml:space="preserve">          </t>
  </si>
  <si>
    <t xml:space="preserve">Պաշարների խոտանման գծով </t>
  </si>
  <si>
    <t>Արխիվացման գծով</t>
  </si>
  <si>
    <t>երեխաների  հաճախումների թվի ավելացում երկարօրյա  խմբում</t>
  </si>
  <si>
    <t>գնումների համակարգող</t>
  </si>
  <si>
    <t xml:space="preserve">«Երևանի հ․29 մսուր-մանկապարտեզ» ՀՈԱԿ-ի </t>
  </si>
  <si>
    <t>Լ.Դարբինյան</t>
  </si>
  <si>
    <t>Ն.Արսենյան</t>
  </si>
  <si>
    <t xml:space="preserve">Սննդի շեղման պատճառը երեխաթիվն է,քանի որ հնարավոր չէր ճշգրտորեն հաշվարկել ամսվա երեխաների թիվը </t>
  </si>
  <si>
    <t xml:space="preserve">2024թ. ստացված </t>
  </si>
  <si>
    <t>Այլ եկամուտներ/գազի  գծով/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</si>
</sst>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32" fillId="24" borderId="0" xfId="45" applyFont="1" applyFill="1" applyAlignment="1" applyProtection="1">
      <alignment vertical="center" wrapText="1"/>
      <protection locked="0" hidden="1"/>
    </xf>
    <xf numFmtId="0" fontId="32" fillId="24" borderId="0" xfId="45" applyFont="1" applyFill="1" applyAlignment="1" applyProtection="1">
      <alignment vertical="center" wrapText="1"/>
      <protection locked="0"/>
    </xf>
    <xf numFmtId="0" fontId="48" fillId="0" borderId="0" xfId="0" applyFont="1" applyAlignment="1" applyProtection="1">
      <alignment wrapText="1"/>
      <protection locked="0"/>
    </xf>
    <xf numFmtId="0" fontId="28" fillId="0" borderId="10" xfId="62" applyFont="1" applyBorder="1" applyAlignment="1">
      <alignment horizontal="center" vertical="center" wrapText="1"/>
    </xf>
    <xf numFmtId="0" fontId="28" fillId="24" borderId="10" xfId="62" applyFont="1" applyFill="1" applyBorder="1" applyAlignment="1">
      <alignment horizontal="left" vertical="center" wrapText="1"/>
    </xf>
    <xf numFmtId="3" fontId="32" fillId="0" borderId="10" xfId="62" applyNumberFormat="1" applyFont="1" applyBorder="1" applyAlignment="1">
      <alignment horizontal="center" vertical="center" wrapText="1"/>
    </xf>
    <xf numFmtId="166" fontId="32" fillId="0" borderId="10" xfId="62" applyNumberFormat="1" applyFont="1" applyBorder="1" applyAlignment="1">
      <alignment horizontal="center" vertical="center" wrapText="1"/>
    </xf>
    <xf numFmtId="3" fontId="32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0" borderId="10" xfId="62" applyNumberFormat="1" applyFont="1" applyBorder="1" applyAlignment="1" applyProtection="1">
      <alignment horizontal="center" vertical="center" wrapText="1"/>
      <protection locked="0"/>
    </xf>
    <xf numFmtId="166" fontId="31" fillId="0" borderId="10" xfId="62" applyNumberFormat="1" applyFont="1" applyBorder="1" applyAlignment="1">
      <alignment horizontal="center" vertical="center" wrapText="1"/>
    </xf>
    <xf numFmtId="2" fontId="31" fillId="0" borderId="10" xfId="62" applyNumberFormat="1" applyFont="1" applyBorder="1" applyAlignment="1">
      <alignment horizontal="center" vertical="center" wrapText="1"/>
    </xf>
    <xf numFmtId="0" fontId="31" fillId="0" borderId="0" xfId="62" applyFont="1" applyAlignment="1">
      <alignment horizontal="center" vertical="center" wrapText="1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69" fillId="24" borderId="10" xfId="46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F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2ACAAUABNAAAAAAAAAAAAAAAAAAAAAAAAAAAAAAAAAAAAAAAAAAAAAAAAAAAAAAAAAAAAAAAAAAAAAAAAAAAAAAAAAAAAAAAAAAAAAAAAAAAAAAAAAAAAAAAAAAAAAADoBwwAAAAdABYAG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2MjJaMCMGCSqGSIb3DQEJBDEWBBSXLLSD6Zn1XAsAA+aebo39zHNSpDArBgsqhkiG9w0BCRACDDEcMBowGDAWBBRE5xMFRVajmd/v2Zzf5CvSbEm8HjANBgkqhkiG9w0BAQEFAASCAQCWQYbw8wybFmLx5K7H2DLnXJDrEXDFKBXRgOVRsJntRLiUYNKF9vgBmrHmC4dqsqI3usSxo8gQDCW1gb3nq8Yh7RiUHn2/no226+wLvn+pWhJNM8Le17TQb/MpML0ehoD4WRaro1DAyHYtk5H140JuzVBoW9qpl3RHGvQEwWW7A5uoiSKBRi0Kxw9jMpcOH8grY21mb/W6OTXUORK13a/TmR9UwJ/WJQEyxWPkdFQjx1oxTHVcufuIj3mlJD+gNiUd/YIgRFR7QjdvTKg2O7RWLJnOI2h4l+xUNzR3O4aHUEh/ktL5g84PEaBmCSoZkBKRhicynubSQCdr+R78uCH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2ACAAUABNAAAAAAAAAAAAAAAAAAAAAAAAAAAAAAAAAAAAAAAAAAAAAAAAAAAAAAAAAAAAAAAAAAAAAAAAAAAAAAAAAAAAAAAAAAAAAAAAAAAAAAAAAAAAAAAAAAAAAADoBwwAAAAdABYAG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2MjRaMCMGCSqGSIb3DQEJBDEWBBSiUfrsxdncw1XjDlKG0zectKXarTArBgsqhkiG9w0BCRACDDEcMBowGDAWBBRE5xMFRVajmd/v2Zzf5CvSbEm8HjANBgkqhkiG9w0BAQEFAASCAQA5O+sXuvMBTi8aLB59OAbrFw3+o28TCo5SC/Hp3eEwz1kKXst5oIlNT79Ej4PhLPJXciA1K5M4aUk8K8/zxLsB9rXYOXPcndJbT79Rwd1bZXo2uOPMhePy9nl5UXiyE6zcRWe5ZHRqYjBtjS7xfIGnp0PjzwrLnP1Y0A+eCrIQ5Nj/klLcabdy2TEfoiKN9KZ2X0CRwrjvpkXoAFYTVNATjpi2ZrETYXa3KoVeyH28WBKIwVEhsw0A/OsnDnYIZmu0kcLOSa7kJqjkhzxTncMiJbxa7Ru1JQ6Xt+cgMlVqVLgdrjeezSM5buOjmzLlyey2k2Jj96n+t2Opa3AIODy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7177076B-5E3B-86C1-0F22-FE2A63F0E6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828312C6-36D4-B8C6-3DF9-DE62A77FC1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84"/>
  <sheetViews>
    <sheetView view="pageBreakPreview" topLeftCell="A55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20" width="9.140625" style="5" hidden="1" customWidth="1"/>
    <col min="21" max="16384" width="9.140625" style="5"/>
  </cols>
  <sheetData>
    <row r="1" spans="1:10">
      <c r="C1" s="238"/>
      <c r="D1" s="451" t="s">
        <v>183</v>
      </c>
      <c r="E1" s="453">
        <v>49</v>
      </c>
    </row>
    <row r="2" spans="1:10">
      <c r="C2" s="238"/>
      <c r="D2" s="451" t="s">
        <v>39</v>
      </c>
      <c r="E2" s="39"/>
    </row>
    <row r="3" spans="1:10">
      <c r="C3" s="238"/>
      <c r="D3" s="451" t="s">
        <v>207</v>
      </c>
      <c r="E3" s="39"/>
    </row>
    <row r="4" spans="1:10" s="29" customFormat="1" ht="24.75" customHeight="1">
      <c r="B4" s="244"/>
      <c r="C4" s="244"/>
      <c r="D4" s="451" t="s">
        <v>245</v>
      </c>
      <c r="E4" s="39"/>
      <c r="F4" s="55"/>
    </row>
    <row r="5" spans="1:10" s="29" customFormat="1" ht="20.25" customHeight="1">
      <c r="B5" s="244"/>
      <c r="C5" s="5"/>
      <c r="D5" s="451" t="s">
        <v>208</v>
      </c>
      <c r="E5" s="39"/>
      <c r="F5" s="55"/>
    </row>
    <row r="6" spans="1:10" s="29" customFormat="1" ht="20.25" customHeight="1">
      <c r="B6" s="244"/>
      <c r="C6" s="5"/>
      <c r="D6" s="451"/>
      <c r="E6" s="39"/>
      <c r="F6" s="55"/>
    </row>
    <row r="7" spans="1:10" ht="20.25" customHeight="1">
      <c r="C7" s="238"/>
      <c r="D7" s="451" t="s">
        <v>277</v>
      </c>
      <c r="E7" s="453">
        <v>53</v>
      </c>
    </row>
    <row r="8" spans="1:10" ht="20.25" customHeight="1">
      <c r="C8" s="238"/>
      <c r="D8" s="451" t="s">
        <v>278</v>
      </c>
      <c r="E8" s="238"/>
    </row>
    <row r="9" spans="1:10" ht="20.25" customHeight="1">
      <c r="C9" s="238"/>
      <c r="D9" s="451" t="s">
        <v>279</v>
      </c>
      <c r="E9" s="238"/>
    </row>
    <row r="10" spans="1:10" ht="20.25" customHeight="1">
      <c r="C10" s="235"/>
      <c r="D10" s="452" t="s">
        <v>285</v>
      </c>
      <c r="E10" s="235"/>
    </row>
    <row r="11" spans="1:10" ht="20.25" customHeight="1">
      <c r="C11" s="235"/>
      <c r="D11" s="451" t="s">
        <v>286</v>
      </c>
      <c r="E11" s="235"/>
    </row>
    <row r="12" spans="1:10" ht="20.25">
      <c r="A12" s="483" t="s">
        <v>40</v>
      </c>
      <c r="B12" s="483"/>
      <c r="C12" s="483"/>
      <c r="D12" s="483"/>
      <c r="E12" s="483"/>
      <c r="F12" s="383"/>
    </row>
    <row r="13" spans="1:10" ht="20.45" customHeight="1">
      <c r="A13" s="484" t="s">
        <v>328</v>
      </c>
      <c r="B13" s="484"/>
      <c r="C13" s="484"/>
      <c r="D13" s="484"/>
      <c r="E13" s="484"/>
      <c r="F13" s="375" t="s">
        <v>193</v>
      </c>
    </row>
    <row r="14" spans="1:10" ht="18.75" customHeight="1">
      <c r="A14" s="485" t="s">
        <v>318</v>
      </c>
      <c r="B14" s="485"/>
      <c r="C14" s="485"/>
      <c r="D14" s="485"/>
      <c r="E14" s="485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50</v>
      </c>
      <c r="E15" s="403"/>
    </row>
    <row r="16" spans="1:10" ht="20.25">
      <c r="A16" s="52" t="s">
        <v>7</v>
      </c>
      <c r="B16" s="383" t="s">
        <v>133</v>
      </c>
      <c r="C16" s="404"/>
      <c r="D16" s="405"/>
      <c r="E16" s="405"/>
    </row>
    <row r="17" spans="1:6" ht="18.75" customHeight="1">
      <c r="A17" s="60">
        <v>1</v>
      </c>
      <c r="B17" s="13" t="s">
        <v>113</v>
      </c>
      <c r="C17" s="401"/>
      <c r="D17" s="236">
        <v>61149</v>
      </c>
      <c r="E17" s="240"/>
      <c r="F17" s="148"/>
    </row>
    <row r="18" spans="1:6" ht="18.75" customHeight="1">
      <c r="A18" s="60">
        <f>+A17+1</f>
        <v>2</v>
      </c>
      <c r="B18" s="13" t="s">
        <v>217</v>
      </c>
      <c r="C18" s="401"/>
      <c r="D18" s="408">
        <f>+D19+D20</f>
        <v>22.3</v>
      </c>
      <c r="E18" s="240"/>
      <c r="F18" s="148"/>
    </row>
    <row r="19" spans="1:6" s="380" customFormat="1">
      <c r="A19" s="376">
        <f>+A18+0.1</f>
        <v>2.1</v>
      </c>
      <c r="B19" s="377" t="s">
        <v>218</v>
      </c>
      <c r="C19" s="377"/>
      <c r="D19" s="378">
        <v>22.3</v>
      </c>
      <c r="E19" s="379"/>
      <c r="F19" s="381"/>
    </row>
    <row r="20" spans="1:6" s="380" customFormat="1" hidden="1">
      <c r="A20" s="376">
        <f>+A19+0.1</f>
        <v>2.2000000000000002</v>
      </c>
      <c r="B20" s="377" t="s">
        <v>219</v>
      </c>
      <c r="C20" s="377"/>
      <c r="D20" s="378"/>
      <c r="E20" s="379"/>
      <c r="F20" s="381"/>
    </row>
    <row r="21" spans="1:6" ht="18.75" customHeight="1">
      <c r="A21" s="60">
        <f>+A18+1</f>
        <v>3</v>
      </c>
      <c r="B21" s="13" t="s">
        <v>220</v>
      </c>
      <c r="C21" s="401"/>
      <c r="D21" s="408">
        <f>+D22+D23</f>
        <v>1065.5</v>
      </c>
      <c r="E21" s="240"/>
      <c r="F21" s="148"/>
    </row>
    <row r="22" spans="1:6" s="380" customFormat="1">
      <c r="A22" s="376">
        <f>+A21+0.1</f>
        <v>3.1</v>
      </c>
      <c r="B22" s="377" t="s">
        <v>221</v>
      </c>
      <c r="C22" s="377"/>
      <c r="D22" s="378">
        <v>488.8</v>
      </c>
      <c r="E22" s="379"/>
      <c r="F22" s="381"/>
    </row>
    <row r="23" spans="1:6" s="380" customFormat="1">
      <c r="A23" s="376">
        <f>+A22+0.1</f>
        <v>3.2</v>
      </c>
      <c r="B23" s="377" t="s">
        <v>222</v>
      </c>
      <c r="C23" s="377"/>
      <c r="D23" s="378">
        <v>576.70000000000005</v>
      </c>
      <c r="E23" s="379"/>
      <c r="F23" s="381"/>
    </row>
    <row r="24" spans="1:6" ht="18.75" customHeight="1">
      <c r="A24" s="60">
        <f>+A21+1</f>
        <v>4</v>
      </c>
      <c r="B24" s="13" t="s">
        <v>223</v>
      </c>
      <c r="C24" s="401"/>
      <c r="D24" s="408">
        <f>+'Komunal '!N20</f>
        <v>6.4</v>
      </c>
      <c r="E24" s="240"/>
      <c r="F24" s="148"/>
    </row>
    <row r="25" spans="1:6" ht="18.75" customHeight="1">
      <c r="A25" s="60">
        <f>+A24+1</f>
        <v>5</v>
      </c>
      <c r="B25" s="13" t="s">
        <v>8</v>
      </c>
      <c r="C25" s="401"/>
      <c r="D25" s="236">
        <v>861.9</v>
      </c>
      <c r="E25" s="240"/>
      <c r="F25" s="148"/>
    </row>
    <row r="26" spans="1:6" ht="18.75" hidden="1" customHeight="1">
      <c r="A26" s="60">
        <f t="shared" ref="A26:A27" si="0">+A25+1</f>
        <v>6</v>
      </c>
      <c r="B26" s="13" t="s">
        <v>60</v>
      </c>
      <c r="C26" s="401"/>
      <c r="D26" s="408">
        <f>+'Komunal '!M28</f>
        <v>0</v>
      </c>
      <c r="E26" s="240"/>
      <c r="F26" s="148"/>
    </row>
    <row r="27" spans="1:6" ht="18.75" hidden="1" customHeight="1">
      <c r="A27" s="60">
        <f t="shared" si="0"/>
        <v>7</v>
      </c>
      <c r="B27" s="13" t="s">
        <v>114</v>
      </c>
      <c r="C27" s="401"/>
      <c r="D27" s="236"/>
      <c r="E27" s="240"/>
      <c r="F27" s="148"/>
    </row>
    <row r="28" spans="1:6" ht="18.75" hidden="1" customHeight="1">
      <c r="A28" s="60">
        <f>+A27+1</f>
        <v>8</v>
      </c>
      <c r="B28" s="13" t="s">
        <v>69</v>
      </c>
      <c r="C28" s="401"/>
      <c r="D28" s="236"/>
      <c r="E28" s="240"/>
      <c r="F28" s="148"/>
    </row>
    <row r="29" spans="1:6" ht="18.75" customHeight="1">
      <c r="A29" s="60">
        <v>6</v>
      </c>
      <c r="B29" s="13" t="s">
        <v>120</v>
      </c>
      <c r="C29" s="401"/>
      <c r="D29" s="408">
        <f>SUM(D30:D31)</f>
        <v>3000</v>
      </c>
      <c r="E29" s="240"/>
      <c r="F29" s="148"/>
    </row>
    <row r="30" spans="1:6" s="380" customFormat="1">
      <c r="A30" s="376">
        <v>6.1</v>
      </c>
      <c r="B30" s="377" t="s">
        <v>70</v>
      </c>
      <c r="C30" s="377"/>
      <c r="D30" s="410">
        <f>+D73</f>
        <v>3000</v>
      </c>
      <c r="E30" s="379"/>
      <c r="F30" s="381"/>
    </row>
    <row r="31" spans="1:6" s="380" customFormat="1" hidden="1">
      <c r="A31" s="376">
        <f>+A30+0.1</f>
        <v>6.1999999999999993</v>
      </c>
      <c r="B31" s="377" t="s">
        <v>71</v>
      </c>
      <c r="C31" s="377"/>
      <c r="D31" s="378"/>
      <c r="E31" s="379"/>
      <c r="F31" s="381"/>
    </row>
    <row r="32" spans="1:6" ht="18.75" customHeight="1">
      <c r="A32" s="60">
        <f>+A29+1</f>
        <v>7</v>
      </c>
      <c r="B32" s="13" t="s">
        <v>9</v>
      </c>
      <c r="C32" s="401"/>
      <c r="D32" s="236">
        <v>0.1</v>
      </c>
      <c r="E32" s="240"/>
      <c r="F32" s="148" t="s">
        <v>320</v>
      </c>
    </row>
    <row r="33" spans="1:14" ht="18.75" customHeight="1">
      <c r="A33" s="60">
        <f>+A32+1</f>
        <v>8</v>
      </c>
      <c r="B33" s="13" t="s">
        <v>333</v>
      </c>
      <c r="C33" s="401"/>
      <c r="D33" s="236">
        <v>90</v>
      </c>
      <c r="E33" s="240"/>
      <c r="F33" s="148" t="s">
        <v>190</v>
      </c>
    </row>
    <row r="34" spans="1:14">
      <c r="A34" s="52"/>
      <c r="B34" s="83" t="s">
        <v>27</v>
      </c>
      <c r="C34" s="404"/>
      <c r="D34" s="409">
        <f>SUM(D17:D18,D21,D24:D29,D32:D33)</f>
        <v>66195.200000000012</v>
      </c>
      <c r="E34" s="406"/>
    </row>
    <row r="35" spans="1:14" ht="15.75" customHeight="1">
      <c r="A35" s="29"/>
      <c r="B35" s="52"/>
      <c r="C35" s="401"/>
      <c r="D35" s="236"/>
      <c r="E35" s="236"/>
    </row>
    <row r="36" spans="1:14" ht="20.25">
      <c r="A36" s="52" t="s">
        <v>10</v>
      </c>
      <c r="B36" s="383" t="s">
        <v>134</v>
      </c>
      <c r="C36" s="405"/>
      <c r="D36" s="407"/>
      <c r="E36" s="407"/>
    </row>
    <row r="37" spans="1:14" ht="18.75" customHeight="1">
      <c r="A37" s="60">
        <v>1</v>
      </c>
      <c r="B37" s="13" t="s">
        <v>11</v>
      </c>
      <c r="C37" s="401"/>
      <c r="D37" s="408">
        <f>+Ashkhatavardz!O9</f>
        <v>46055.7</v>
      </c>
      <c r="E37" s="240"/>
      <c r="F37" s="148"/>
    </row>
    <row r="38" spans="1:14" s="380" customFormat="1">
      <c r="A38" s="376">
        <f>+A37+0.1</f>
        <v>1.1000000000000001</v>
      </c>
      <c r="B38" s="377" t="s">
        <v>115</v>
      </c>
      <c r="C38" s="377"/>
      <c r="D38" s="378">
        <v>567</v>
      </c>
      <c r="E38" s="379"/>
      <c r="F38" s="381"/>
    </row>
    <row r="39" spans="1:14" s="380" customFormat="1">
      <c r="A39" s="376">
        <f>+A38+0.1</f>
        <v>1.2000000000000002</v>
      </c>
      <c r="B39" s="377" t="s">
        <v>247</v>
      </c>
      <c r="C39" s="377"/>
      <c r="D39" s="378">
        <f>+Ashkhatavardz!M7</f>
        <v>2953.2256000000002</v>
      </c>
      <c r="E39" s="379"/>
      <c r="F39" s="381"/>
      <c r="G39" s="380" t="s">
        <v>214</v>
      </c>
    </row>
    <row r="40" spans="1:14">
      <c r="A40" s="60">
        <f>+A37+1</f>
        <v>2</v>
      </c>
      <c r="B40" s="13" t="s">
        <v>14</v>
      </c>
      <c r="C40" s="401"/>
      <c r="D40" s="408">
        <f>'Snund ev finans. pastaci'!E12-'Dramakan hosqer'!C92</f>
        <v>11700.1</v>
      </c>
      <c r="E40" s="240"/>
      <c r="F40" s="148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9484.6</v>
      </c>
      <c r="N40" s="5" t="s">
        <v>215</v>
      </c>
    </row>
    <row r="41" spans="1:14" ht="18.75" customHeight="1">
      <c r="A41" s="60">
        <f>+A40+1</f>
        <v>3</v>
      </c>
      <c r="B41" s="13" t="s">
        <v>13</v>
      </c>
      <c r="C41" s="401"/>
      <c r="D41" s="408">
        <f>+'Komunal '!F27</f>
        <v>838.3</v>
      </c>
      <c r="E41" s="240"/>
      <c r="F41" s="236">
        <f>+D41-'Komunal '!F27</f>
        <v>0</v>
      </c>
      <c r="L41" s="5">
        <f>+'Snund ev finans. pastaci'!E8+'Snund ev finans. pastaci'!E9</f>
        <v>9484.6</v>
      </c>
    </row>
    <row r="42" spans="1:14" ht="18.75" customHeight="1">
      <c r="A42" s="60">
        <f t="shared" ref="A42:A45" si="1">+A41+1</f>
        <v>4</v>
      </c>
      <c r="B42" s="13" t="s">
        <v>12</v>
      </c>
      <c r="C42" s="401"/>
      <c r="D42" s="408">
        <f>+'Komunal '!J27</f>
        <v>933.8</v>
      </c>
      <c r="E42" s="240"/>
      <c r="F42" s="236">
        <f>+D42-'Komunal '!J27</f>
        <v>0</v>
      </c>
      <c r="L42" s="83">
        <f>+L41+L40*0.8</f>
        <v>17072.28</v>
      </c>
    </row>
    <row r="43" spans="1:14" ht="18.75" customHeight="1">
      <c r="A43" s="60">
        <f t="shared" si="1"/>
        <v>5</v>
      </c>
      <c r="B43" s="13" t="s">
        <v>15</v>
      </c>
      <c r="C43" s="401"/>
      <c r="D43" s="408">
        <f>+'Komunal '!O27</f>
        <v>167.2</v>
      </c>
      <c r="E43" s="240"/>
      <c r="F43" s="236">
        <f>+D43-'Komunal '!O27</f>
        <v>0</v>
      </c>
    </row>
    <row r="44" spans="1:14" ht="18.75" customHeight="1">
      <c r="A44" s="60">
        <f t="shared" si="1"/>
        <v>6</v>
      </c>
      <c r="B44" s="13" t="s">
        <v>16</v>
      </c>
      <c r="C44" s="401"/>
      <c r="D44" s="236">
        <v>22</v>
      </c>
      <c r="E44" s="240"/>
      <c r="F44" s="148"/>
    </row>
    <row r="45" spans="1:14" ht="18.75" hidden="1" customHeight="1">
      <c r="A45" s="60">
        <f t="shared" si="1"/>
        <v>7</v>
      </c>
      <c r="B45" s="13" t="s">
        <v>17</v>
      </c>
      <c r="C45" s="401"/>
      <c r="D45" s="236"/>
      <c r="E45" s="240"/>
      <c r="F45" s="148"/>
    </row>
    <row r="46" spans="1:14" ht="18.75" customHeight="1">
      <c r="A46" s="60">
        <v>7</v>
      </c>
      <c r="B46" s="13" t="s">
        <v>18</v>
      </c>
      <c r="C46" s="401"/>
      <c r="D46" s="408">
        <f>SUM(D47:D49)</f>
        <v>194.6</v>
      </c>
      <c r="E46" s="240"/>
      <c r="F46" s="148"/>
    </row>
    <row r="47" spans="1:14" s="380" customFormat="1">
      <c r="A47" s="376">
        <v>7.1</v>
      </c>
      <c r="B47" s="377" t="s">
        <v>19</v>
      </c>
      <c r="C47" s="377"/>
      <c r="D47" s="378">
        <v>57.6</v>
      </c>
      <c r="E47" s="379"/>
      <c r="F47" s="381"/>
    </row>
    <row r="48" spans="1:14" s="380" customFormat="1">
      <c r="A48" s="376">
        <f>+A47+0.1</f>
        <v>7.1999999999999993</v>
      </c>
      <c r="B48" s="377" t="s">
        <v>20</v>
      </c>
      <c r="C48" s="377"/>
      <c r="D48" s="378">
        <v>17</v>
      </c>
      <c r="E48" s="379"/>
      <c r="F48" s="381"/>
    </row>
    <row r="49" spans="1:11" s="380" customFormat="1">
      <c r="A49" s="376">
        <f>+A48+0.1</f>
        <v>7.2999999999999989</v>
      </c>
      <c r="B49" s="377" t="s">
        <v>21</v>
      </c>
      <c r="C49" s="377"/>
      <c r="D49" s="378">
        <v>120</v>
      </c>
      <c r="E49" s="379"/>
      <c r="F49" s="381"/>
    </row>
    <row r="50" spans="1:11" ht="18.75" hidden="1" customHeight="1">
      <c r="A50" s="60">
        <f>+A46+1</f>
        <v>8</v>
      </c>
      <c r="B50" s="13" t="s">
        <v>22</v>
      </c>
      <c r="C50" s="401"/>
      <c r="D50" s="236"/>
      <c r="E50" s="240"/>
      <c r="F50" s="148" t="s">
        <v>239</v>
      </c>
    </row>
    <row r="51" spans="1:11" ht="18.75" customHeight="1">
      <c r="A51" s="60">
        <v>8</v>
      </c>
      <c r="B51" s="13" t="s">
        <v>28</v>
      </c>
      <c r="C51" s="401"/>
      <c r="D51" s="236">
        <v>588</v>
      </c>
      <c r="E51" s="240"/>
      <c r="F51" s="148">
        <v>4</v>
      </c>
      <c r="G51" s="5" t="s">
        <v>181</v>
      </c>
      <c r="H51" s="5">
        <v>147</v>
      </c>
      <c r="I51" s="5" t="s">
        <v>182</v>
      </c>
      <c r="J51" s="5">
        <f>+F51*H51</f>
        <v>588</v>
      </c>
    </row>
    <row r="52" spans="1:11" ht="18.75" customHeight="1">
      <c r="A52" s="60">
        <f t="shared" ref="A52:A71" si="2">+A51+1</f>
        <v>9</v>
      </c>
      <c r="B52" s="13" t="s">
        <v>23</v>
      </c>
      <c r="C52" s="401"/>
      <c r="D52" s="236">
        <v>111.6</v>
      </c>
      <c r="E52" s="240"/>
      <c r="F52" s="236">
        <f>+$F$51</f>
        <v>4</v>
      </c>
      <c r="G52" s="5" t="s">
        <v>181</v>
      </c>
      <c r="H52" s="5">
        <v>27.9</v>
      </c>
      <c r="I52" s="5" t="s">
        <v>182</v>
      </c>
      <c r="J52" s="5">
        <f>+F52*H52</f>
        <v>111.6</v>
      </c>
    </row>
    <row r="53" spans="1:11" ht="18.75" customHeight="1">
      <c r="A53" s="60">
        <f t="shared" si="2"/>
        <v>10</v>
      </c>
      <c r="B53" s="13" t="s">
        <v>72</v>
      </c>
      <c r="C53" s="401"/>
      <c r="D53" s="236">
        <v>350</v>
      </c>
      <c r="E53" s="240"/>
      <c r="F53" s="236">
        <f t="shared" ref="F53:F55" si="3">+$F$51</f>
        <v>4</v>
      </c>
      <c r="G53" s="5" t="s">
        <v>181</v>
      </c>
      <c r="H53" s="5" t="s">
        <v>240</v>
      </c>
      <c r="I53" s="5" t="s">
        <v>182</v>
      </c>
      <c r="J53" s="5">
        <f>0*80+0*110+0*250</f>
        <v>0</v>
      </c>
      <c r="K53" s="5" t="s">
        <v>241</v>
      </c>
    </row>
    <row r="54" spans="1:11" ht="18.75" customHeight="1">
      <c r="A54" s="60">
        <f t="shared" si="2"/>
        <v>11</v>
      </c>
      <c r="B54" s="13" t="s">
        <v>46</v>
      </c>
      <c r="C54" s="401"/>
      <c r="D54" s="236">
        <v>170</v>
      </c>
      <c r="E54" s="240"/>
      <c r="F54" s="236"/>
    </row>
    <row r="55" spans="1:11" ht="18.75" customHeight="1">
      <c r="A55" s="60">
        <f t="shared" si="2"/>
        <v>12</v>
      </c>
      <c r="B55" s="13" t="s">
        <v>116</v>
      </c>
      <c r="C55" s="401"/>
      <c r="D55" s="236">
        <v>54.8</v>
      </c>
      <c r="E55" s="240"/>
      <c r="F55" s="236">
        <f t="shared" si="3"/>
        <v>4</v>
      </c>
      <c r="G55" s="5" t="s">
        <v>181</v>
      </c>
      <c r="H55" s="5">
        <v>38.700000000000003</v>
      </c>
      <c r="I55" s="5" t="s">
        <v>182</v>
      </c>
      <c r="J55" s="5">
        <f>+F55*H55</f>
        <v>154.80000000000001</v>
      </c>
    </row>
    <row r="56" spans="1:11" ht="18.75" customHeight="1">
      <c r="A56" s="60">
        <f t="shared" si="2"/>
        <v>13</v>
      </c>
      <c r="B56" s="13" t="s">
        <v>117</v>
      </c>
      <c r="C56" s="401"/>
      <c r="D56" s="236">
        <v>95</v>
      </c>
      <c r="E56" s="240"/>
      <c r="F56" s="148"/>
    </row>
    <row r="57" spans="1:11" ht="18.75" hidden="1" customHeight="1">
      <c r="A57" s="60">
        <f t="shared" si="2"/>
        <v>14</v>
      </c>
      <c r="B57" s="13" t="s">
        <v>24</v>
      </c>
      <c r="C57" s="401"/>
      <c r="D57" s="236"/>
      <c r="E57" s="240"/>
      <c r="F57" s="148"/>
    </row>
    <row r="58" spans="1:11" ht="18.75" customHeight="1">
      <c r="A58" s="60">
        <v>14</v>
      </c>
      <c r="B58" s="13" t="s">
        <v>25</v>
      </c>
      <c r="C58" s="401"/>
      <c r="D58" s="236">
        <v>34.5</v>
      </c>
      <c r="E58" s="240"/>
      <c r="F58" s="148"/>
    </row>
    <row r="59" spans="1:11" ht="18.75" hidden="1" customHeight="1">
      <c r="A59" s="60">
        <f t="shared" si="2"/>
        <v>15</v>
      </c>
      <c r="B59" s="13" t="s">
        <v>64</v>
      </c>
      <c r="C59" s="401"/>
      <c r="D59" s="236"/>
      <c r="E59" s="240"/>
      <c r="F59" s="148"/>
    </row>
    <row r="60" spans="1:11" ht="18.75" hidden="1" customHeight="1">
      <c r="A60" s="60">
        <f t="shared" si="2"/>
        <v>16</v>
      </c>
      <c r="B60" s="13" t="s">
        <v>51</v>
      </c>
      <c r="C60" s="401"/>
      <c r="D60" s="236">
        <f>+D26</f>
        <v>0</v>
      </c>
      <c r="E60" s="240"/>
      <c r="F60" s="148"/>
    </row>
    <row r="61" spans="1:11" ht="18.75" customHeight="1">
      <c r="A61" s="60">
        <v>15</v>
      </c>
      <c r="B61" s="13" t="s">
        <v>43</v>
      </c>
      <c r="C61" s="401"/>
      <c r="D61" s="236">
        <v>108</v>
      </c>
      <c r="E61" s="240"/>
      <c r="F61" s="148"/>
    </row>
    <row r="62" spans="1:11" ht="18.75" customHeight="1">
      <c r="A62" s="60">
        <f t="shared" si="2"/>
        <v>16</v>
      </c>
      <c r="B62" s="13" t="s">
        <v>73</v>
      </c>
      <c r="C62" s="401"/>
      <c r="D62" s="236">
        <v>30</v>
      </c>
      <c r="E62" s="240"/>
      <c r="F62" s="148"/>
    </row>
    <row r="63" spans="1:11" ht="18.75" customHeight="1">
      <c r="A63" s="60">
        <f t="shared" si="2"/>
        <v>17</v>
      </c>
      <c r="B63" s="13" t="s">
        <v>74</v>
      </c>
      <c r="C63" s="401"/>
      <c r="D63" s="236">
        <v>107</v>
      </c>
      <c r="E63" s="240"/>
      <c r="F63" s="148"/>
    </row>
    <row r="64" spans="1:11" ht="18.75" hidden="1" customHeight="1">
      <c r="A64" s="60">
        <f t="shared" si="2"/>
        <v>18</v>
      </c>
      <c r="B64" s="13" t="s">
        <v>44</v>
      </c>
      <c r="C64" s="401"/>
      <c r="D64" s="236"/>
      <c r="E64" s="240"/>
      <c r="F64" s="148"/>
    </row>
    <row r="65" spans="1:7" ht="18.75" customHeight="1">
      <c r="A65" s="60">
        <v>18</v>
      </c>
      <c r="B65" s="13" t="s">
        <v>118</v>
      </c>
      <c r="C65" s="401"/>
      <c r="D65" s="236">
        <v>8.3000000000000007</v>
      </c>
      <c r="E65" s="240"/>
      <c r="F65" s="148"/>
    </row>
    <row r="66" spans="1:7" ht="18.75" hidden="1" customHeight="1">
      <c r="A66" s="60">
        <f t="shared" si="2"/>
        <v>19</v>
      </c>
      <c r="B66" s="13" t="s">
        <v>45</v>
      </c>
      <c r="C66" s="401"/>
      <c r="D66" s="236"/>
      <c r="E66" s="240"/>
      <c r="F66" s="148"/>
    </row>
    <row r="67" spans="1:7" ht="18.75" customHeight="1">
      <c r="A67" s="60">
        <v>19</v>
      </c>
      <c r="B67" s="13" t="s">
        <v>61</v>
      </c>
      <c r="C67" s="401"/>
      <c r="D67" s="236">
        <v>22.3</v>
      </c>
      <c r="E67" s="240"/>
      <c r="F67" s="148"/>
    </row>
    <row r="68" spans="1:7" ht="18.75" customHeight="1">
      <c r="A68" s="60">
        <f t="shared" si="2"/>
        <v>20</v>
      </c>
      <c r="B68" s="465" t="s">
        <v>324</v>
      </c>
      <c r="C68" s="401"/>
      <c r="D68" s="236">
        <v>5.5</v>
      </c>
      <c r="E68" s="240"/>
      <c r="F68" s="148"/>
    </row>
    <row r="69" spans="1:7" ht="18.75" customHeight="1">
      <c r="A69" s="60">
        <f t="shared" si="2"/>
        <v>21</v>
      </c>
      <c r="B69" s="466" t="s">
        <v>325</v>
      </c>
      <c r="C69" s="401"/>
      <c r="D69" s="236">
        <v>150</v>
      </c>
      <c r="E69" s="240"/>
      <c r="F69" s="148" t="s">
        <v>321</v>
      </c>
    </row>
    <row r="70" spans="1:7" ht="18.75" customHeight="1">
      <c r="A70" s="60">
        <f t="shared" si="2"/>
        <v>22</v>
      </c>
      <c r="B70" s="13" t="s">
        <v>211</v>
      </c>
      <c r="C70" s="401"/>
      <c r="D70" s="236">
        <v>50</v>
      </c>
      <c r="E70" s="240"/>
      <c r="F70" s="148"/>
    </row>
    <row r="71" spans="1:7" ht="18.75" hidden="1" customHeight="1">
      <c r="A71" s="60">
        <f t="shared" si="2"/>
        <v>23</v>
      </c>
      <c r="B71" s="13" t="s">
        <v>210</v>
      </c>
      <c r="C71" s="401"/>
      <c r="D71" s="236"/>
      <c r="E71" s="240"/>
      <c r="F71" s="148"/>
    </row>
    <row r="72" spans="1:7" ht="18.75" customHeight="1">
      <c r="A72" s="60">
        <v>23</v>
      </c>
      <c r="B72" s="13" t="s">
        <v>26</v>
      </c>
      <c r="C72" s="401"/>
      <c r="D72" s="236">
        <v>3000</v>
      </c>
      <c r="E72" s="240"/>
      <c r="F72" s="148"/>
    </row>
    <row r="73" spans="1:7" s="380" customFormat="1">
      <c r="A73" s="376">
        <f>+A72+0.1</f>
        <v>23.1</v>
      </c>
      <c r="B73" s="377" t="s">
        <v>75</v>
      </c>
      <c r="C73" s="377"/>
      <c r="D73" s="378">
        <v>3000</v>
      </c>
      <c r="E73" s="379"/>
      <c r="F73" s="381"/>
    </row>
    <row r="74" spans="1:7" hidden="1">
      <c r="A74" s="60">
        <f>+A72+1</f>
        <v>24</v>
      </c>
      <c r="B74" s="13" t="s">
        <v>76</v>
      </c>
      <c r="C74" s="401"/>
      <c r="D74" s="236"/>
      <c r="E74" s="240"/>
      <c r="F74" s="148"/>
    </row>
    <row r="75" spans="1:7">
      <c r="A75" s="60">
        <v>24</v>
      </c>
      <c r="B75" s="13" t="s">
        <v>65</v>
      </c>
      <c r="C75" s="401"/>
      <c r="D75" s="236">
        <v>1398.5</v>
      </c>
      <c r="E75" s="240"/>
      <c r="F75" s="148"/>
    </row>
    <row r="76" spans="1:7">
      <c r="A76" s="29"/>
      <c r="B76" s="83" t="s">
        <v>29</v>
      </c>
      <c r="C76" s="404"/>
      <c r="D76" s="409">
        <f>SUM(D37,D40:D46,D50:D72,D74:D75)</f>
        <v>66195.200000000012</v>
      </c>
      <c r="E76" s="406"/>
      <c r="F76" s="481">
        <f>+D34-D76</f>
        <v>0</v>
      </c>
      <c r="G76" s="482"/>
    </row>
    <row r="77" spans="1:7" ht="37.5" customHeight="1">
      <c r="B77" s="55"/>
      <c r="C77" s="45"/>
    </row>
    <row r="78" spans="1:7" ht="26.25" hidden="1" customHeight="1">
      <c r="B78" s="209" t="s">
        <v>2</v>
      </c>
      <c r="C78" s="235"/>
      <c r="D78" s="233" t="s">
        <v>329</v>
      </c>
      <c r="E78" s="235"/>
    </row>
    <row r="79" spans="1:7" ht="15.75" hidden="1" customHeight="1">
      <c r="B79" s="55"/>
      <c r="D79" s="234" t="s">
        <v>91</v>
      </c>
      <c r="E79" s="241"/>
    </row>
    <row r="80" spans="1:7" ht="30.75" hidden="1" customHeight="1">
      <c r="B80" s="209" t="s">
        <v>6</v>
      </c>
      <c r="C80" s="233"/>
      <c r="D80" s="233" t="s">
        <v>330</v>
      </c>
      <c r="E80" s="233"/>
    </row>
    <row r="81" spans="1:6" ht="13.5" hidden="1" customHeight="1">
      <c r="D81" s="234" t="s">
        <v>91</v>
      </c>
      <c r="E81" s="241"/>
    </row>
    <row r="82" spans="1:6" hidden="1">
      <c r="B82" s="45" t="s">
        <v>185</v>
      </c>
    </row>
    <row r="83" spans="1:6" s="208" customFormat="1" ht="109.5" customHeight="1">
      <c r="A83" s="252" t="s">
        <v>199</v>
      </c>
      <c r="D83" s="250"/>
      <c r="E83" s="251" t="s">
        <v>216</v>
      </c>
      <c r="F83" s="382"/>
    </row>
    <row r="84" spans="1:6" ht="40.5" customHeight="1">
      <c r="B84" s="58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4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1" width="0" style="44" hidden="1" customWidth="1"/>
    <col min="12" max="16384" width="9.140625" style="44"/>
  </cols>
  <sheetData>
    <row r="1" spans="1:10" s="42" customFormat="1" ht="17.25">
      <c r="A1" s="245"/>
      <c r="B1" s="246"/>
      <c r="C1" s="454" t="s">
        <v>183</v>
      </c>
      <c r="D1" s="455">
        <f>+'Ekamut-caxs'!E1+1</f>
        <v>50</v>
      </c>
      <c r="E1" s="55"/>
      <c r="F1" s="29"/>
      <c r="G1" s="29"/>
    </row>
    <row r="2" spans="1:10" s="42" customFormat="1" ht="17.25">
      <c r="A2" s="245"/>
      <c r="B2" s="247"/>
      <c r="C2" s="454" t="s">
        <v>39</v>
      </c>
      <c r="D2" s="456"/>
      <c r="E2" s="55"/>
      <c r="F2" s="29"/>
      <c r="G2" s="29"/>
    </row>
    <row r="3" spans="1:10" s="42" customFormat="1" ht="17.25">
      <c r="A3" s="245"/>
      <c r="B3" s="247"/>
      <c r="C3" s="454" t="s">
        <v>207</v>
      </c>
      <c r="D3" s="456"/>
      <c r="E3" s="55"/>
      <c r="F3" s="29"/>
      <c r="G3" s="29"/>
    </row>
    <row r="4" spans="1:10" s="42" customFormat="1" ht="17.25">
      <c r="A4" s="245"/>
      <c r="B4" s="247"/>
      <c r="C4" s="454" t="s">
        <v>245</v>
      </c>
      <c r="D4" s="457"/>
      <c r="E4" s="55"/>
      <c r="F4" s="29"/>
      <c r="G4" s="29"/>
    </row>
    <row r="5" spans="1:10" s="42" customFormat="1" ht="17.25">
      <c r="A5" s="245"/>
      <c r="B5" s="247"/>
      <c r="C5" s="454" t="s">
        <v>208</v>
      </c>
      <c r="D5" s="457"/>
      <c r="E5" s="55"/>
      <c r="F5" s="29"/>
      <c r="G5" s="29"/>
    </row>
    <row r="6" spans="1:10" s="42" customFormat="1" ht="17.25">
      <c r="A6" s="245"/>
      <c r="B6" s="247"/>
      <c r="C6" s="454"/>
      <c r="D6" s="457"/>
      <c r="E6" s="55"/>
      <c r="F6" s="29"/>
      <c r="G6" s="29"/>
    </row>
    <row r="7" spans="1:10" s="42" customFormat="1" ht="17.25">
      <c r="A7" s="245"/>
      <c r="B7" s="411"/>
      <c r="C7" s="458" t="s">
        <v>277</v>
      </c>
      <c r="D7" s="455">
        <f>+'Ekamut-caxs'!E7+1</f>
        <v>54</v>
      </c>
      <c r="E7" s="374"/>
      <c r="F7" s="55"/>
      <c r="G7" s="29"/>
      <c r="H7" s="29"/>
      <c r="I7" s="29"/>
      <c r="J7" s="29"/>
    </row>
    <row r="8" spans="1:10" s="42" customFormat="1" ht="17.25">
      <c r="A8" s="245"/>
      <c r="B8" s="245"/>
      <c r="C8" s="459" t="s">
        <v>39</v>
      </c>
      <c r="D8" s="460"/>
      <c r="E8" s="343"/>
      <c r="F8" s="55"/>
      <c r="G8" s="29"/>
      <c r="H8" s="29"/>
      <c r="I8" s="29"/>
      <c r="J8" s="29"/>
    </row>
    <row r="9" spans="1:10" s="42" customFormat="1" ht="17.25">
      <c r="A9" s="245"/>
      <c r="B9" s="245"/>
      <c r="C9" s="459" t="s">
        <v>279</v>
      </c>
      <c r="D9" s="461"/>
      <c r="E9" s="343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62" t="str">
        <f>+'Ekamut-caxs'!D10</f>
        <v>«10» մայիսի, 2024թ.</v>
      </c>
      <c r="D10" s="461"/>
      <c r="E10" s="235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86" t="s">
        <v>40</v>
      </c>
      <c r="B13" s="486"/>
      <c r="C13" s="486"/>
      <c r="D13" s="486"/>
      <c r="E13" s="55"/>
      <c r="F13" s="29"/>
      <c r="G13" s="29"/>
    </row>
    <row r="14" spans="1:10" s="5" customFormat="1" ht="20.25" customHeight="1">
      <c r="A14" s="484" t="s">
        <v>328</v>
      </c>
      <c r="B14" s="484"/>
      <c r="C14" s="484"/>
      <c r="D14" s="484"/>
      <c r="E14" s="480"/>
      <c r="F14" s="3"/>
      <c r="G14" s="3"/>
    </row>
    <row r="15" spans="1:10" s="5" customFormat="1" ht="18.75" customHeight="1">
      <c r="A15" s="485" t="s">
        <v>319</v>
      </c>
      <c r="B15" s="485"/>
      <c r="C15" s="485"/>
      <c r="D15" s="485"/>
      <c r="E15" s="55"/>
      <c r="F15" s="29"/>
      <c r="G15" s="29"/>
    </row>
    <row r="16" spans="1:10" s="5" customFormat="1" ht="11.25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5"/>
      <c r="B17" s="247"/>
      <c r="C17" s="413" t="s">
        <v>209</v>
      </c>
      <c r="D17" s="414"/>
      <c r="E17" s="55"/>
      <c r="F17" s="29"/>
      <c r="G17" s="29"/>
    </row>
    <row r="18" spans="1:7" s="45" customFormat="1" ht="31.5" customHeight="1" thickBot="1">
      <c r="A18" s="415" t="s">
        <v>3</v>
      </c>
      <c r="B18" s="416" t="s">
        <v>30</v>
      </c>
      <c r="C18" s="417" t="s">
        <v>41</v>
      </c>
      <c r="D18" s="418"/>
      <c r="E18" s="430">
        <f>+C19-C77</f>
        <v>1033.7</v>
      </c>
      <c r="G18" s="145" t="s">
        <v>205</v>
      </c>
    </row>
    <row r="19" spans="1:7" s="42" customFormat="1" ht="40.9" customHeight="1" thickBot="1">
      <c r="A19" s="419" t="s">
        <v>7</v>
      </c>
      <c r="B19" s="420" t="s">
        <v>31</v>
      </c>
      <c r="C19" s="135">
        <v>1363.5</v>
      </c>
      <c r="D19" s="421"/>
      <c r="E19" s="487" t="s">
        <v>206</v>
      </c>
      <c r="F19" s="487"/>
      <c r="G19" s="143">
        <v>0.6</v>
      </c>
    </row>
    <row r="20" spans="1:7" s="42" customFormat="1" ht="17.25">
      <c r="A20" s="419" t="s">
        <v>10</v>
      </c>
      <c r="B20" s="420" t="s">
        <v>79</v>
      </c>
      <c r="C20" s="135">
        <f>SUM(C21:C22,C25,C29:C35)</f>
        <v>63588.800000000003</v>
      </c>
      <c r="D20" s="422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4">
        <f>+'Ekamut-caxs'!D17</f>
        <v>61149</v>
      </c>
      <c r="D21" s="239"/>
      <c r="E21" s="55"/>
      <c r="F21" s="29"/>
      <c r="G21" s="29"/>
    </row>
    <row r="22" spans="1:7" s="42" customFormat="1" ht="18" customHeight="1">
      <c r="A22" s="35">
        <f>+A21+1</f>
        <v>2</v>
      </c>
      <c r="B22" s="243" t="str">
        <f>+'Ekamut-caxs'!B18</f>
        <v>Այլ նպաստներ բյուջեից, որից՝</v>
      </c>
      <c r="C22" s="134">
        <f>SUM(C23:C24)</f>
        <v>22.3</v>
      </c>
      <c r="D22" s="239"/>
      <c r="E22" s="55"/>
      <c r="F22" s="29"/>
      <c r="G22" s="29"/>
    </row>
    <row r="23" spans="1:7" s="397" customFormat="1" ht="15.75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22.3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f>+A22+1</f>
        <v>3</v>
      </c>
      <c r="B25" s="243" t="str">
        <f>+'Ekamut-caxs'!B21</f>
        <v>Դրամաշնորհներ բյուջեից, որից՝</v>
      </c>
      <c r="C25" s="134">
        <f>SUM(C26:C28)</f>
        <v>1465.5</v>
      </c>
      <c r="D25" s="239"/>
      <c r="E25" s="55"/>
      <c r="F25" s="29"/>
      <c r="G25" s="29"/>
    </row>
    <row r="26" spans="1:7" s="397" customFormat="1" ht="15.75" customHeight="1">
      <c r="A26" s="385">
        <f>+A25+0.1</f>
        <v>3.1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488.8</v>
      </c>
      <c r="D26" s="394"/>
      <c r="E26" s="395"/>
      <c r="F26" s="396"/>
      <c r="G26" s="396"/>
    </row>
    <row r="27" spans="1:7" s="397" customFormat="1" ht="15.75" customHeight="1">
      <c r="A27" s="385">
        <f>+A26+0.1</f>
        <v>3.2</v>
      </c>
      <c r="B27" s="386" t="str">
        <f>+'Ekamut-caxs'!B23</f>
        <v>զինծառայողների երեխաների գծով</v>
      </c>
      <c r="C27" s="388">
        <f>+'Ekamut-caxs'!D23</f>
        <v>576.70000000000005</v>
      </c>
      <c r="D27" s="394"/>
      <c r="E27" s="395"/>
      <c r="F27" s="396"/>
      <c r="G27" s="396"/>
    </row>
    <row r="28" spans="1:7" s="397" customFormat="1" ht="15.75" customHeight="1">
      <c r="A28" s="385">
        <f>+A27+0.1</f>
        <v>3.3000000000000003</v>
      </c>
      <c r="B28" s="386" t="s">
        <v>248</v>
      </c>
      <c r="C28" s="388">
        <v>400</v>
      </c>
      <c r="D28" s="394"/>
      <c r="E28" s="395"/>
      <c r="F28" s="396"/>
      <c r="G28" s="396"/>
    </row>
    <row r="29" spans="1:7" s="42" customFormat="1" ht="18" customHeight="1">
      <c r="A29" s="35">
        <f>+A25+1</f>
        <v>4</v>
      </c>
      <c r="B29" s="243" t="str">
        <f>+'Ekamut-caxs'!B25</f>
        <v xml:space="preserve">Վճարովի ծառայություններից </v>
      </c>
      <c r="C29" s="134">
        <f>+'Ekamut-caxs'!D25</f>
        <v>861.9</v>
      </c>
      <c r="D29" s="239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3" t="str">
        <f>+'Ekamut-caxs'!B26</f>
        <v>Սպասարկման և կոմունալ համավճարներից</v>
      </c>
      <c r="C30" s="133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3" t="str">
        <f>+'Ekamut-caxs'!B27</f>
        <v>Ֆինանսական օգնությունից (օգնիր մանկապարտեզիդ)</v>
      </c>
      <c r="C31" s="134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3" t="str">
        <f>+'Ekamut-caxs'!B28</f>
        <v>Չփոխանակվող գործարքներից (դրամաշնորհից)</v>
      </c>
      <c r="C32" s="134">
        <f>+'Ekamut-caxs'!D28</f>
        <v>0</v>
      </c>
      <c r="D32" s="239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3" t="s">
        <v>32</v>
      </c>
      <c r="C33" s="133"/>
      <c r="D33" s="239"/>
      <c r="E33" s="55"/>
      <c r="F33" s="29"/>
      <c r="G33" s="29"/>
    </row>
    <row r="34" spans="1:7" s="42" customFormat="1" ht="18" customHeight="1">
      <c r="A34" s="35">
        <v>5</v>
      </c>
      <c r="B34" s="243" t="str">
        <f>+'Ekamut-caxs'!B32</f>
        <v>Բանկի տոկոսից</v>
      </c>
      <c r="C34" s="133">
        <f>+'Ekamut-caxs'!D32</f>
        <v>0.1</v>
      </c>
      <c r="D34" s="239"/>
      <c r="E34" s="55"/>
      <c r="F34" s="29"/>
      <c r="G34" s="29"/>
    </row>
    <row r="35" spans="1:7" s="42" customFormat="1" ht="18" customHeight="1">
      <c r="A35" s="35">
        <f>+A34+1</f>
        <v>6</v>
      </c>
      <c r="B35" s="243" t="str">
        <f>+'Ekamut-caxs'!B33</f>
        <v>Այլ եկամուտներ/գազի  գծով/</v>
      </c>
      <c r="C35" s="133">
        <f>+'Ekamut-caxs'!D33</f>
        <v>90</v>
      </c>
      <c r="D35" s="239"/>
      <c r="E35" s="55" t="s">
        <v>322</v>
      </c>
      <c r="F35" s="29"/>
      <c r="G35" s="29"/>
    </row>
    <row r="36" spans="1:7" s="42" customFormat="1" ht="17.25">
      <c r="A36" s="419" t="s">
        <v>33</v>
      </c>
      <c r="B36" s="420" t="s">
        <v>80</v>
      </c>
      <c r="C36" s="135">
        <f>C37+C79+C91</f>
        <v>62519.100000000013</v>
      </c>
      <c r="D36" s="422"/>
      <c r="E36" s="148"/>
      <c r="F36" s="29"/>
      <c r="G36" s="29"/>
    </row>
    <row r="37" spans="1:7" s="42" customFormat="1" ht="17.25">
      <c r="A37" s="28" t="s">
        <v>53</v>
      </c>
      <c r="B37" s="420" t="s">
        <v>56</v>
      </c>
      <c r="C37" s="135">
        <f>SUM(C38,C41:C47,C51:C73,C77:C78)</f>
        <v>62120.100000000013</v>
      </c>
      <c r="D37" s="422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4">
        <f>+'Ekamut-caxs'!D37</f>
        <v>46055.7</v>
      </c>
      <c r="D38" s="239"/>
      <c r="E38" s="148">
        <f>+C38-'Ekamut-caxs'!D37</f>
        <v>0</v>
      </c>
      <c r="F38" s="29"/>
      <c r="G38" s="29"/>
    </row>
    <row r="39" spans="1:7" s="397" customFormat="1" ht="17.25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567</v>
      </c>
      <c r="D39" s="394"/>
      <c r="E39" s="148">
        <f>+C39-'Ekamut-caxs'!D38</f>
        <v>0</v>
      </c>
      <c r="F39" s="396"/>
      <c r="G39" s="396"/>
    </row>
    <row r="40" spans="1:7" s="397" customFormat="1" ht="17.25">
      <c r="A40" s="385">
        <f>+A39+0.1</f>
        <v>1.2000000000000002</v>
      </c>
      <c r="B40" s="386" t="str">
        <f>+'Ekamut-caxs'!B39</f>
        <v>պարգևատրման գծով</v>
      </c>
      <c r="C40" s="387">
        <f>+'Ekamut-caxs'!D39</f>
        <v>2953.2256000000002</v>
      </c>
      <c r="D40" s="394"/>
      <c r="E40" s="148">
        <f>+C40-'Ekamut-caxs'!D39</f>
        <v>0</v>
      </c>
      <c r="F40" s="396"/>
      <c r="G40" s="396"/>
    </row>
    <row r="41" spans="1:7" s="42" customFormat="1" ht="17.25">
      <c r="A41" s="35">
        <f>+A38+1</f>
        <v>2</v>
      </c>
      <c r="B41" s="243" t="str">
        <f>+'Ekamut-caxs'!B40</f>
        <v>Սննդի գծով</v>
      </c>
      <c r="C41" s="134">
        <f>+'Ekamut-caxs'!D40</f>
        <v>11700.1</v>
      </c>
      <c r="D41" s="239"/>
      <c r="E41" s="148">
        <f>+C41-'Ekamut-caxs'!D40</f>
        <v>0</v>
      </c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4">
        <f>+'Ekamut-caxs'!D41</f>
        <v>838.3</v>
      </c>
      <c r="D42" s="239"/>
      <c r="E42" s="148">
        <f>+C42-'Ekamut-caxs'!D41</f>
        <v>0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43" t="str">
        <f>+'Ekamut-caxs'!B42</f>
        <v>Էլեկտրաէներգիայի գծով</v>
      </c>
      <c r="C43" s="134">
        <f>+'Ekamut-caxs'!D42</f>
        <v>933.8</v>
      </c>
      <c r="D43" s="239"/>
      <c r="E43" s="148">
        <f>+C43-'Ekamut-caxs'!D42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3" t="str">
        <f>+'Ekamut-caxs'!B43</f>
        <v>Ջրմուղ-կոյուղու գծով</v>
      </c>
      <c r="C44" s="134">
        <f>+'Komunal '!M27</f>
        <v>160.80000000000001</v>
      </c>
      <c r="D44" s="239"/>
      <c r="E44" s="148">
        <f>+C44-'Ekamut-caxs'!D43</f>
        <v>-6.3999999999999773</v>
      </c>
      <c r="F44" s="29"/>
      <c r="G44" s="29"/>
    </row>
    <row r="45" spans="1:7" s="42" customFormat="1" ht="18" customHeight="1">
      <c r="A45" s="35">
        <f t="shared" si="1"/>
        <v>6</v>
      </c>
      <c r="B45" s="243" t="str">
        <f>+'Ekamut-caxs'!B44</f>
        <v>Աղբահանության գծով</v>
      </c>
      <c r="C45" s="134">
        <f>+'Ekamut-caxs'!D44</f>
        <v>22</v>
      </c>
      <c r="D45" s="239"/>
      <c r="E45" s="148">
        <f>+C45-'Ekamut-caxs'!D44</f>
        <v>0</v>
      </c>
      <c r="F45" s="29"/>
      <c r="G45" s="29"/>
    </row>
    <row r="46" spans="1:7" s="42" customFormat="1" ht="18" hidden="1" customHeight="1">
      <c r="A46" s="35">
        <f t="shared" si="1"/>
        <v>7</v>
      </c>
      <c r="B46" s="243" t="str">
        <f>+'Ekamut-caxs'!B45</f>
        <v>Ախտաբանության գծով</v>
      </c>
      <c r="C46" s="134">
        <f>+'Ekamut-caxs'!D45</f>
        <v>0</v>
      </c>
      <c r="D46" s="239"/>
      <c r="E46" s="148">
        <f>+C46-'Ekamut-caxs'!D45</f>
        <v>0</v>
      </c>
      <c r="F46" s="29"/>
      <c r="G46" s="29"/>
    </row>
    <row r="47" spans="1:7" s="42" customFormat="1" ht="18" customHeight="1">
      <c r="A47" s="35">
        <v>7</v>
      </c>
      <c r="B47" s="243" t="str">
        <f>+'Ekamut-caxs'!B46</f>
        <v>Կապի գծով, այդ թվում`</v>
      </c>
      <c r="C47" s="134">
        <f>SUM(C48:C50)</f>
        <v>194.6</v>
      </c>
      <c r="D47" s="239"/>
      <c r="E47" s="148">
        <f>+C47-'Ekamut-caxs'!D46</f>
        <v>0</v>
      </c>
      <c r="F47" s="29"/>
      <c r="G47" s="29"/>
    </row>
    <row r="48" spans="1:7" s="397" customFormat="1" ht="15.75" customHeight="1">
      <c r="A48" s="385">
        <f>+A47+0.1</f>
        <v>7.1</v>
      </c>
      <c r="B48" s="386" t="str">
        <f>+'Ekamut-caxs'!B47</f>
        <v>բաժանորդային վճար</v>
      </c>
      <c r="C48" s="388">
        <f>+'Ekamut-caxs'!D47</f>
        <v>57.6</v>
      </c>
      <c r="D48" s="394"/>
      <c r="E48" s="148">
        <f>+C48-'Ekamut-caxs'!D47</f>
        <v>0</v>
      </c>
      <c r="F48" s="396"/>
      <c r="G48" s="396"/>
    </row>
    <row r="49" spans="1:7" s="397" customFormat="1" ht="15.75" customHeight="1">
      <c r="A49" s="385">
        <f>+A48+0.1</f>
        <v>7.1999999999999993</v>
      </c>
      <c r="B49" s="386" t="str">
        <f>+'Ekamut-caxs'!B48</f>
        <v>րոպեավճար</v>
      </c>
      <c r="C49" s="388">
        <f>+'Ekamut-caxs'!D48</f>
        <v>17</v>
      </c>
      <c r="D49" s="394"/>
      <c r="E49" s="148">
        <f>+C49-'Ekamut-caxs'!D48</f>
        <v>0</v>
      </c>
      <c r="F49" s="396"/>
      <c r="G49" s="396"/>
    </row>
    <row r="50" spans="1:7" s="397" customFormat="1" ht="15.75" customHeight="1">
      <c r="A50" s="385">
        <f>+A49+0.1</f>
        <v>7.2999999999999989</v>
      </c>
      <c r="B50" s="386" t="str">
        <f>+'Ekamut-caxs'!B49</f>
        <v>ինտերնետ կապ</v>
      </c>
      <c r="C50" s="388">
        <f>+'Ekamut-caxs'!D49</f>
        <v>120</v>
      </c>
      <c r="D50" s="394"/>
      <c r="E50" s="148">
        <f>+C50-'Ekamut-caxs'!D49</f>
        <v>0</v>
      </c>
      <c r="F50" s="396"/>
      <c r="G50" s="396"/>
    </row>
    <row r="51" spans="1:7" s="42" customFormat="1" ht="18" hidden="1" customHeight="1">
      <c r="A51" s="35">
        <f>+A47+1</f>
        <v>8</v>
      </c>
      <c r="B51" s="243" t="str">
        <f>+'Ekamut-caxs'!B50</f>
        <v>Բանկային ծառայության գծով</v>
      </c>
      <c r="C51" s="134">
        <f>+'Ekamut-caxs'!D50</f>
        <v>0</v>
      </c>
      <c r="D51" s="239"/>
      <c r="E51" s="148">
        <f>+C51-'Ekamut-caxs'!D50</f>
        <v>0</v>
      </c>
      <c r="F51" s="29"/>
      <c r="G51" s="29"/>
    </row>
    <row r="52" spans="1:7" s="42" customFormat="1" ht="18" customHeight="1">
      <c r="A52" s="35">
        <v>8</v>
      </c>
      <c r="B52" s="243" t="str">
        <f>+'Ekamut-caxs'!B51</f>
        <v>Տնտեսական ապրանքների գծով</v>
      </c>
      <c r="C52" s="134">
        <f>+'Ekamut-caxs'!D51</f>
        <v>588</v>
      </c>
      <c r="D52" s="239"/>
      <c r="E52" s="148">
        <f>+C52-'Ekamut-caxs'!D51</f>
        <v>0</v>
      </c>
      <c r="F52" s="29"/>
      <c r="G52" s="29"/>
    </row>
    <row r="53" spans="1:7" s="42" customFormat="1" ht="18" customHeight="1">
      <c r="A53" s="35">
        <f t="shared" ref="A53:A65" si="2">+A52+1</f>
        <v>9</v>
      </c>
      <c r="B53" s="243" t="str">
        <f>+'Ekamut-caxs'!B52</f>
        <v>Գրասենյակային ապրանքների գծով</v>
      </c>
      <c r="C53" s="134">
        <f>+'Ekamut-caxs'!D52</f>
        <v>111.6</v>
      </c>
      <c r="D53" s="239"/>
      <c r="E53" s="148">
        <f>+C53-'Ekamut-caxs'!D52</f>
        <v>0</v>
      </c>
      <c r="F53" s="29"/>
      <c r="G53" s="29"/>
    </row>
    <row r="54" spans="1:7" s="42" customFormat="1" ht="18" customHeight="1">
      <c r="A54" s="35">
        <f t="shared" si="2"/>
        <v>10</v>
      </c>
      <c r="B54" s="243" t="str">
        <f>+'Ekamut-caxs'!B53</f>
        <v>Փոքրարժեք կամ արագամաշ առարկաների գծով</v>
      </c>
      <c r="C54" s="134">
        <f>+'Ekamut-caxs'!D53</f>
        <v>350</v>
      </c>
      <c r="D54" s="239"/>
      <c r="E54" s="148">
        <f>+C54-'Ekamut-caxs'!D53</f>
        <v>0</v>
      </c>
      <c r="F54" s="29"/>
      <c r="G54" s="29"/>
    </row>
    <row r="55" spans="1:7" s="42" customFormat="1" ht="18" customHeight="1">
      <c r="A55" s="35">
        <f t="shared" si="2"/>
        <v>11</v>
      </c>
      <c r="B55" s="243" t="str">
        <f>+'Ekamut-caxs'!B54</f>
        <v>Ուսումնական նյութերի գծով</v>
      </c>
      <c r="C55" s="134">
        <f>+'Ekamut-caxs'!D54</f>
        <v>170</v>
      </c>
      <c r="D55" s="239"/>
      <c r="E55" s="148">
        <f>+C55-'Ekamut-caxs'!D54</f>
        <v>0</v>
      </c>
      <c r="F55" s="29"/>
      <c r="G55" s="29"/>
    </row>
    <row r="56" spans="1:7" s="42" customFormat="1" ht="18" customHeight="1">
      <c r="A56" s="35">
        <f t="shared" si="2"/>
        <v>12</v>
      </c>
      <c r="B56" s="243" t="str">
        <f>+'Ekamut-caxs'!B55</f>
        <v>Դեղորայքի գծով</v>
      </c>
      <c r="C56" s="134">
        <f>+'Ekamut-caxs'!D55</f>
        <v>54.8</v>
      </c>
      <c r="D56" s="239"/>
      <c r="E56" s="148">
        <f>+C56-'Ekamut-caxs'!D55</f>
        <v>0</v>
      </c>
      <c r="F56" s="29"/>
      <c r="G56" s="29"/>
    </row>
    <row r="57" spans="1:7" s="42" customFormat="1" ht="18" customHeight="1">
      <c r="A57" s="35">
        <f t="shared" si="2"/>
        <v>13</v>
      </c>
      <c r="B57" s="243" t="str">
        <f>+'Ekamut-caxs'!B56</f>
        <v>Բուժ.ծառայության գծով</v>
      </c>
      <c r="C57" s="134">
        <v>95</v>
      </c>
      <c r="D57" s="239"/>
      <c r="E57" s="148">
        <f>+C57-'Ekamut-caxs'!D56</f>
        <v>0</v>
      </c>
      <c r="F57" s="29"/>
      <c r="G57" s="29"/>
    </row>
    <row r="58" spans="1:7" s="42" customFormat="1" ht="18" hidden="1" customHeight="1">
      <c r="A58" s="35">
        <f t="shared" si="2"/>
        <v>14</v>
      </c>
      <c r="B58" s="243" t="str">
        <f>+'Ekamut-caxs'!B57</f>
        <v>Ընթացիկ վերանորոգման գծով</v>
      </c>
      <c r="C58" s="134">
        <f>+'Ekamut-caxs'!D57</f>
        <v>0</v>
      </c>
      <c r="D58" s="239"/>
      <c r="E58" s="148">
        <f>+C58-'Ekamut-caxs'!D57</f>
        <v>0</v>
      </c>
      <c r="F58" s="29"/>
      <c r="G58" s="29"/>
    </row>
    <row r="59" spans="1:7" s="42" customFormat="1" ht="18" customHeight="1">
      <c r="A59" s="35">
        <v>14</v>
      </c>
      <c r="B59" s="243" t="str">
        <f>+'Ekamut-caxs'!B58</f>
        <v>Ջեռուցման համակարգի սպասարկման գծով</v>
      </c>
      <c r="C59" s="134">
        <f>+'Ekamut-caxs'!D58</f>
        <v>34.5</v>
      </c>
      <c r="D59" s="239"/>
      <c r="E59" s="148">
        <f>+C59-'Ekamut-caxs'!D58</f>
        <v>0</v>
      </c>
      <c r="F59" s="29"/>
      <c r="G59" s="29"/>
    </row>
    <row r="60" spans="1:7" s="42" customFormat="1" ht="18" hidden="1" customHeight="1">
      <c r="A60" s="35">
        <f t="shared" si="2"/>
        <v>15</v>
      </c>
      <c r="B60" s="243" t="str">
        <f>+'Ekamut-caxs'!B59</f>
        <v>Կաթսայատան սպասարկման գծով</v>
      </c>
      <c r="C60" s="134">
        <f>+'Ekamut-caxs'!D59</f>
        <v>0</v>
      </c>
      <c r="D60" s="239"/>
      <c r="E60" s="148">
        <f>+C60-'Ekamut-caxs'!D59</f>
        <v>0</v>
      </c>
      <c r="F60" s="29"/>
      <c r="G60" s="29"/>
    </row>
    <row r="61" spans="1:7" s="42" customFormat="1" ht="18" hidden="1" customHeight="1">
      <c r="A61" s="35">
        <f t="shared" si="2"/>
        <v>16</v>
      </c>
      <c r="B61" s="243" t="str">
        <f>+'Ekamut-caxs'!B60</f>
        <v>Սպասարկման և կոմունալ համավճարների գծով</v>
      </c>
      <c r="C61" s="134">
        <f>+'Ekamut-caxs'!D60</f>
        <v>0</v>
      </c>
      <c r="D61" s="239"/>
      <c r="E61" s="148">
        <f>+C61-'Ekamut-caxs'!D60</f>
        <v>0</v>
      </c>
      <c r="F61" s="29"/>
      <c r="G61" s="29"/>
    </row>
    <row r="62" spans="1:7" s="42" customFormat="1" ht="18" customHeight="1">
      <c r="A62" s="35">
        <v>15</v>
      </c>
      <c r="B62" s="243" t="str">
        <f>+'Ekamut-caxs'!B61</f>
        <v>Գնումների համակարգողի ծառայության գծով</v>
      </c>
      <c r="C62" s="134">
        <f>+'Ekamut-caxs'!D61</f>
        <v>108</v>
      </c>
      <c r="D62" s="239"/>
      <c r="E62" s="148">
        <f>+C62-'Ekamut-caxs'!D61</f>
        <v>0</v>
      </c>
      <c r="F62" s="29"/>
      <c r="G62" s="29"/>
    </row>
    <row r="63" spans="1:7" s="42" customFormat="1" ht="18" customHeight="1">
      <c r="A63" s="35">
        <f t="shared" si="2"/>
        <v>16</v>
      </c>
      <c r="B63" s="243" t="str">
        <f>+'Ekamut-caxs'!B62</f>
        <v>Համակարգիչների տեխնիկական սպասարկման գծով</v>
      </c>
      <c r="C63" s="134">
        <f>+'Ekamut-caxs'!D62</f>
        <v>30</v>
      </c>
      <c r="D63" s="239"/>
      <c r="E63" s="148">
        <f>+C63-'Ekamut-caxs'!D62</f>
        <v>0</v>
      </c>
      <c r="F63" s="29"/>
      <c r="G63" s="29"/>
    </row>
    <row r="64" spans="1:7" s="42" customFormat="1" ht="18" customHeight="1">
      <c r="A64" s="35">
        <f>+A63+1</f>
        <v>17</v>
      </c>
      <c r="B64" s="243" t="str">
        <f>+'Ekamut-caxs'!B63</f>
        <v>Համակարգչային ծրագրի և կայքի սպասարկման գծով</v>
      </c>
      <c r="C64" s="134">
        <f>+'Ekamut-caxs'!D63</f>
        <v>107</v>
      </c>
      <c r="D64" s="239"/>
      <c r="E64" s="148">
        <f>+C64-'Ekamut-caxs'!D63</f>
        <v>0</v>
      </c>
      <c r="F64" s="29"/>
      <c r="G64" s="29"/>
    </row>
    <row r="65" spans="1:7" s="42" customFormat="1" ht="21" hidden="1" customHeight="1">
      <c r="A65" s="35">
        <f t="shared" si="2"/>
        <v>18</v>
      </c>
      <c r="B65" s="243" t="str">
        <f>+'Ekamut-caxs'!B64</f>
        <v>էլ․ստորագրության գծով</v>
      </c>
      <c r="C65" s="134">
        <f>+'Ekamut-caxs'!D64</f>
        <v>0</v>
      </c>
      <c r="D65" s="239"/>
      <c r="E65" s="148">
        <f>+C65-'Ekamut-caxs'!D64</f>
        <v>0</v>
      </c>
      <c r="F65" s="29"/>
      <c r="G65" s="29"/>
    </row>
    <row r="66" spans="1:7" s="42" customFormat="1" ht="16.5" customHeight="1">
      <c r="A66" s="35">
        <f>+A64+1</f>
        <v>18</v>
      </c>
      <c r="B66" s="243" t="str">
        <f>+'Ekamut-caxs'!B65</f>
        <v>Հայտարարության գծով</v>
      </c>
      <c r="C66" s="134">
        <f>+'Ekamut-caxs'!D65</f>
        <v>8.3000000000000007</v>
      </c>
      <c r="D66" s="239"/>
      <c r="E66" s="148">
        <f>+C66-'Ekamut-caxs'!D65</f>
        <v>0</v>
      </c>
      <c r="F66" s="29"/>
      <c r="G66" s="29"/>
    </row>
    <row r="67" spans="1:7" s="42" customFormat="1" ht="13.5" hidden="1" customHeight="1">
      <c r="A67" s="35">
        <f t="shared" ref="A67:A68" si="3">+A65+1</f>
        <v>19</v>
      </c>
      <c r="B67" s="243" t="str">
        <f>+'Ekamut-caxs'!B66</f>
        <v>Բաժանորդագրության գծով</v>
      </c>
      <c r="C67" s="134">
        <f>+'Ekamut-caxs'!D66</f>
        <v>0</v>
      </c>
      <c r="D67" s="239"/>
      <c r="E67" s="148">
        <f>+C67-'Ekamut-caxs'!D66</f>
        <v>0</v>
      </c>
      <c r="F67" s="29"/>
      <c r="G67" s="29"/>
    </row>
    <row r="68" spans="1:7" s="42" customFormat="1" ht="17.25">
      <c r="A68" s="35">
        <f t="shared" si="3"/>
        <v>19</v>
      </c>
      <c r="B68" s="243" t="str">
        <f>+'Ekamut-caxs'!B67</f>
        <v>Վերապատրաստման գծով</v>
      </c>
      <c r="C68" s="134">
        <f>+'Ekamut-caxs'!D67</f>
        <v>22.3</v>
      </c>
      <c r="D68" s="239"/>
      <c r="E68" s="148">
        <f>+C68-'Ekamut-caxs'!D67</f>
        <v>0</v>
      </c>
      <c r="F68" s="29"/>
      <c r="G68" s="29"/>
    </row>
    <row r="69" spans="1:7" s="42" customFormat="1" ht="17.25">
      <c r="A69" s="35">
        <f>+A68+1</f>
        <v>20</v>
      </c>
      <c r="B69" s="243" t="str">
        <f>+'Ekamut-caxs'!B68</f>
        <v xml:space="preserve">Պաշարների խոտանման գծով </v>
      </c>
      <c r="C69" s="133">
        <f>+'Ekamut-caxs'!D68</f>
        <v>5.5</v>
      </c>
      <c r="D69" s="239"/>
      <c r="E69" s="148">
        <f>+C69-'Ekamut-caxs'!D68</f>
        <v>0</v>
      </c>
      <c r="F69" s="29"/>
      <c r="G69" s="29"/>
    </row>
    <row r="70" spans="1:7" s="42" customFormat="1" ht="17.25" customHeight="1">
      <c r="A70" s="35">
        <f t="shared" ref="A70:A76" si="4">+A69+1</f>
        <v>21</v>
      </c>
      <c r="B70" s="243" t="str">
        <f>+'Ekamut-caxs'!B69</f>
        <v>Արխիվացման գծով</v>
      </c>
      <c r="C70" s="133">
        <f>+'Ekamut-caxs'!D69</f>
        <v>150</v>
      </c>
      <c r="D70" s="239"/>
      <c r="E70" s="148">
        <f>+C70-'Ekamut-caxs'!D69</f>
        <v>0</v>
      </c>
      <c r="F70" s="29"/>
      <c r="G70" s="29"/>
    </row>
    <row r="71" spans="1:7" s="42" customFormat="1" ht="18.75" customHeight="1">
      <c r="A71" s="35">
        <f t="shared" si="4"/>
        <v>22</v>
      </c>
      <c r="B71" s="243" t="str">
        <f>+'Ekamut-caxs'!B70</f>
        <v>Դուրսգրվող գույքի վերագնահատման գծով</v>
      </c>
      <c r="C71" s="134">
        <f>+'Ekamut-caxs'!D70</f>
        <v>50</v>
      </c>
      <c r="D71" s="239"/>
      <c r="E71" s="148">
        <f>+C71-'Ekamut-caxs'!D70</f>
        <v>0</v>
      </c>
      <c r="F71" s="29"/>
      <c r="G71" s="29"/>
    </row>
    <row r="72" spans="1:7" s="42" customFormat="1" ht="18" hidden="1" customHeight="1">
      <c r="A72" s="35">
        <f t="shared" si="4"/>
        <v>23</v>
      </c>
      <c r="B72" s="243" t="str">
        <f>+'Ekamut-caxs'!B71</f>
        <v>Կրակմարիչների լիցքավորում</v>
      </c>
      <c r="C72" s="134">
        <f>+'Ekamut-caxs'!D71</f>
        <v>0</v>
      </c>
      <c r="D72" s="239"/>
      <c r="E72" s="148">
        <f>+C72-'Ekamut-caxs'!D71</f>
        <v>0</v>
      </c>
      <c r="F72" s="29"/>
      <c r="G72" s="29"/>
    </row>
    <row r="73" spans="1:7" s="42" customFormat="1" ht="18" hidden="1" customHeight="1">
      <c r="A73" s="35">
        <f t="shared" si="4"/>
        <v>24</v>
      </c>
      <c r="B73" s="243" t="s">
        <v>34</v>
      </c>
      <c r="C73" s="134">
        <f>SUM(C74:C76)</f>
        <v>0</v>
      </c>
      <c r="D73" s="239"/>
      <c r="E73" s="148">
        <f>+C73-'Ekamut-caxs'!D72</f>
        <v>-3000</v>
      </c>
      <c r="F73" s="29"/>
      <c r="G73" s="29"/>
    </row>
    <row r="74" spans="1:7" s="397" customFormat="1" ht="15.75" hidden="1" customHeight="1">
      <c r="A74" s="35">
        <f t="shared" si="4"/>
        <v>25</v>
      </c>
      <c r="B74" s="386" t="s">
        <v>35</v>
      </c>
      <c r="C74" s="387"/>
      <c r="D74" s="394"/>
      <c r="E74" s="148">
        <f>+C74-'Ekamut-caxs'!D73</f>
        <v>-3000</v>
      </c>
      <c r="F74" s="396"/>
      <c r="G74" s="396"/>
    </row>
    <row r="75" spans="1:7" s="397" customFormat="1" ht="15.75" hidden="1" customHeight="1">
      <c r="A75" s="35">
        <f t="shared" si="4"/>
        <v>26</v>
      </c>
      <c r="B75" s="386" t="s">
        <v>47</v>
      </c>
      <c r="C75" s="387"/>
      <c r="D75" s="394"/>
      <c r="E75" s="148">
        <f>+C75-'Ekamut-caxs'!D74</f>
        <v>0</v>
      </c>
      <c r="F75" s="396"/>
      <c r="G75" s="396"/>
    </row>
    <row r="76" spans="1:7" s="397" customFormat="1" ht="15.75" hidden="1" customHeight="1">
      <c r="A76" s="35">
        <f t="shared" si="4"/>
        <v>27</v>
      </c>
      <c r="B76" s="386" t="s">
        <v>81</v>
      </c>
      <c r="C76" s="388">
        <f>+'Ekamut-caxs'!D74</f>
        <v>0</v>
      </c>
      <c r="D76" s="394"/>
      <c r="E76" s="148">
        <f>+C76-'Ekamut-caxs'!D75</f>
        <v>-1398.5</v>
      </c>
      <c r="F76" s="396"/>
      <c r="G76" s="396"/>
    </row>
    <row r="77" spans="1:7" s="42" customFormat="1" ht="18" customHeight="1">
      <c r="A77" s="35">
        <f>+A71+1</f>
        <v>23</v>
      </c>
      <c r="B77" s="243" t="s">
        <v>36</v>
      </c>
      <c r="C77" s="134">
        <v>329.8</v>
      </c>
      <c r="D77" s="239"/>
      <c r="E77" s="148"/>
      <c r="F77" s="29"/>
      <c r="G77" s="29"/>
    </row>
    <row r="78" spans="1:7" s="42" customFormat="1" ht="18" hidden="1" customHeight="1">
      <c r="A78" s="35">
        <f>+A77+1</f>
        <v>24</v>
      </c>
      <c r="B78" s="243" t="s">
        <v>82</v>
      </c>
      <c r="C78" s="133"/>
      <c r="D78" s="239"/>
      <c r="E78" s="148"/>
      <c r="F78" s="29"/>
      <c r="G78" s="29"/>
    </row>
    <row r="79" spans="1:7" s="43" customFormat="1" ht="17.25">
      <c r="A79" s="28" t="s">
        <v>54</v>
      </c>
      <c r="B79" s="420" t="s">
        <v>57</v>
      </c>
      <c r="C79" s="135">
        <f>C80+C87</f>
        <v>399</v>
      </c>
      <c r="D79" s="422"/>
      <c r="E79" s="148"/>
      <c r="F79" s="242"/>
      <c r="G79" s="29"/>
    </row>
    <row r="80" spans="1:7" s="42" customFormat="1" ht="18" customHeight="1">
      <c r="A80" s="35">
        <v>1</v>
      </c>
      <c r="B80" s="243" t="s">
        <v>86</v>
      </c>
      <c r="C80" s="134">
        <f>SUM(C81:C86)</f>
        <v>399</v>
      </c>
      <c r="D80" s="239"/>
      <c r="E80" s="148"/>
      <c r="F80" s="29"/>
      <c r="G80" s="29"/>
    </row>
    <row r="81" spans="1:7" s="397" customFormat="1" ht="15.75" hidden="1" customHeight="1">
      <c r="A81" s="385">
        <f t="shared" ref="A81:A86" si="5">+A80+0.1</f>
        <v>1.1000000000000001</v>
      </c>
      <c r="B81" s="386" t="s">
        <v>83</v>
      </c>
      <c r="C81" s="387"/>
      <c r="D81" s="394"/>
      <c r="E81" s="148"/>
      <c r="F81" s="396"/>
      <c r="G81" s="396"/>
    </row>
    <row r="82" spans="1:7" s="397" customFormat="1" ht="15.75" customHeight="1">
      <c r="A82" s="385">
        <v>1.1000000000000001</v>
      </c>
      <c r="B82" s="386" t="s">
        <v>84</v>
      </c>
      <c r="C82" s="387">
        <v>399</v>
      </c>
      <c r="D82" s="394"/>
      <c r="E82" s="148"/>
      <c r="F82" s="396"/>
      <c r="G82" s="396"/>
    </row>
    <row r="83" spans="1:7" s="397" customFormat="1" ht="13.5" hidden="1" customHeight="1">
      <c r="A83" s="385">
        <f t="shared" si="5"/>
        <v>1.2000000000000002</v>
      </c>
      <c r="B83" s="386" t="s">
        <v>85</v>
      </c>
      <c r="C83" s="387"/>
      <c r="D83" s="394"/>
      <c r="E83" s="148"/>
      <c r="F83" s="396"/>
      <c r="G83" s="396"/>
    </row>
    <row r="84" spans="1:7" s="397" customFormat="1" ht="13.5" hidden="1" customHeight="1">
      <c r="A84" s="385">
        <f t="shared" si="5"/>
        <v>1.3000000000000003</v>
      </c>
      <c r="B84" s="386" t="s">
        <v>62</v>
      </c>
      <c r="C84" s="387"/>
      <c r="D84" s="394"/>
      <c r="E84" s="148"/>
      <c r="F84" s="396"/>
      <c r="G84" s="396"/>
    </row>
    <row r="85" spans="1:7" s="397" customFormat="1" ht="13.5" hidden="1" customHeight="1">
      <c r="A85" s="385">
        <f t="shared" si="5"/>
        <v>1.4000000000000004</v>
      </c>
      <c r="B85" s="386" t="s">
        <v>63</v>
      </c>
      <c r="C85" s="387"/>
      <c r="D85" s="394"/>
      <c r="E85" s="148"/>
      <c r="F85" s="396"/>
      <c r="G85" s="396"/>
    </row>
    <row r="86" spans="1:7" s="397" customFormat="1" ht="13.5" hidden="1" customHeight="1">
      <c r="A86" s="385">
        <f t="shared" si="5"/>
        <v>1.5000000000000004</v>
      </c>
      <c r="B86" s="386"/>
      <c r="C86" s="387"/>
      <c r="D86" s="394"/>
      <c r="E86" s="148"/>
      <c r="F86" s="396"/>
      <c r="G86" s="396"/>
    </row>
    <row r="87" spans="1:7" s="42" customFormat="1" ht="34.5" hidden="1">
      <c r="A87" s="35">
        <v>2</v>
      </c>
      <c r="B87" s="243" t="s">
        <v>87</v>
      </c>
      <c r="C87" s="134">
        <f>SUM(C88:C90)</f>
        <v>0</v>
      </c>
      <c r="D87" s="239"/>
      <c r="E87" s="148"/>
      <c r="F87" s="51"/>
      <c r="G87" s="51"/>
    </row>
    <row r="88" spans="1:7" s="397" customFormat="1" ht="13.5" hidden="1" customHeight="1">
      <c r="A88" s="385">
        <f>+A87+0.1</f>
        <v>2.1</v>
      </c>
      <c r="B88" s="386" t="s">
        <v>59</v>
      </c>
      <c r="C88" s="387"/>
      <c r="D88" s="394"/>
      <c r="E88" s="148"/>
      <c r="F88" s="396"/>
      <c r="G88" s="396"/>
    </row>
    <row r="89" spans="1:7" s="397" customFormat="1" ht="13.5" hidden="1" customHeight="1">
      <c r="A89" s="385">
        <f>+A88+0.1</f>
        <v>2.2000000000000002</v>
      </c>
      <c r="B89" s="386" t="s">
        <v>58</v>
      </c>
      <c r="C89" s="387"/>
      <c r="D89" s="394"/>
      <c r="E89" s="148"/>
      <c r="F89" s="396"/>
      <c r="G89" s="396"/>
    </row>
    <row r="90" spans="1:7" s="397" customFormat="1" ht="13.5" hidden="1" customHeight="1">
      <c r="A90" s="385">
        <f>+A89+0.1</f>
        <v>2.3000000000000003</v>
      </c>
      <c r="B90" s="386" t="s">
        <v>48</v>
      </c>
      <c r="C90" s="387"/>
      <c r="D90" s="394"/>
      <c r="E90" s="395"/>
      <c r="F90" s="396"/>
      <c r="G90" s="396"/>
    </row>
    <row r="91" spans="1:7" s="43" customFormat="1" ht="34.5" hidden="1">
      <c r="A91" s="28" t="s">
        <v>55</v>
      </c>
      <c r="B91" s="420" t="s">
        <v>139</v>
      </c>
      <c r="C91" s="135">
        <f>SUM(C92:C93)</f>
        <v>0</v>
      </c>
      <c r="D91" s="422"/>
      <c r="E91" s="58"/>
      <c r="F91" s="52"/>
      <c r="G91" s="52"/>
    </row>
    <row r="92" spans="1:7" s="42" customFormat="1" ht="17.25" hidden="1" customHeight="1">
      <c r="A92" s="35">
        <v>1</v>
      </c>
      <c r="B92" s="243" t="s">
        <v>14</v>
      </c>
      <c r="C92" s="133"/>
      <c r="D92" s="239"/>
      <c r="E92" s="55"/>
      <c r="F92" s="29"/>
      <c r="G92" s="29"/>
    </row>
    <row r="93" spans="1:7" s="42" customFormat="1" ht="17.25" hidden="1" customHeight="1">
      <c r="A93" s="35">
        <v>2</v>
      </c>
      <c r="B93" s="243"/>
      <c r="C93" s="133"/>
      <c r="D93" s="239"/>
      <c r="E93" s="55"/>
      <c r="F93" s="29"/>
      <c r="G93" s="29"/>
    </row>
    <row r="94" spans="1:7" s="49" customFormat="1" ht="34.5">
      <c r="A94" s="419" t="s">
        <v>37</v>
      </c>
      <c r="B94" s="420" t="s">
        <v>38</v>
      </c>
      <c r="C94" s="135">
        <f>C19+C20-C36</f>
        <v>2433.1999999999898</v>
      </c>
      <c r="D94" s="422"/>
      <c r="E94" s="487" t="s">
        <v>184</v>
      </c>
      <c r="F94" s="487"/>
      <c r="G94" s="144"/>
    </row>
    <row r="95" spans="1:7" s="43" customFormat="1" ht="30" customHeight="1">
      <c r="A95" s="423"/>
      <c r="B95" s="424"/>
      <c r="E95" s="429">
        <v>0.6</v>
      </c>
      <c r="F95" s="52"/>
      <c r="G95" s="52"/>
    </row>
    <row r="96" spans="1:7" s="5" customFormat="1" ht="17.25" hidden="1">
      <c r="B96" s="425" t="s">
        <v>2</v>
      </c>
      <c r="C96" s="233" t="s">
        <v>329</v>
      </c>
      <c r="D96" s="237"/>
      <c r="E96" s="83"/>
      <c r="F96" s="29"/>
      <c r="G96" s="29"/>
    </row>
    <row r="97" spans="1:7" s="2" customFormat="1" ht="17.25" hidden="1">
      <c r="A97" s="5"/>
      <c r="B97" s="30" t="s">
        <v>4</v>
      </c>
      <c r="C97" s="234" t="s">
        <v>91</v>
      </c>
      <c r="D97" s="426"/>
      <c r="E97" s="398"/>
      <c r="F97" s="45"/>
      <c r="G97" s="45"/>
    </row>
    <row r="98" spans="1:7" s="2" customFormat="1" ht="17.25" hidden="1">
      <c r="B98" s="427" t="s">
        <v>6</v>
      </c>
      <c r="C98" s="233" t="s">
        <v>330</v>
      </c>
      <c r="D98" s="237"/>
      <c r="E98" s="43"/>
      <c r="F98" s="45"/>
      <c r="G98" s="45"/>
    </row>
    <row r="99" spans="1:7" s="2" customFormat="1" ht="12" hidden="1" customHeight="1">
      <c r="B99" s="414"/>
      <c r="C99" s="234" t="s">
        <v>91</v>
      </c>
      <c r="D99" s="426"/>
      <c r="E99" s="398"/>
      <c r="F99" s="45"/>
      <c r="G99" s="45"/>
    </row>
    <row r="100" spans="1:7" s="2" customFormat="1" ht="17.25" hidden="1">
      <c r="B100" s="414"/>
      <c r="C100" s="29"/>
      <c r="D100" s="44"/>
      <c r="E100" s="44"/>
      <c r="F100" s="45"/>
      <c r="G100" s="45"/>
    </row>
    <row r="101" spans="1:7" s="250" customFormat="1" ht="17.25">
      <c r="B101" s="428" t="s">
        <v>199</v>
      </c>
      <c r="D101" s="251" t="s">
        <v>216</v>
      </c>
    </row>
    <row r="102" spans="1:7" ht="109.5" customHeight="1">
      <c r="B102" s="479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56 C93:C94 C10:C11 D7 D1 C26:C27 C23:C24 C32 C34:C35 C58:C61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8" zoomScaleSheetLayoutView="100" workbookViewId="0">
      <selection activeCell="D18" sqref="D18"/>
    </sheetView>
  </sheetViews>
  <sheetFormatPr defaultColWidth="9.140625" defaultRowHeight="13.5"/>
  <cols>
    <col min="1" max="1" width="4.85546875" style="16" customWidth="1"/>
    <col min="2" max="2" width="62.7109375" style="195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8" t="s">
        <v>52</v>
      </c>
      <c r="B1" s="488"/>
      <c r="C1" s="488"/>
      <c r="D1" s="488"/>
      <c r="E1" s="488"/>
      <c r="F1" s="488"/>
    </row>
    <row r="2" spans="1:18" s="14" customFormat="1" ht="20.25">
      <c r="A2" s="484" t="str">
        <f>+'Ekamut-caxs'!A13:D13</f>
        <v xml:space="preserve">«Երևանի հ․29 մսուր-մանկապարտեզ» ՀՈԱԿ-ի </v>
      </c>
      <c r="B2" s="484"/>
      <c r="C2" s="484"/>
      <c r="D2" s="484"/>
      <c r="E2" s="484"/>
      <c r="F2" s="48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1" t="s">
        <v>257</v>
      </c>
      <c r="B3" s="491"/>
      <c r="C3" s="491"/>
      <c r="D3" s="491"/>
      <c r="E3" s="491"/>
      <c r="F3" s="491"/>
      <c r="G3" s="15"/>
      <c r="H3" s="15"/>
      <c r="I3" s="15"/>
    </row>
    <row r="4" spans="1:18">
      <c r="F4" s="17" t="s">
        <v>0</v>
      </c>
    </row>
    <row r="5" spans="1:18" ht="80.25" customHeight="1">
      <c r="A5" s="201" t="s">
        <v>3</v>
      </c>
      <c r="B5" s="38" t="s">
        <v>30</v>
      </c>
      <c r="C5" s="126" t="s">
        <v>280</v>
      </c>
      <c r="D5" s="126" t="s">
        <v>281</v>
      </c>
      <c r="E5" s="38" t="s">
        <v>49</v>
      </c>
      <c r="F5" s="151" t="s">
        <v>192</v>
      </c>
      <c r="H5" s="207" t="s">
        <v>204</v>
      </c>
    </row>
    <row r="6" spans="1:18" s="14" customFormat="1" ht="17.25">
      <c r="A6" s="36" t="s">
        <v>7</v>
      </c>
      <c r="B6" s="37" t="s">
        <v>133</v>
      </c>
      <c r="C6" s="146">
        <f>SUM(C7:C8,C11,C14:C18,C21:C22)</f>
        <v>63976</v>
      </c>
      <c r="D6" s="146">
        <f>SUM(D7:D8,D11,D14:D18,D21:D22)</f>
        <v>66045.100000000006</v>
      </c>
      <c r="E6" s="146">
        <f>D6-C6</f>
        <v>2069.1000000000058</v>
      </c>
      <c r="F6" s="179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0" t="str">
        <f>+'Ekamut-caxs'!B17</f>
        <v>Սուբսիդիայից</v>
      </c>
      <c r="C7" s="137">
        <v>59005.8</v>
      </c>
      <c r="D7" s="138">
        <f>+'Ekamut-caxs'!D17</f>
        <v>61149</v>
      </c>
      <c r="E7" s="138">
        <f t="shared" ref="E7:E63" si="0">D7-C7</f>
        <v>2143.1999999999971</v>
      </c>
      <c r="F7" s="137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0" t="str">
        <f>+'Ekamut-caxs'!B18</f>
        <v>Այլ նպաստներ բյուջեից, որից՝</v>
      </c>
      <c r="C8" s="138">
        <f>SUM(C9:C10)</f>
        <v>22.3</v>
      </c>
      <c r="D8" s="138">
        <f>SUM(D9:D10)</f>
        <v>22.3</v>
      </c>
      <c r="E8" s="138">
        <f t="shared" si="0"/>
        <v>0</v>
      </c>
      <c r="F8" s="137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6" customFormat="1" ht="17.25">
      <c r="A9" s="19">
        <f>+A8+0.1</f>
        <v>1.1000000000000001</v>
      </c>
      <c r="B9" s="196" t="str">
        <f>+'Ekamut-caxs'!B19</f>
        <v>վերապատրաստման գծով</v>
      </c>
      <c r="C9" s="127">
        <v>22.3</v>
      </c>
      <c r="D9" s="127">
        <f>+'Ekamut-caxs'!D19</f>
        <v>22.3</v>
      </c>
      <c r="E9" s="138">
        <f t="shared" si="0"/>
        <v>0</v>
      </c>
      <c r="F9" s="127"/>
    </row>
    <row r="10" spans="1:18" s="76" customFormat="1" ht="17.25" hidden="1">
      <c r="A10" s="19">
        <f>+A9+0.1</f>
        <v>1.2000000000000002</v>
      </c>
      <c r="B10" s="196" t="str">
        <f>+'Ekamut-caxs'!B20</f>
        <v>կամավոր ատեստավորման գծով</v>
      </c>
      <c r="C10" s="127"/>
      <c r="D10" s="127">
        <f>+'Ekamut-caxs'!D20</f>
        <v>0</v>
      </c>
      <c r="E10" s="138">
        <f t="shared" si="0"/>
        <v>0</v>
      </c>
      <c r="F10" s="127"/>
    </row>
    <row r="11" spans="1:18" s="33" customFormat="1" ht="17.25">
      <c r="A11" s="35">
        <f>+A8+1</f>
        <v>2</v>
      </c>
      <c r="B11" s="140" t="str">
        <f>+'Ekamut-caxs'!B21</f>
        <v>Դրամաշնորհներ բյուջեից, որից՝</v>
      </c>
      <c r="C11" s="138">
        <f>SUM(C12:C13)</f>
        <v>1421.2</v>
      </c>
      <c r="D11" s="138">
        <f>SUM(D12:D13)</f>
        <v>1065.5</v>
      </c>
      <c r="E11" s="138">
        <f t="shared" si="0"/>
        <v>-355.70000000000005</v>
      </c>
      <c r="F11" s="137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6" customFormat="1" ht="27">
      <c r="A12" s="19">
        <f>+A9+1</f>
        <v>2.1</v>
      </c>
      <c r="B12" s="196" t="str">
        <f>+'Ekamut-caxs'!B22</f>
        <v>կրթության առանձնահատուկ պայմանների կարիք ունեցող երեխաների գծով</v>
      </c>
      <c r="C12" s="127">
        <v>513.1</v>
      </c>
      <c r="D12" s="127">
        <f>+'Ekamut-caxs'!D22</f>
        <v>488.8</v>
      </c>
      <c r="E12" s="138">
        <f t="shared" si="0"/>
        <v>-24.300000000000011</v>
      </c>
      <c r="F12" s="127"/>
    </row>
    <row r="13" spans="1:18" s="76" customFormat="1" ht="17.25">
      <c r="A13" s="19">
        <f>+A10+1</f>
        <v>2.2000000000000002</v>
      </c>
      <c r="B13" s="196" t="str">
        <f>+'Ekamut-caxs'!B23</f>
        <v>զինծառայողների երեխաների գծով</v>
      </c>
      <c r="C13" s="127">
        <v>908.1</v>
      </c>
      <c r="D13" s="127">
        <f>+'Ekamut-caxs'!D23</f>
        <v>576.70000000000005</v>
      </c>
      <c r="E13" s="138">
        <f t="shared" si="0"/>
        <v>-331.4</v>
      </c>
      <c r="F13" s="127"/>
    </row>
    <row r="14" spans="1:18" s="33" customFormat="1" ht="17.25">
      <c r="A14" s="35">
        <f>+A11+1</f>
        <v>3</v>
      </c>
      <c r="B14" s="140" t="str">
        <f>+'Ekamut-caxs'!B25</f>
        <v xml:space="preserve">Վճարովի ծառայություններից </v>
      </c>
      <c r="C14" s="137">
        <v>600</v>
      </c>
      <c r="D14" s="138">
        <f>+'Ekamut-caxs'!D25</f>
        <v>861.9</v>
      </c>
      <c r="E14" s="138">
        <f t="shared" si="0"/>
        <v>261.89999999999998</v>
      </c>
      <c r="F14" s="127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0" t="str">
        <f>+'Ekamut-caxs'!B26</f>
        <v>Սպասարկման և կոմունալ համավճարներից</v>
      </c>
      <c r="C15" s="139">
        <v>6.6</v>
      </c>
      <c r="D15" s="138">
        <v>6.3</v>
      </c>
      <c r="E15" s="138">
        <f t="shared" si="0"/>
        <v>-0.29999999999999982</v>
      </c>
      <c r="F15" s="137"/>
      <c r="G15" s="32" t="s">
        <v>246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0" t="str">
        <f>+'Ekamut-caxs'!B27</f>
        <v>Ֆինանսական օգնությունից (օգնիր մանկապարտեզիդ)</v>
      </c>
      <c r="C16" s="139"/>
      <c r="D16" s="138">
        <f>+'Ekamut-caxs'!D27</f>
        <v>0</v>
      </c>
      <c r="E16" s="138">
        <f t="shared" si="0"/>
        <v>0</v>
      </c>
      <c r="F16" s="137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0" t="str">
        <f>+'Ekamut-caxs'!B28</f>
        <v>Չփոխանակվող գործարքներից (դրամաշնորհից)</v>
      </c>
      <c r="C17" s="139"/>
      <c r="D17" s="138">
        <f>+'Ekamut-caxs'!D28</f>
        <v>0</v>
      </c>
      <c r="E17" s="138">
        <f t="shared" si="0"/>
        <v>0</v>
      </c>
      <c r="F17" s="137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0" t="str">
        <f>+'Ekamut-caxs'!B29</f>
        <v xml:space="preserve">Պայմանով ստացված ակտիվներից, այդ թվում՝  </v>
      </c>
      <c r="C18" s="141">
        <f>SUM(C19:C20)</f>
        <v>2920</v>
      </c>
      <c r="D18" s="141">
        <f>SUM(D19:D20)</f>
        <v>2850</v>
      </c>
      <c r="E18" s="138">
        <f t="shared" si="0"/>
        <v>-70</v>
      </c>
      <c r="F18" s="127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2" t="str">
        <f>+'Ekamut-caxs'!B30</f>
        <v xml:space="preserve">ոչ ընթացիկ </v>
      </c>
      <c r="C19" s="127">
        <v>2920</v>
      </c>
      <c r="D19" s="128">
        <v>2850</v>
      </c>
      <c r="E19" s="128">
        <f t="shared" si="0"/>
        <v>-70</v>
      </c>
      <c r="F19" s="127"/>
    </row>
    <row r="20" spans="1:18" ht="16.5" hidden="1">
      <c r="A20" s="35">
        <f t="shared" si="1"/>
        <v>7</v>
      </c>
      <c r="B20" s="182" t="str">
        <f>+'Ekamut-caxs'!B31</f>
        <v xml:space="preserve">ընթացիկ </v>
      </c>
      <c r="C20" s="127"/>
      <c r="D20" s="128">
        <f>+'Ekamut-caxs'!D31</f>
        <v>0</v>
      </c>
      <c r="E20" s="128">
        <f t="shared" si="0"/>
        <v>0</v>
      </c>
      <c r="F20" s="127"/>
    </row>
    <row r="21" spans="1:18" s="32" customFormat="1" ht="17.25">
      <c r="A21" s="35">
        <v>7</v>
      </c>
      <c r="B21" s="181" t="str">
        <f>+'Ekamut-caxs'!B32</f>
        <v>Բանկի տոկոսից</v>
      </c>
      <c r="C21" s="139">
        <v>0.1</v>
      </c>
      <c r="D21" s="137">
        <f>+'Ekamut-caxs'!D32</f>
        <v>0.1</v>
      </c>
      <c r="E21" s="137">
        <f t="shared" si="0"/>
        <v>0</v>
      </c>
      <c r="F21" s="127"/>
    </row>
    <row r="22" spans="1:18" s="32" customFormat="1" ht="17.25">
      <c r="A22" s="35">
        <f t="shared" si="1"/>
        <v>8</v>
      </c>
      <c r="B22" s="181" t="str">
        <f>+'Ekamut-caxs'!B33</f>
        <v>Այլ եկամուտներ/գազի  գծով/</v>
      </c>
      <c r="C22" s="139"/>
      <c r="D22" s="137">
        <f>+'Ekamut-caxs'!D33</f>
        <v>90</v>
      </c>
      <c r="E22" s="137">
        <f>D22-C22</f>
        <v>90</v>
      </c>
      <c r="F22" s="137"/>
      <c r="G22" s="32" t="s">
        <v>283</v>
      </c>
    </row>
    <row r="23" spans="1:18" s="14" customFormat="1" ht="17.25">
      <c r="A23" s="36" t="s">
        <v>10</v>
      </c>
      <c r="B23" s="34" t="s">
        <v>134</v>
      </c>
      <c r="C23" s="147">
        <f>SUM(C24,C27:C33,C37:C59,C61:C62)</f>
        <v>63976</v>
      </c>
      <c r="D23" s="147">
        <f>SUM(D24,D27:D33,D37:D59,D61:D62)</f>
        <v>66045.200000000012</v>
      </c>
      <c r="E23" s="146">
        <f t="shared" si="0"/>
        <v>2069.2000000000116</v>
      </c>
      <c r="F23" s="179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1" t="str">
        <f>+'Ekamut-caxs'!B37</f>
        <v>Աշխատավարձի գծով, որից՝</v>
      </c>
      <c r="C24" s="139">
        <v>46298.2</v>
      </c>
      <c r="D24" s="141">
        <f>+'Ekamut-caxs'!D37</f>
        <v>46055.7</v>
      </c>
      <c r="E24" s="138">
        <f t="shared" si="0"/>
        <v>-242.5</v>
      </c>
      <c r="F24" s="127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7" customFormat="1" ht="27">
      <c r="A25" s="19">
        <f>+A24+0.1</f>
        <v>1.1000000000000001</v>
      </c>
      <c r="B25" s="81" t="str">
        <f>+'Ekamut-caxs'!B38</f>
        <v>վճարովի ծառայության գծով</v>
      </c>
      <c r="C25" s="127">
        <v>550</v>
      </c>
      <c r="D25" s="142">
        <f>+'Ekamut-caxs'!D38</f>
        <v>567</v>
      </c>
      <c r="E25" s="128">
        <f>D25-C25</f>
        <v>17</v>
      </c>
      <c r="F25" s="127" t="s">
        <v>326</v>
      </c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</row>
    <row r="26" spans="1:18" s="76" customFormat="1" ht="18" customHeight="1">
      <c r="A26" s="19">
        <f>+A25+0.1</f>
        <v>1.2000000000000002</v>
      </c>
      <c r="B26" s="196" t="str">
        <f>+'Ekamut-caxs'!B39</f>
        <v>պարգևատրման գծով</v>
      </c>
      <c r="C26" s="127"/>
      <c r="D26" s="127">
        <f>+'Ekamut-caxs'!D39</f>
        <v>2953.2256000000002</v>
      </c>
      <c r="E26" s="129">
        <f>D26-C26</f>
        <v>2953.2256000000002</v>
      </c>
      <c r="F26" s="129"/>
    </row>
    <row r="27" spans="1:18" s="33" customFormat="1" ht="38.25">
      <c r="A27" s="35">
        <f>+A24+1</f>
        <v>2</v>
      </c>
      <c r="B27" s="140" t="str">
        <f>+'Ekamut-caxs'!B40</f>
        <v>Սննդի գծով</v>
      </c>
      <c r="C27" s="139">
        <v>10675</v>
      </c>
      <c r="D27" s="141">
        <f>+'Ekamut-caxs'!D40</f>
        <v>11700.1</v>
      </c>
      <c r="E27" s="138">
        <f t="shared" si="0"/>
        <v>1025.1000000000004</v>
      </c>
      <c r="F27" s="467" t="s">
        <v>331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0" t="str">
        <f>+'Ekamut-caxs'!B41</f>
        <v>Ջեռուցման գծով</v>
      </c>
      <c r="C28" s="139">
        <v>736.6</v>
      </c>
      <c r="D28" s="141">
        <f>+'Ekamut-caxs'!D41</f>
        <v>838.3</v>
      </c>
      <c r="E28" s="138">
        <f t="shared" si="0"/>
        <v>101.69999999999993</v>
      </c>
      <c r="F28" s="127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2" si="2">+A28+1</f>
        <v>4</v>
      </c>
      <c r="B29" s="140" t="str">
        <f>+'Ekamut-caxs'!B42</f>
        <v>Էլեկտրաէներգիայի գծով</v>
      </c>
      <c r="C29" s="139">
        <v>997.4</v>
      </c>
      <c r="D29" s="141">
        <f>+'Ekamut-caxs'!D42</f>
        <v>933.8</v>
      </c>
      <c r="E29" s="138">
        <f t="shared" si="0"/>
        <v>-63.600000000000023</v>
      </c>
      <c r="F29" s="127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0" t="str">
        <f>+'Ekamut-caxs'!B43</f>
        <v>Ջրմուղ-կոյուղու գծով</v>
      </c>
      <c r="C30" s="139">
        <v>172.8</v>
      </c>
      <c r="D30" s="141">
        <f>+'Ekamut-caxs'!D43</f>
        <v>167.2</v>
      </c>
      <c r="E30" s="138">
        <f t="shared" si="0"/>
        <v>-5.6000000000000227</v>
      </c>
      <c r="F30" s="127"/>
      <c r="G30" s="84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0" t="str">
        <f>+'Ekamut-caxs'!B44</f>
        <v>Աղբահանության գծով</v>
      </c>
      <c r="C31" s="139">
        <v>22.2</v>
      </c>
      <c r="D31" s="141">
        <f>+'Ekamut-caxs'!D44</f>
        <v>22</v>
      </c>
      <c r="E31" s="138">
        <f t="shared" si="0"/>
        <v>-0.19999999999999929</v>
      </c>
      <c r="F31" s="127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 hidden="1">
      <c r="A32" s="35">
        <f t="shared" si="2"/>
        <v>7</v>
      </c>
      <c r="B32" s="140" t="str">
        <f>+'Ekamut-caxs'!B45</f>
        <v>Ախտաբանության գծով</v>
      </c>
      <c r="C32" s="139"/>
      <c r="D32" s="141">
        <f>+'Ekamut-caxs'!D45</f>
        <v>0</v>
      </c>
      <c r="E32" s="138">
        <f t="shared" si="0"/>
        <v>0</v>
      </c>
      <c r="F32" s="127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v>7</v>
      </c>
      <c r="B33" s="140" t="str">
        <f>+'Ekamut-caxs'!B46</f>
        <v>Կապի գծով, այդ թվում`</v>
      </c>
      <c r="C33" s="141">
        <f>SUM(C34:C36)</f>
        <v>197.6</v>
      </c>
      <c r="D33" s="141">
        <f>SUM(D34:D36)</f>
        <v>194.6</v>
      </c>
      <c r="E33" s="138">
        <f t="shared" si="0"/>
        <v>-3</v>
      </c>
      <c r="F33" s="127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7.1</v>
      </c>
      <c r="B34" s="182" t="str">
        <f>+'Ekamut-caxs'!B47</f>
        <v>բաժանորդային վճար</v>
      </c>
      <c r="C34" s="127">
        <v>57.6</v>
      </c>
      <c r="D34" s="142">
        <f>+'Ekamut-caxs'!D47</f>
        <v>57.6</v>
      </c>
      <c r="E34" s="128">
        <f t="shared" si="0"/>
        <v>0</v>
      </c>
      <c r="F34" s="127"/>
    </row>
    <row r="35" spans="1:18">
      <c r="A35" s="19">
        <f t="shared" si="3"/>
        <v>7.1999999999999993</v>
      </c>
      <c r="B35" s="182" t="str">
        <f>+'Ekamut-caxs'!B48</f>
        <v>րոպեավճար</v>
      </c>
      <c r="C35" s="127">
        <v>20</v>
      </c>
      <c r="D35" s="142">
        <v>17</v>
      </c>
      <c r="E35" s="128">
        <f t="shared" si="0"/>
        <v>-3</v>
      </c>
      <c r="F35" s="127"/>
    </row>
    <row r="36" spans="1:18">
      <c r="A36" s="19">
        <f t="shared" si="3"/>
        <v>7.2999999999999989</v>
      </c>
      <c r="B36" s="182" t="str">
        <f>+'Ekamut-caxs'!B49</f>
        <v>ինտերնետ կապ</v>
      </c>
      <c r="C36" s="127">
        <v>120</v>
      </c>
      <c r="D36" s="142">
        <f>+'Ekamut-caxs'!D49</f>
        <v>120</v>
      </c>
      <c r="E36" s="128">
        <f t="shared" si="0"/>
        <v>0</v>
      </c>
      <c r="F36" s="127"/>
    </row>
    <row r="37" spans="1:18" s="33" customFormat="1" ht="17.25" hidden="1">
      <c r="A37" s="35">
        <f>+A33+1</f>
        <v>8</v>
      </c>
      <c r="B37" s="140" t="str">
        <f>+'Ekamut-caxs'!B50</f>
        <v>Բանկային ծառայության գծով</v>
      </c>
      <c r="C37" s="139"/>
      <c r="D37" s="141">
        <f>+'Ekamut-caxs'!D50</f>
        <v>0</v>
      </c>
      <c r="E37" s="138">
        <f t="shared" si="0"/>
        <v>0</v>
      </c>
      <c r="F37" s="127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8</v>
      </c>
      <c r="B38" s="140" t="str">
        <f>+'Ekamut-caxs'!B51</f>
        <v>Տնտեսական ապրանքների գծով</v>
      </c>
      <c r="C38" s="139">
        <v>588</v>
      </c>
      <c r="D38" s="141">
        <f>+'Ekamut-caxs'!D51</f>
        <v>588</v>
      </c>
      <c r="E38" s="138">
        <f t="shared" si="0"/>
        <v>0</v>
      </c>
      <c r="F38" s="127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9</v>
      </c>
      <c r="B39" s="140" t="str">
        <f>+'Ekamut-caxs'!B52</f>
        <v>Գրասենյակային ապրանքների գծով</v>
      </c>
      <c r="C39" s="139">
        <v>111.6</v>
      </c>
      <c r="D39" s="141">
        <f>+'Ekamut-caxs'!D52</f>
        <v>111.6</v>
      </c>
      <c r="E39" s="138">
        <f t="shared" si="0"/>
        <v>0</v>
      </c>
      <c r="F39" s="127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10</v>
      </c>
      <c r="B40" s="140" t="str">
        <f>+'Ekamut-caxs'!B53</f>
        <v>Փոքրարժեք կամ արագամաշ առարկաների գծով</v>
      </c>
      <c r="C40" s="139">
        <v>350</v>
      </c>
      <c r="D40" s="141">
        <f>+'Ekamut-caxs'!D53</f>
        <v>350</v>
      </c>
      <c r="E40" s="138">
        <f t="shared" si="0"/>
        <v>0</v>
      </c>
      <c r="F40" s="127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40" t="str">
        <f>+'Ekamut-caxs'!B54</f>
        <v>Ուսումնական նյութերի գծով</v>
      </c>
      <c r="C41" s="139">
        <v>170</v>
      </c>
      <c r="D41" s="141">
        <f>+'Ekamut-caxs'!D54</f>
        <v>170</v>
      </c>
      <c r="E41" s="138">
        <f t="shared" si="0"/>
        <v>0</v>
      </c>
      <c r="F41" s="127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0" t="str">
        <f>+'Ekamut-caxs'!B55</f>
        <v>Դեղորայքի գծով</v>
      </c>
      <c r="C42" s="139">
        <v>54.8</v>
      </c>
      <c r="D42" s="141">
        <f>+'Ekamut-caxs'!D55</f>
        <v>54.8</v>
      </c>
      <c r="E42" s="138">
        <f>D42-C42</f>
        <v>0</v>
      </c>
      <c r="F42" s="127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0" t="str">
        <f>+'Ekamut-caxs'!B56</f>
        <v>Բուժ.ծառայության գծով</v>
      </c>
      <c r="C43" s="139">
        <v>100</v>
      </c>
      <c r="D43" s="141">
        <f>+'Ekamut-caxs'!D56</f>
        <v>95</v>
      </c>
      <c r="E43" s="138">
        <f t="shared" si="0"/>
        <v>-5</v>
      </c>
      <c r="F43" s="127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 hidden="1">
      <c r="A44" s="35">
        <f t="shared" si="4"/>
        <v>14</v>
      </c>
      <c r="B44" s="140" t="str">
        <f>+'Ekamut-caxs'!B57</f>
        <v>Ընթացիկ վերանորոգման գծով</v>
      </c>
      <c r="C44" s="137"/>
      <c r="D44" s="141">
        <f>+'Ekamut-caxs'!D57</f>
        <v>0</v>
      </c>
      <c r="E44" s="138">
        <f t="shared" si="0"/>
        <v>0</v>
      </c>
      <c r="F44" s="127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v>14</v>
      </c>
      <c r="B45" s="140" t="str">
        <f>+'Ekamut-caxs'!B58</f>
        <v>Ջեռուցման համակարգի սպասարկման գծով</v>
      </c>
      <c r="C45" s="137">
        <v>34.5</v>
      </c>
      <c r="D45" s="141">
        <f>+'Ekamut-caxs'!D58</f>
        <v>34.5</v>
      </c>
      <c r="E45" s="138">
        <f>D45-C45</f>
        <v>0</v>
      </c>
      <c r="F45" s="127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15</v>
      </c>
      <c r="B46" s="140" t="str">
        <f>+'Ekamut-caxs'!B59</f>
        <v>Կաթսայատան սպասարկման գծով</v>
      </c>
      <c r="C46" s="137"/>
      <c r="D46" s="141">
        <f>+'Ekamut-caxs'!D59</f>
        <v>0</v>
      </c>
      <c r="E46" s="138">
        <f>D46-C46</f>
        <v>0</v>
      </c>
      <c r="F46" s="137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16</v>
      </c>
      <c r="B47" s="140" t="str">
        <f>+'Ekamut-caxs'!B60</f>
        <v>Սպասարկման և կոմունալ համավճարների գծով</v>
      </c>
      <c r="C47" s="137"/>
      <c r="D47" s="141">
        <f>+'Ekamut-caxs'!D60</f>
        <v>0</v>
      </c>
      <c r="E47" s="138">
        <f>D47-C47</f>
        <v>0</v>
      </c>
      <c r="F47" s="137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15</v>
      </c>
      <c r="B48" s="140" t="str">
        <f>+'Ekamut-caxs'!B61</f>
        <v>Գնումների համակարգողի ծառայության գծով</v>
      </c>
      <c r="C48" s="139">
        <v>108</v>
      </c>
      <c r="D48" s="141">
        <f>+'Ekamut-caxs'!D61</f>
        <v>108</v>
      </c>
      <c r="E48" s="138">
        <f t="shared" si="0"/>
        <v>0</v>
      </c>
      <c r="F48" s="127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16</v>
      </c>
      <c r="B49" s="140" t="str">
        <f>+'Ekamut-caxs'!B62</f>
        <v>Համակարգիչների տեխնիկական սպասարկման գծով</v>
      </c>
      <c r="C49" s="139">
        <v>50</v>
      </c>
      <c r="D49" s="141">
        <v>30</v>
      </c>
      <c r="E49" s="138">
        <f t="shared" si="0"/>
        <v>-20</v>
      </c>
      <c r="F49" s="127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17</v>
      </c>
      <c r="B50" s="140" t="str">
        <f>+'Ekamut-caxs'!B63</f>
        <v>Համակարգչային ծրագրի և կայքի սպասարկման գծով</v>
      </c>
      <c r="C50" s="137">
        <v>117</v>
      </c>
      <c r="D50" s="141">
        <f>+'Ekamut-caxs'!D63</f>
        <v>107</v>
      </c>
      <c r="E50" s="138">
        <f t="shared" si="0"/>
        <v>-10</v>
      </c>
      <c r="F50" s="127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 hidden="1">
      <c r="A51" s="35">
        <f t="shared" si="4"/>
        <v>18</v>
      </c>
      <c r="B51" s="140" t="str">
        <f>+'Ekamut-caxs'!B64</f>
        <v>էլ․ստորագրության գծով</v>
      </c>
      <c r="C51" s="137"/>
      <c r="D51" s="141">
        <f>+'Ekamut-caxs'!D64</f>
        <v>0</v>
      </c>
      <c r="E51" s="138">
        <f t="shared" ref="E51:E62" si="5">D51-C51</f>
        <v>0</v>
      </c>
      <c r="F51" s="137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v>18</v>
      </c>
      <c r="B52" s="140" t="str">
        <f>+'Ekamut-caxs'!B65</f>
        <v>Հայտարարության գծով</v>
      </c>
      <c r="C52" s="137"/>
      <c r="D52" s="141">
        <f>+'Ekamut-caxs'!D65</f>
        <v>8.3000000000000007</v>
      </c>
      <c r="E52" s="138">
        <f t="shared" si="5"/>
        <v>8.3000000000000007</v>
      </c>
      <c r="F52" s="127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19</v>
      </c>
      <c r="B53" s="140" t="str">
        <f>+'Ekamut-caxs'!B66</f>
        <v>Բաժանորդագրության գծով</v>
      </c>
      <c r="C53" s="137"/>
      <c r="D53" s="141">
        <f>+'Ekamut-caxs'!D66</f>
        <v>0</v>
      </c>
      <c r="E53" s="138">
        <f t="shared" si="5"/>
        <v>0</v>
      </c>
      <c r="F53" s="137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19</v>
      </c>
      <c r="B54" s="140" t="str">
        <f>+'Ekamut-caxs'!B67</f>
        <v>Վերապատրաստման գծով</v>
      </c>
      <c r="C54" s="137">
        <v>22.3</v>
      </c>
      <c r="D54" s="141">
        <f>+'Ekamut-caxs'!D67</f>
        <v>22.3</v>
      </c>
      <c r="E54" s="138">
        <f t="shared" si="5"/>
        <v>0</v>
      </c>
      <c r="F54" s="137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20</v>
      </c>
      <c r="B55" s="181" t="str">
        <f>+'Ekamut-caxs'!B68</f>
        <v xml:space="preserve">Պաշարների խոտանման գծով </v>
      </c>
      <c r="C55" s="137"/>
      <c r="D55" s="139">
        <f>+'Ekamut-caxs'!D68</f>
        <v>5.5</v>
      </c>
      <c r="E55" s="137">
        <f t="shared" si="5"/>
        <v>5.5</v>
      </c>
      <c r="F55" s="137"/>
    </row>
    <row r="56" spans="1:18" s="32" customFormat="1" ht="17.25">
      <c r="A56" s="35">
        <f t="shared" si="4"/>
        <v>21</v>
      </c>
      <c r="B56" s="181" t="str">
        <f>+'Ekamut-caxs'!B69</f>
        <v>Արխիվացման գծով</v>
      </c>
      <c r="C56" s="137">
        <v>200</v>
      </c>
      <c r="D56" s="139">
        <v>150</v>
      </c>
      <c r="E56" s="137">
        <f t="shared" si="5"/>
        <v>-50</v>
      </c>
      <c r="F56" s="137"/>
      <c r="G56" s="32" t="s">
        <v>284</v>
      </c>
    </row>
    <row r="57" spans="1:18" s="32" customFormat="1" ht="17.25">
      <c r="A57" s="35">
        <f t="shared" si="4"/>
        <v>22</v>
      </c>
      <c r="B57" s="181" t="str">
        <f>+'Ekamut-caxs'!B70</f>
        <v>Դուրսգրվող գույքի վերագնահատման գծով</v>
      </c>
      <c r="C57" s="137">
        <v>50</v>
      </c>
      <c r="D57" s="139">
        <f>+'Ekamut-caxs'!D70</f>
        <v>50</v>
      </c>
      <c r="E57" s="137">
        <f>D57-C57</f>
        <v>0</v>
      </c>
      <c r="F57" s="249"/>
    </row>
    <row r="58" spans="1:18" s="32" customFormat="1" ht="17.25" hidden="1">
      <c r="A58" s="35">
        <f t="shared" si="4"/>
        <v>23</v>
      </c>
      <c r="B58" s="181" t="str">
        <f>+'Ekamut-caxs'!B71</f>
        <v>Կրակմարիչների լիցքավորում</v>
      </c>
      <c r="C58" s="137"/>
      <c r="D58" s="139">
        <f>+'Ekamut-caxs'!D71</f>
        <v>0</v>
      </c>
      <c r="E58" s="137">
        <f>D58-C58</f>
        <v>0</v>
      </c>
      <c r="F58" s="137"/>
    </row>
    <row r="59" spans="1:18" s="33" customFormat="1" ht="17.25">
      <c r="A59" s="35">
        <v>23</v>
      </c>
      <c r="B59" s="140" t="str">
        <f>+'Ekamut-caxs'!B72</f>
        <v>Հիմնական միջոցների մաշվածության գծով, որից՝</v>
      </c>
      <c r="C59" s="137">
        <v>2920</v>
      </c>
      <c r="D59" s="141">
        <v>2850</v>
      </c>
      <c r="E59" s="138">
        <f t="shared" si="5"/>
        <v>-70</v>
      </c>
      <c r="F59" s="137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23.1</v>
      </c>
      <c r="B60" s="182" t="str">
        <f>+'Ekamut-caxs'!B73</f>
        <v>պայմանով (անհատույց) ստացված</v>
      </c>
      <c r="C60" s="129">
        <v>2920</v>
      </c>
      <c r="D60" s="142">
        <v>3000</v>
      </c>
      <c r="E60" s="128">
        <f t="shared" si="5"/>
        <v>80</v>
      </c>
      <c r="F60" s="129"/>
      <c r="G60" s="78"/>
    </row>
    <row r="61" spans="1:18" s="33" customFormat="1" ht="17.25" hidden="1">
      <c r="A61" s="35">
        <f>+A59+1</f>
        <v>24</v>
      </c>
      <c r="B61" s="140" t="str">
        <f>+'Ekamut-caxs'!B74</f>
        <v xml:space="preserve">Չփոխհատուցվող հարկերի գծով </v>
      </c>
      <c r="C61" s="137"/>
      <c r="D61" s="141">
        <f>+'Ekamut-caxs'!D74</f>
        <v>0</v>
      </c>
      <c r="E61" s="138">
        <f t="shared" si="5"/>
        <v>0</v>
      </c>
      <c r="F61" s="137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 hidden="1">
      <c r="A62" s="35">
        <f>+A61+1</f>
        <v>25</v>
      </c>
      <c r="B62" s="140" t="str">
        <f>+'Ekamut-caxs'!B75</f>
        <v>Այլ ծախսերի գծով</v>
      </c>
      <c r="C62" s="137"/>
      <c r="D62" s="141">
        <f>+'Ekamut-caxs'!D75</f>
        <v>1398.5</v>
      </c>
      <c r="E62" s="138">
        <f t="shared" si="5"/>
        <v>1398.5</v>
      </c>
      <c r="F62" s="137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7" t="s">
        <v>77</v>
      </c>
      <c r="C63" s="146">
        <f>C6-C23</f>
        <v>0</v>
      </c>
      <c r="D63" s="146">
        <f>D6-D23</f>
        <v>-0.10000000000582077</v>
      </c>
      <c r="E63" s="146">
        <f t="shared" si="0"/>
        <v>-0.10000000000582077</v>
      </c>
      <c r="F63" s="179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8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1" t="s">
        <v>2</v>
      </c>
      <c r="C65" s="212"/>
      <c r="D65" s="490" t="str">
        <f>+'Ekamut-caxs'!D78</f>
        <v>Լ.Դարբինյան</v>
      </c>
      <c r="E65" s="490"/>
      <c r="F65" s="64"/>
    </row>
    <row r="66" spans="1:6" ht="9.75" customHeight="1">
      <c r="B66" s="213"/>
      <c r="C66" s="214"/>
      <c r="D66" s="489" t="s">
        <v>5</v>
      </c>
      <c r="E66" s="489"/>
      <c r="F66" s="150"/>
    </row>
    <row r="67" spans="1:6" ht="24.75" customHeight="1">
      <c r="B67" s="211" t="s">
        <v>6</v>
      </c>
      <c r="C67" s="212"/>
      <c r="D67" s="490" t="str">
        <f>+'Ekamut-caxs'!D80</f>
        <v>Ն.Արսենյան</v>
      </c>
      <c r="E67" s="490"/>
      <c r="F67" s="64"/>
    </row>
    <row r="68" spans="1:6" ht="11.25" customHeight="1">
      <c r="B68" s="215"/>
      <c r="C68" s="214"/>
      <c r="D68" s="489" t="s">
        <v>5</v>
      </c>
      <c r="E68" s="489"/>
      <c r="F68" s="150"/>
    </row>
    <row r="69" spans="1:6" s="11" customFormat="1">
      <c r="A69" s="16"/>
      <c r="B69" s="216" t="s">
        <v>1</v>
      </c>
      <c r="C69" s="214"/>
      <c r="D69" s="214"/>
      <c r="E69" s="214"/>
      <c r="F69" s="12"/>
    </row>
    <row r="70" spans="1:6" s="11" customFormat="1">
      <c r="A70" s="59"/>
      <c r="B70" s="15"/>
    </row>
    <row r="71" spans="1:6" s="11" customFormat="1">
      <c r="A71" s="59"/>
      <c r="B71" s="15"/>
    </row>
    <row r="72" spans="1:6" s="11" customFormat="1">
      <c r="A72" s="59"/>
      <c r="B72" s="15"/>
    </row>
    <row r="73" spans="1:6" s="11" customFormat="1">
      <c r="A73" s="59"/>
      <c r="B73" s="15"/>
    </row>
    <row r="74" spans="1:6" s="11" customFormat="1">
      <c r="A74" s="59"/>
      <c r="B74" s="15"/>
    </row>
    <row r="75" spans="1:6" s="11" customFormat="1">
      <c r="A75" s="59"/>
      <c r="B75" s="15"/>
    </row>
    <row r="76" spans="1:6" s="11" customFormat="1">
      <c r="A76" s="59"/>
      <c r="B76" s="15"/>
    </row>
    <row r="77" spans="1:6" s="11" customFormat="1">
      <c r="A77" s="59"/>
      <c r="B77" s="15"/>
    </row>
    <row r="78" spans="1:6" s="11" customFormat="1">
      <c r="A78" s="59"/>
      <c r="B78" s="15"/>
    </row>
    <row r="79" spans="1:6" s="11" customFormat="1">
      <c r="A79" s="59"/>
      <c r="B79" s="15"/>
    </row>
    <row r="80" spans="1:6" s="11" customFormat="1">
      <c r="A80" s="59"/>
      <c r="B80" s="15"/>
    </row>
    <row r="81" spans="1:2" s="11" customFormat="1">
      <c r="A81" s="59"/>
      <c r="B81" s="15"/>
    </row>
    <row r="82" spans="1:2" s="11" customFormat="1">
      <c r="A82" s="59"/>
      <c r="B82" s="15"/>
    </row>
    <row r="83" spans="1:2" s="11" customFormat="1">
      <c r="A83" s="59"/>
      <c r="B83" s="15"/>
    </row>
    <row r="84" spans="1:2" s="11" customFormat="1">
      <c r="A84" s="59"/>
      <c r="B84" s="15"/>
    </row>
    <row r="85" spans="1:2" s="11" customFormat="1">
      <c r="A85" s="59"/>
      <c r="B85" s="15"/>
    </row>
    <row r="86" spans="1:2" s="11" customFormat="1">
      <c r="A86" s="59"/>
      <c r="B86" s="15"/>
    </row>
    <row r="87" spans="1:2" s="11" customFormat="1">
      <c r="A87" s="59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D18" sqref="D18"/>
    </sheetView>
  </sheetViews>
  <sheetFormatPr defaultColWidth="9.140625" defaultRowHeight="13.5"/>
  <cols>
    <col min="1" max="1" width="4.85546875" style="12" customWidth="1"/>
    <col min="2" max="2" width="62.5703125" style="195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0"/>
    <col min="8" max="8" width="14.5703125" style="59" customWidth="1"/>
    <col min="9" max="13" width="9.140625" style="59"/>
    <col min="14" max="20" width="9.140625" style="65"/>
    <col min="21" max="16384" width="9.140625" style="12"/>
  </cols>
  <sheetData>
    <row r="1" spans="1:20" ht="23.25" customHeight="1">
      <c r="A1" s="488" t="s">
        <v>78</v>
      </c>
      <c r="B1" s="488"/>
      <c r="C1" s="488"/>
      <c r="D1" s="488"/>
      <c r="E1" s="488"/>
      <c r="F1" s="488"/>
    </row>
    <row r="2" spans="1:20" s="14" customFormat="1" ht="20.25">
      <c r="A2" s="484" t="str">
        <f>+'Ekamut-caxs'!A13:D13</f>
        <v xml:space="preserve">«Երևանի հ․29 մսուր-մանկապարտեզ» ՀՈԱԿ-ի </v>
      </c>
      <c r="B2" s="484"/>
      <c r="C2" s="484"/>
      <c r="D2" s="484"/>
      <c r="E2" s="484"/>
      <c r="F2" s="484"/>
      <c r="G2" s="56"/>
      <c r="H2" s="3"/>
      <c r="I2" s="60"/>
      <c r="J2" s="60"/>
      <c r="K2" s="60"/>
      <c r="L2" s="60"/>
      <c r="M2" s="60"/>
      <c r="N2" s="66"/>
      <c r="O2" s="66"/>
      <c r="P2" s="66"/>
      <c r="Q2" s="66"/>
      <c r="R2" s="66"/>
      <c r="S2" s="66"/>
      <c r="T2" s="66"/>
    </row>
    <row r="3" spans="1:20" ht="39" customHeight="1">
      <c r="A3" s="491" t="s">
        <v>258</v>
      </c>
      <c r="B3" s="491"/>
      <c r="C3" s="491"/>
      <c r="D3" s="491"/>
      <c r="E3" s="491"/>
      <c r="F3" s="491"/>
      <c r="G3" s="71"/>
      <c r="H3" s="61"/>
      <c r="I3" s="61"/>
      <c r="J3" s="61"/>
      <c r="K3" s="61"/>
      <c r="L3" s="61"/>
    </row>
    <row r="4" spans="1:20" s="14" customFormat="1" ht="18" customHeight="1">
      <c r="A4" s="6"/>
      <c r="B4" s="200"/>
      <c r="F4" s="7" t="s">
        <v>42</v>
      </c>
      <c r="G4" s="72"/>
      <c r="H4" s="60"/>
      <c r="I4" s="60"/>
      <c r="J4" s="60"/>
      <c r="K4" s="60"/>
      <c r="L4" s="60"/>
      <c r="M4" s="60"/>
      <c r="N4" s="66"/>
      <c r="O4" s="66"/>
      <c r="P4" s="66"/>
      <c r="Q4" s="66"/>
      <c r="R4" s="66"/>
      <c r="S4" s="66"/>
      <c r="T4" s="66"/>
    </row>
    <row r="5" spans="1:20" s="20" customFormat="1" ht="75.75" customHeight="1">
      <c r="A5" s="46" t="s">
        <v>3</v>
      </c>
      <c r="B5" s="48" t="s">
        <v>30</v>
      </c>
      <c r="C5" s="126" t="s">
        <v>280</v>
      </c>
      <c r="D5" s="126" t="s">
        <v>281</v>
      </c>
      <c r="E5" s="47" t="s">
        <v>49</v>
      </c>
      <c r="F5" s="151" t="str">
        <f>+'Ekamutneri hamematakan'!F5</f>
        <v>Ծանոթություն նախատեսվող ցուցանիշների վերաբերյալ</v>
      </c>
      <c r="G5" s="11"/>
      <c r="H5" s="207" t="s">
        <v>204</v>
      </c>
      <c r="I5" s="62"/>
      <c r="J5" s="62"/>
      <c r="K5" s="62"/>
      <c r="L5" s="62"/>
      <c r="M5" s="62"/>
      <c r="N5" s="67"/>
      <c r="O5" s="67"/>
      <c r="P5" s="67"/>
      <c r="Q5" s="67"/>
      <c r="R5" s="67"/>
      <c r="S5" s="67"/>
      <c r="T5" s="67"/>
    </row>
    <row r="6" spans="1:20" s="14" customFormat="1" ht="34.5">
      <c r="A6" s="8" t="s">
        <v>7</v>
      </c>
      <c r="B6" s="9" t="s">
        <v>31</v>
      </c>
      <c r="C6" s="130">
        <v>1363.5</v>
      </c>
      <c r="D6" s="130">
        <f>+C6</f>
        <v>1363.5</v>
      </c>
      <c r="E6" s="135">
        <f t="shared" ref="E6:E67" si="0">D6-C6</f>
        <v>0</v>
      </c>
      <c r="F6" s="130"/>
      <c r="G6" s="72"/>
      <c r="H6" s="60"/>
      <c r="I6" s="60"/>
      <c r="J6" s="60"/>
      <c r="K6" s="60"/>
      <c r="L6" s="60"/>
      <c r="M6" s="60"/>
      <c r="N6" s="66"/>
      <c r="O6" s="66"/>
      <c r="P6" s="66"/>
      <c r="Q6" s="66"/>
      <c r="R6" s="66"/>
      <c r="S6" s="66"/>
      <c r="T6" s="66"/>
    </row>
    <row r="7" spans="1:20" s="14" customFormat="1" ht="34.5">
      <c r="A7" s="8" t="s">
        <v>10</v>
      </c>
      <c r="B7" s="9" t="s">
        <v>79</v>
      </c>
      <c r="C7" s="135">
        <f>SUM(C8,C12,C9,C16:C22)</f>
        <v>61449.4</v>
      </c>
      <c r="D7" s="135">
        <f>SUM(D8:D9,D12,D16:D22)</f>
        <v>63186.3</v>
      </c>
      <c r="E7" s="135">
        <f>D7-C7</f>
        <v>1736.9000000000015</v>
      </c>
      <c r="F7" s="130"/>
      <c r="G7" s="72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</row>
    <row r="8" spans="1:20" s="33" customFormat="1" ht="18.75" customHeight="1">
      <c r="A8" s="35">
        <v>1</v>
      </c>
      <c r="B8" s="180" t="str">
        <f>+'Dramakan hosqer'!B21</f>
        <v>Սուբսիդիայից</v>
      </c>
      <c r="C8" s="133">
        <v>59005.8</v>
      </c>
      <c r="D8" s="134">
        <f>+'Dramakan hosqer'!C21</f>
        <v>61149</v>
      </c>
      <c r="E8" s="134">
        <f>D8-C8</f>
        <v>2143.1999999999971</v>
      </c>
      <c r="F8" s="133"/>
      <c r="G8" s="54"/>
      <c r="H8" s="63"/>
      <c r="I8" s="63"/>
      <c r="J8" s="63"/>
      <c r="K8" s="63"/>
      <c r="L8" s="63"/>
      <c r="M8" s="63"/>
      <c r="N8" s="68"/>
      <c r="O8" s="68"/>
      <c r="P8" s="68"/>
      <c r="Q8" s="68"/>
      <c r="R8" s="68"/>
      <c r="S8" s="68"/>
      <c r="T8" s="68"/>
    </row>
    <row r="9" spans="1:20" s="33" customFormat="1" ht="18.75" customHeight="1">
      <c r="A9" s="35">
        <f>+A8+1</f>
        <v>2</v>
      </c>
      <c r="B9" s="180" t="str">
        <f>+'Dramakan hosqer'!B22</f>
        <v>Այլ նպաստներ բյուջեից, որից՝</v>
      </c>
      <c r="C9" s="138">
        <f>SUM(C10:C11)</f>
        <v>22.3</v>
      </c>
      <c r="D9" s="134">
        <f>SUM(D10:D11)</f>
        <v>22.3</v>
      </c>
      <c r="E9" s="134">
        <f t="shared" ref="E9:E16" si="1">D9-C9</f>
        <v>0</v>
      </c>
      <c r="F9" s="133"/>
      <c r="G9" s="54"/>
      <c r="H9" s="63"/>
      <c r="I9" s="63"/>
      <c r="J9" s="63"/>
      <c r="K9" s="63"/>
      <c r="L9" s="63"/>
      <c r="M9" s="63"/>
      <c r="N9" s="68"/>
      <c r="O9" s="68"/>
      <c r="P9" s="68"/>
      <c r="Q9" s="68"/>
      <c r="R9" s="68"/>
      <c r="S9" s="68"/>
      <c r="T9" s="68"/>
    </row>
    <row r="10" spans="1:20" s="393" customFormat="1" ht="18" customHeight="1">
      <c r="A10" s="385">
        <f>+A9+0.1</f>
        <v>2.1</v>
      </c>
      <c r="B10" s="386" t="str">
        <f>+'Dramakan hosqer'!B23</f>
        <v>վերապատրաստման գծով</v>
      </c>
      <c r="C10" s="387">
        <v>22.3</v>
      </c>
      <c r="D10" s="388">
        <f>+'Dramakan hosqer'!C23</f>
        <v>22.3</v>
      </c>
      <c r="E10" s="389">
        <f t="shared" si="1"/>
        <v>0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hidden="1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f>+A9+1</f>
        <v>3</v>
      </c>
      <c r="B12" s="180" t="str">
        <f>+'Dramakan hosqer'!B25</f>
        <v>Դրամաշնորհներ բյուջեից, որից՝</v>
      </c>
      <c r="C12" s="138">
        <f>SUM(C13:C15)</f>
        <v>1821.2</v>
      </c>
      <c r="D12" s="134">
        <f>SUM(D13:D15)</f>
        <v>1063</v>
      </c>
      <c r="E12" s="134">
        <f t="shared" si="1"/>
        <v>-758.2</v>
      </c>
      <c r="F12" s="133"/>
      <c r="G12" s="54"/>
      <c r="H12" s="63"/>
      <c r="I12" s="63"/>
      <c r="J12" s="63"/>
      <c r="K12" s="63"/>
      <c r="L12" s="63"/>
      <c r="M12" s="63"/>
      <c r="N12" s="68"/>
      <c r="O12" s="68"/>
      <c r="P12" s="68"/>
      <c r="Q12" s="68"/>
      <c r="R12" s="68"/>
      <c r="S12" s="68"/>
      <c r="T12" s="68"/>
    </row>
    <row r="13" spans="1:20" s="393" customFormat="1" ht="29.25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>
        <v>513.1</v>
      </c>
      <c r="D13" s="388">
        <v>86.3</v>
      </c>
      <c r="E13" s="389">
        <f t="shared" si="1"/>
        <v>-426.8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f>+A13+0.1</f>
        <v>3.2</v>
      </c>
      <c r="B14" s="386" t="str">
        <f>+'Dramakan hosqer'!B27</f>
        <v>զինծառայողների երեխաների գծով</v>
      </c>
      <c r="C14" s="387">
        <v>908.1</v>
      </c>
      <c r="D14" s="388">
        <f>+'Dramakan hosqer'!C27</f>
        <v>576.70000000000005</v>
      </c>
      <c r="E14" s="389">
        <f t="shared" si="1"/>
        <v>-331.4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customHeight="1">
      <c r="A15" s="385">
        <f>+A14+0.1</f>
        <v>3.3000000000000003</v>
      </c>
      <c r="B15" s="386" t="str">
        <f>+'Dramakan hosqer'!B28</f>
        <v>հիմնական միջոցների ձեռքբերման գծով</v>
      </c>
      <c r="C15" s="387">
        <v>400</v>
      </c>
      <c r="D15" s="388">
        <f>+'Dramakan hosqer'!C28</f>
        <v>400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customHeight="1">
      <c r="A16" s="35">
        <f>+A12+1</f>
        <v>4</v>
      </c>
      <c r="B16" s="180" t="str">
        <f>+'Dramakan hosqer'!B29</f>
        <v xml:space="preserve">Վճարովի ծառայություններից </v>
      </c>
      <c r="C16" s="133">
        <v>600</v>
      </c>
      <c r="D16" s="134">
        <f>+'Dramakan hosqer'!C29</f>
        <v>861.9</v>
      </c>
      <c r="E16" s="134">
        <f t="shared" si="1"/>
        <v>261.89999999999998</v>
      </c>
      <c r="F16" s="133"/>
      <c r="G16" s="54"/>
      <c r="H16" s="63"/>
      <c r="I16" s="63"/>
      <c r="J16" s="63"/>
      <c r="K16" s="63"/>
      <c r="L16" s="63"/>
      <c r="M16" s="63"/>
      <c r="N16" s="68"/>
      <c r="O16" s="68"/>
      <c r="P16" s="68"/>
      <c r="Q16" s="68"/>
      <c r="R16" s="68"/>
      <c r="S16" s="68"/>
      <c r="T16" s="68"/>
    </row>
    <row r="17" spans="1:20" s="33" customFormat="1" ht="18.75" hidden="1" customHeight="1">
      <c r="A17" s="35">
        <f>+A16+1</f>
        <v>5</v>
      </c>
      <c r="B17" s="180" t="str">
        <f>+'Dramakan hosqer'!B30</f>
        <v>Սպասարկման և կոմունալ համավճարներից</v>
      </c>
      <c r="C17" s="133"/>
      <c r="D17" s="134">
        <f>+'Dramakan hosqer'!C30</f>
        <v>0</v>
      </c>
      <c r="E17" s="134">
        <f t="shared" si="0"/>
        <v>0</v>
      </c>
      <c r="F17" s="133"/>
      <c r="G17" s="54"/>
      <c r="H17" s="63"/>
      <c r="I17" s="63"/>
      <c r="J17" s="63"/>
      <c r="K17" s="63"/>
      <c r="L17" s="63"/>
      <c r="M17" s="63"/>
      <c r="N17" s="68"/>
      <c r="O17" s="68"/>
      <c r="P17" s="68"/>
      <c r="Q17" s="68"/>
      <c r="R17" s="68"/>
      <c r="S17" s="68"/>
      <c r="T17" s="68"/>
    </row>
    <row r="18" spans="1:20" s="33" customFormat="1" ht="18.75" hidden="1" customHeight="1">
      <c r="A18" s="35">
        <f t="shared" ref="A18:A22" si="2">+A17+1</f>
        <v>6</v>
      </c>
      <c r="B18" s="180" t="str">
        <f>+'Dramakan hosqer'!B31</f>
        <v>Ֆինանսական օգնությունից (օգնիր մանկապարտեզիդ)</v>
      </c>
      <c r="C18" s="133"/>
      <c r="D18" s="134">
        <f>+'Dramakan hosqer'!C31</f>
        <v>0</v>
      </c>
      <c r="E18" s="134">
        <f t="shared" si="0"/>
        <v>0</v>
      </c>
      <c r="F18" s="133"/>
      <c r="G18" s="54"/>
      <c r="H18" s="63"/>
      <c r="I18" s="63"/>
      <c r="J18" s="63"/>
      <c r="K18" s="63"/>
      <c r="L18" s="63"/>
      <c r="M18" s="63"/>
      <c r="N18" s="68"/>
      <c r="O18" s="68"/>
      <c r="P18" s="68"/>
      <c r="Q18" s="68"/>
      <c r="R18" s="68"/>
      <c r="S18" s="68"/>
      <c r="T18" s="68"/>
    </row>
    <row r="19" spans="1:20" s="33" customFormat="1" ht="18.75" hidden="1" customHeight="1">
      <c r="A19" s="35">
        <f t="shared" si="2"/>
        <v>7</v>
      </c>
      <c r="B19" s="180" t="str">
        <f>+'Dramakan hosqer'!B32</f>
        <v>Չփոխանակվող գործարքներից (դրամաշնորհից)</v>
      </c>
      <c r="C19" s="133"/>
      <c r="D19" s="134">
        <f>+'Dramakan hosqer'!C32</f>
        <v>0</v>
      </c>
      <c r="E19" s="134">
        <f t="shared" si="0"/>
        <v>0</v>
      </c>
      <c r="F19" s="133"/>
      <c r="G19" s="54"/>
      <c r="H19" s="63"/>
      <c r="I19" s="63"/>
      <c r="J19" s="63"/>
      <c r="K19" s="63"/>
      <c r="L19" s="63"/>
      <c r="M19" s="63"/>
      <c r="N19" s="68"/>
      <c r="O19" s="68"/>
      <c r="P19" s="68"/>
      <c r="Q19" s="68"/>
      <c r="R19" s="68"/>
      <c r="S19" s="68"/>
      <c r="T19" s="68"/>
    </row>
    <row r="20" spans="1:20" s="33" customFormat="1" ht="18.75" hidden="1" customHeight="1">
      <c r="A20" s="35">
        <f t="shared" si="2"/>
        <v>8</v>
      </c>
      <c r="B20" s="180" t="str">
        <f>+'Dramakan hosqer'!B33</f>
        <v>Դեբիտորական պարտքերից</v>
      </c>
      <c r="C20" s="133"/>
      <c r="D20" s="134">
        <f>+'Dramakan hosqer'!C33</f>
        <v>0</v>
      </c>
      <c r="E20" s="134">
        <f t="shared" si="0"/>
        <v>0</v>
      </c>
      <c r="F20" s="133"/>
      <c r="G20" s="54"/>
      <c r="H20" s="63"/>
      <c r="I20" s="63"/>
      <c r="J20" s="63"/>
      <c r="K20" s="63"/>
      <c r="L20" s="63"/>
      <c r="M20" s="63"/>
      <c r="N20" s="68"/>
      <c r="O20" s="68"/>
      <c r="P20" s="68"/>
      <c r="Q20" s="68"/>
      <c r="R20" s="68"/>
      <c r="S20" s="68"/>
      <c r="T20" s="68"/>
    </row>
    <row r="21" spans="1:20" s="33" customFormat="1" ht="18.75" customHeight="1">
      <c r="A21" s="35">
        <f>+A16+1</f>
        <v>5</v>
      </c>
      <c r="B21" s="180" t="str">
        <f>+'Dramakan hosqer'!B34</f>
        <v>Բանկի տոկոսից</v>
      </c>
      <c r="C21" s="133">
        <v>0.1</v>
      </c>
      <c r="D21" s="134">
        <f>+'Dramakan hosqer'!C34</f>
        <v>0.1</v>
      </c>
      <c r="E21" s="134">
        <f>D21-C21</f>
        <v>0</v>
      </c>
      <c r="F21" s="133"/>
      <c r="G21" s="54"/>
      <c r="H21" s="63"/>
      <c r="I21" s="63"/>
      <c r="J21" s="63"/>
      <c r="K21" s="63"/>
      <c r="L21" s="63"/>
      <c r="M21" s="63"/>
      <c r="N21" s="68"/>
      <c r="O21" s="68"/>
      <c r="P21" s="68"/>
      <c r="Q21" s="68"/>
      <c r="R21" s="68"/>
      <c r="S21" s="68"/>
      <c r="T21" s="68"/>
    </row>
    <row r="22" spans="1:20" s="33" customFormat="1" ht="18.75" customHeight="1">
      <c r="A22" s="35">
        <f t="shared" si="2"/>
        <v>6</v>
      </c>
      <c r="B22" s="180" t="str">
        <f>+'Dramakan hosqer'!B35</f>
        <v>Այլ եկամուտներ/գազի  գծով/</v>
      </c>
      <c r="C22" s="133"/>
      <c r="D22" s="134">
        <f>+'Dramakan hosqer'!C35</f>
        <v>90</v>
      </c>
      <c r="E22" s="134">
        <f>D22-C22</f>
        <v>90</v>
      </c>
      <c r="F22" s="133"/>
      <c r="G22" s="54" t="s">
        <v>282</v>
      </c>
      <c r="H22" s="63"/>
      <c r="I22" s="63"/>
      <c r="J22" s="63"/>
      <c r="K22" s="63"/>
      <c r="L22" s="63"/>
      <c r="M22" s="63"/>
      <c r="N22" s="68"/>
      <c r="O22" s="68"/>
      <c r="P22" s="68"/>
      <c r="Q22" s="68"/>
      <c r="R22" s="68"/>
      <c r="S22" s="68"/>
      <c r="T22" s="68"/>
    </row>
    <row r="23" spans="1:20" s="14" customFormat="1" ht="34.5">
      <c r="A23" s="8" t="s">
        <v>33</v>
      </c>
      <c r="B23" s="9" t="s">
        <v>80</v>
      </c>
      <c r="C23" s="135">
        <f>+C24+C66+C78</f>
        <v>62539.799999999996</v>
      </c>
      <c r="D23" s="135">
        <f>+D24+D66+D78</f>
        <v>62519.100000000013</v>
      </c>
      <c r="E23" s="135">
        <f t="shared" si="0"/>
        <v>-20.699999999982538</v>
      </c>
      <c r="F23" s="130"/>
      <c r="G23" s="72"/>
      <c r="H23" s="60"/>
      <c r="I23" s="60"/>
      <c r="J23" s="60"/>
      <c r="K23" s="60"/>
      <c r="L23" s="60"/>
      <c r="M23" s="60"/>
      <c r="N23" s="66"/>
      <c r="O23" s="66"/>
      <c r="P23" s="66"/>
      <c r="Q23" s="66"/>
      <c r="R23" s="66"/>
      <c r="S23" s="66"/>
      <c r="T23" s="66"/>
    </row>
    <row r="24" spans="1:20" s="14" customFormat="1" ht="17.25">
      <c r="A24" s="10" t="s">
        <v>53</v>
      </c>
      <c r="B24" s="9" t="s">
        <v>56</v>
      </c>
      <c r="C24" s="135">
        <f>SUM(C25,C28:C34,C38:C60,C64:C65)</f>
        <v>61379.199999999997</v>
      </c>
      <c r="D24" s="135">
        <f>SUM(D25,D28:D34,D38:D60,D64:D65)</f>
        <v>62120.100000000013</v>
      </c>
      <c r="E24" s="135">
        <f t="shared" si="0"/>
        <v>740.90000000001601</v>
      </c>
      <c r="F24" s="130"/>
      <c r="G24" s="72"/>
      <c r="H24" s="60"/>
      <c r="I24" s="60"/>
      <c r="J24" s="60"/>
      <c r="K24" s="60"/>
      <c r="L24" s="60"/>
      <c r="M24" s="60"/>
      <c r="N24" s="66"/>
      <c r="O24" s="66"/>
      <c r="P24" s="66"/>
      <c r="Q24" s="66"/>
      <c r="R24" s="66"/>
      <c r="S24" s="66"/>
      <c r="T24" s="66"/>
    </row>
    <row r="25" spans="1:20" s="33" customFormat="1" ht="18.75" customHeight="1">
      <c r="A25" s="35">
        <v>1</v>
      </c>
      <c r="B25" s="180" t="str">
        <f>+'Dramakan hosqer'!B38</f>
        <v>Աշխատավարձի գծով, որից՝</v>
      </c>
      <c r="C25" s="133">
        <v>46298.2</v>
      </c>
      <c r="D25" s="134">
        <f>+'Dramakan hosqer'!C38</f>
        <v>46055.7</v>
      </c>
      <c r="E25" s="134">
        <f t="shared" si="0"/>
        <v>-242.5</v>
      </c>
      <c r="F25" s="133"/>
      <c r="G25" s="54"/>
      <c r="H25" s="63"/>
      <c r="I25" s="63"/>
      <c r="J25" s="63"/>
      <c r="K25" s="63"/>
      <c r="L25" s="63"/>
      <c r="M25" s="63"/>
      <c r="N25" s="68"/>
      <c r="O25" s="68"/>
      <c r="P25" s="68"/>
      <c r="Q25" s="68"/>
      <c r="R25" s="68"/>
      <c r="S25" s="68"/>
      <c r="T25" s="68"/>
    </row>
    <row r="26" spans="1:20" s="393" customFormat="1" ht="18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>
        <v>550.79999999999995</v>
      </c>
      <c r="D26" s="388">
        <f>+'Dramakan hosqer'!C39</f>
        <v>567</v>
      </c>
      <c r="E26" s="389">
        <f t="shared" si="0"/>
        <v>16.200000000000045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7.25" customHeight="1">
      <c r="A27" s="385">
        <f>+A26+0.1</f>
        <v>1.2000000000000002</v>
      </c>
      <c r="B27" s="386" t="str">
        <f>+'Dramakan hosqer'!B40</f>
        <v>պարգևատրման գծով</v>
      </c>
      <c r="C27" s="387"/>
      <c r="D27" s="388">
        <f>+'Dramakan hosqer'!C40</f>
        <v>2953.2256000000002</v>
      </c>
      <c r="E27" s="389">
        <f t="shared" si="0"/>
        <v>2953.2256000000002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customHeight="1">
      <c r="A28" s="35">
        <f>+A25+1</f>
        <v>2</v>
      </c>
      <c r="B28" s="180" t="str">
        <f>+'Dramakan hosqer'!B41</f>
        <v>Սննդի գծով</v>
      </c>
      <c r="C28" s="133">
        <v>10675</v>
      </c>
      <c r="D28" s="134">
        <f>+'Dramakan hosqer'!C41</f>
        <v>11700.1</v>
      </c>
      <c r="E28" s="134">
        <f t="shared" si="0"/>
        <v>1025.1000000000004</v>
      </c>
      <c r="F28" s="133"/>
      <c r="G28" s="54"/>
      <c r="H28" s="63"/>
      <c r="I28" s="63"/>
      <c r="J28" s="63"/>
      <c r="K28" s="63"/>
      <c r="L28" s="63"/>
      <c r="M28" s="63"/>
      <c r="N28" s="68"/>
      <c r="O28" s="68"/>
      <c r="P28" s="68"/>
      <c r="Q28" s="68"/>
      <c r="R28" s="68"/>
      <c r="S28" s="68"/>
      <c r="T28" s="68"/>
    </row>
    <row r="29" spans="1:20" s="33" customFormat="1" ht="18.75" customHeight="1">
      <c r="A29" s="35">
        <f>+A28+1</f>
        <v>3</v>
      </c>
      <c r="B29" s="180" t="str">
        <f>+'Dramakan hosqer'!B42</f>
        <v>Ջեռուցման գծով</v>
      </c>
      <c r="C29" s="133">
        <v>736.6</v>
      </c>
      <c r="D29" s="134">
        <f>+'Dramakan hosqer'!C42</f>
        <v>838.3</v>
      </c>
      <c r="E29" s="134">
        <f t="shared" si="0"/>
        <v>101.69999999999993</v>
      </c>
      <c r="F29" s="133"/>
      <c r="G29" s="54"/>
      <c r="H29" s="63"/>
      <c r="I29" s="63"/>
      <c r="J29" s="63"/>
      <c r="K29" s="63"/>
      <c r="L29" s="63"/>
      <c r="M29" s="63"/>
      <c r="N29" s="68"/>
      <c r="O29" s="68"/>
      <c r="P29" s="68"/>
      <c r="Q29" s="68"/>
      <c r="R29" s="68"/>
      <c r="S29" s="68"/>
      <c r="T29" s="68"/>
    </row>
    <row r="30" spans="1:20" s="33" customFormat="1" ht="18.75" customHeight="1">
      <c r="A30" s="35">
        <f t="shared" ref="A30:A34" si="3">+A29+1</f>
        <v>4</v>
      </c>
      <c r="B30" s="180" t="str">
        <f>+'Dramakan hosqer'!B43</f>
        <v>Էլեկտրաէներգիայի գծով</v>
      </c>
      <c r="C30" s="133">
        <v>997.4</v>
      </c>
      <c r="D30" s="134">
        <f>+'Dramakan hosqer'!C43</f>
        <v>933.8</v>
      </c>
      <c r="E30" s="134">
        <f t="shared" si="0"/>
        <v>-63.600000000000023</v>
      </c>
      <c r="F30" s="133"/>
      <c r="G30" s="54"/>
      <c r="H30" s="63"/>
      <c r="I30" s="63"/>
      <c r="J30" s="63"/>
      <c r="K30" s="63"/>
      <c r="L30" s="63"/>
      <c r="M30" s="63"/>
      <c r="N30" s="68"/>
      <c r="O30" s="68"/>
      <c r="P30" s="68"/>
      <c r="Q30" s="68"/>
      <c r="R30" s="68"/>
      <c r="S30" s="68"/>
      <c r="T30" s="68"/>
    </row>
    <row r="31" spans="1:20" s="33" customFormat="1" ht="18.75" customHeight="1">
      <c r="A31" s="35">
        <f t="shared" si="3"/>
        <v>5</v>
      </c>
      <c r="B31" s="180" t="str">
        <f>+'Dramakan hosqer'!B44</f>
        <v>Ջրմուղ-կոյուղու գծով</v>
      </c>
      <c r="C31" s="133">
        <v>166.2</v>
      </c>
      <c r="D31" s="134">
        <f>+'Dramakan hosqer'!C44</f>
        <v>160.80000000000001</v>
      </c>
      <c r="E31" s="134">
        <f t="shared" si="0"/>
        <v>-5.3999999999999773</v>
      </c>
      <c r="F31" s="133"/>
      <c r="G31" s="54"/>
      <c r="H31" s="63"/>
      <c r="I31" s="63"/>
      <c r="J31" s="63"/>
      <c r="K31" s="63"/>
      <c r="L31" s="63"/>
      <c r="M31" s="63"/>
      <c r="N31" s="68"/>
      <c r="O31" s="68"/>
      <c r="P31" s="68"/>
      <c r="Q31" s="68"/>
      <c r="R31" s="68"/>
      <c r="S31" s="68"/>
      <c r="T31" s="68"/>
    </row>
    <row r="32" spans="1:20" s="33" customFormat="1" ht="18.75" customHeight="1">
      <c r="A32" s="35">
        <f t="shared" si="3"/>
        <v>6</v>
      </c>
      <c r="B32" s="180" t="str">
        <f>+'Dramakan hosqer'!B45</f>
        <v>Աղբահանության գծով</v>
      </c>
      <c r="C32" s="133">
        <v>22.2</v>
      </c>
      <c r="D32" s="134">
        <f>+'Dramakan hosqer'!C45</f>
        <v>22</v>
      </c>
      <c r="E32" s="134">
        <f t="shared" si="0"/>
        <v>-0.19999999999999929</v>
      </c>
      <c r="F32" s="133"/>
      <c r="G32" s="54"/>
      <c r="H32" s="63"/>
      <c r="I32" s="63"/>
      <c r="J32" s="63"/>
      <c r="K32" s="63"/>
      <c r="L32" s="63"/>
      <c r="M32" s="63"/>
      <c r="N32" s="68"/>
      <c r="O32" s="68"/>
      <c r="P32" s="68"/>
      <c r="Q32" s="68"/>
      <c r="R32" s="68"/>
      <c r="S32" s="68"/>
      <c r="T32" s="68"/>
    </row>
    <row r="33" spans="1:20" s="33" customFormat="1" ht="18.75" customHeight="1">
      <c r="A33" s="35">
        <f t="shared" si="3"/>
        <v>7</v>
      </c>
      <c r="B33" s="180" t="str">
        <f>+'Dramakan hosqer'!B46</f>
        <v>Ախտաբանության գծով</v>
      </c>
      <c r="C33" s="133"/>
      <c r="D33" s="134">
        <f>+'Dramakan hosqer'!C46</f>
        <v>0</v>
      </c>
      <c r="E33" s="134">
        <f t="shared" si="0"/>
        <v>0</v>
      </c>
      <c r="F33" s="133"/>
      <c r="G33" s="54"/>
      <c r="H33" s="63"/>
      <c r="I33" s="63"/>
      <c r="J33" s="63"/>
      <c r="K33" s="63"/>
      <c r="L33" s="63"/>
      <c r="M33" s="63"/>
      <c r="N33" s="68"/>
      <c r="O33" s="68"/>
      <c r="P33" s="68"/>
      <c r="Q33" s="68"/>
      <c r="R33" s="68"/>
      <c r="S33" s="68"/>
      <c r="T33" s="68"/>
    </row>
    <row r="34" spans="1:20" s="33" customFormat="1" ht="18.75" customHeight="1">
      <c r="A34" s="35">
        <f t="shared" si="3"/>
        <v>8</v>
      </c>
      <c r="B34" s="180" t="str">
        <f>+'Dramakan hosqer'!B47</f>
        <v>Կապի գծով, այդ թվում`</v>
      </c>
      <c r="C34" s="133">
        <f>SUM(C35:C37)</f>
        <v>197.6</v>
      </c>
      <c r="D34" s="134">
        <f>SUM(D35:D37)</f>
        <v>194.6</v>
      </c>
      <c r="E34" s="134">
        <f t="shared" si="0"/>
        <v>-3</v>
      </c>
      <c r="F34" s="133"/>
      <c r="G34" s="54"/>
      <c r="H34" s="63"/>
      <c r="I34" s="63"/>
      <c r="J34" s="63"/>
      <c r="K34" s="63"/>
      <c r="L34" s="63"/>
      <c r="M34" s="63"/>
      <c r="N34" s="68"/>
      <c r="O34" s="68"/>
      <c r="P34" s="68"/>
      <c r="Q34" s="68"/>
      <c r="R34" s="68"/>
      <c r="S34" s="68"/>
      <c r="T34" s="68"/>
    </row>
    <row r="35" spans="1:20" s="393" customFormat="1" ht="18" customHeight="1">
      <c r="A35" s="385">
        <f t="shared" ref="A35:A37" si="4">+A34+0.1</f>
        <v>8.1</v>
      </c>
      <c r="B35" s="386" t="str">
        <f>+'Dramakan hosqer'!B48</f>
        <v>բաժանորդային վճար</v>
      </c>
      <c r="C35" s="387">
        <v>57.6</v>
      </c>
      <c r="D35" s="388">
        <f>+'Dramakan hosqer'!C48</f>
        <v>57.6</v>
      </c>
      <c r="E35" s="389">
        <f t="shared" si="0"/>
        <v>0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 t="shared" si="4"/>
        <v>8.1999999999999993</v>
      </c>
      <c r="B36" s="386" t="str">
        <f>+'Dramakan hosqer'!B49</f>
        <v>րոպեավճար</v>
      </c>
      <c r="C36" s="387">
        <v>20</v>
      </c>
      <c r="D36" s="388">
        <f>+'Dramakan hosqer'!C49</f>
        <v>17</v>
      </c>
      <c r="E36" s="389">
        <f t="shared" si="0"/>
        <v>-3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8.2999999999999989</v>
      </c>
      <c r="B37" s="386" t="str">
        <f>+'Dramakan hosqer'!B50</f>
        <v>ինտերնետ կապ</v>
      </c>
      <c r="C37" s="387">
        <v>120</v>
      </c>
      <c r="D37" s="388">
        <f>+'Dramakan hosqer'!C50</f>
        <v>120</v>
      </c>
      <c r="E37" s="389">
        <f t="shared" si="0"/>
        <v>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customHeight="1">
      <c r="A38" s="35">
        <f>+A34+1</f>
        <v>9</v>
      </c>
      <c r="B38" s="180" t="str">
        <f>+'Dramakan hosqer'!B51</f>
        <v>Բանկային ծառայության գծով</v>
      </c>
      <c r="C38" s="133"/>
      <c r="D38" s="134">
        <f>+'Dramakan hosqer'!C51</f>
        <v>0</v>
      </c>
      <c r="E38" s="134">
        <f t="shared" si="0"/>
        <v>0</v>
      </c>
      <c r="F38" s="133"/>
      <c r="G38" s="54"/>
      <c r="H38" s="63"/>
      <c r="I38" s="63"/>
      <c r="J38" s="63"/>
      <c r="K38" s="63"/>
      <c r="L38" s="63"/>
      <c r="M38" s="63"/>
      <c r="N38" s="68"/>
      <c r="O38" s="68"/>
      <c r="P38" s="68"/>
      <c r="Q38" s="68"/>
      <c r="R38" s="68"/>
      <c r="S38" s="68"/>
      <c r="T38" s="68"/>
    </row>
    <row r="39" spans="1:20" s="33" customFormat="1" ht="18.75" customHeight="1">
      <c r="A39" s="35">
        <v>9</v>
      </c>
      <c r="B39" s="180" t="str">
        <f>+'Dramakan hosqer'!B52</f>
        <v>Տնտեսական ապրանքների գծով</v>
      </c>
      <c r="C39" s="133">
        <v>588</v>
      </c>
      <c r="D39" s="134">
        <f>+'Dramakan hosqer'!C52</f>
        <v>588</v>
      </c>
      <c r="E39" s="134">
        <f t="shared" si="0"/>
        <v>0</v>
      </c>
      <c r="F39" s="133"/>
      <c r="G39" s="54"/>
      <c r="H39" s="63"/>
      <c r="I39" s="63"/>
      <c r="J39" s="63"/>
      <c r="K39" s="63"/>
      <c r="L39" s="63"/>
      <c r="M39" s="63"/>
      <c r="N39" s="68"/>
      <c r="O39" s="68"/>
      <c r="P39" s="68"/>
      <c r="Q39" s="68"/>
      <c r="R39" s="68"/>
      <c r="S39" s="68"/>
      <c r="T39" s="68"/>
    </row>
    <row r="40" spans="1:20" s="33" customFormat="1" ht="18.75" customHeight="1">
      <c r="A40" s="35">
        <f t="shared" ref="A40:A60" si="5">+A39+1</f>
        <v>10</v>
      </c>
      <c r="B40" s="180" t="str">
        <f>+'Dramakan hosqer'!B53</f>
        <v>Գրասենյակային ապրանքների գծով</v>
      </c>
      <c r="C40" s="133">
        <v>111.6</v>
      </c>
      <c r="D40" s="134">
        <f>+'Dramakan hosqer'!C53</f>
        <v>111.6</v>
      </c>
      <c r="E40" s="134">
        <f t="shared" si="0"/>
        <v>0</v>
      </c>
      <c r="F40" s="133"/>
      <c r="G40" s="54"/>
      <c r="H40" s="63"/>
      <c r="I40" s="63"/>
      <c r="J40" s="63"/>
      <c r="K40" s="63"/>
      <c r="L40" s="63"/>
      <c r="M40" s="63"/>
      <c r="N40" s="68"/>
      <c r="O40" s="68"/>
      <c r="P40" s="68"/>
      <c r="Q40" s="68"/>
      <c r="R40" s="68"/>
      <c r="S40" s="68"/>
      <c r="T40" s="68"/>
    </row>
    <row r="41" spans="1:20" s="33" customFormat="1" ht="18.75" customHeight="1">
      <c r="A41" s="35">
        <f t="shared" si="5"/>
        <v>11</v>
      </c>
      <c r="B41" s="180" t="str">
        <f>+'Dramakan hosqer'!B54</f>
        <v>Փոքրարժեք կամ արագամաշ առարկաների գծով</v>
      </c>
      <c r="C41" s="133">
        <v>350</v>
      </c>
      <c r="D41" s="134">
        <f>+'Dramakan hosqer'!C54</f>
        <v>350</v>
      </c>
      <c r="E41" s="134">
        <f t="shared" si="0"/>
        <v>0</v>
      </c>
      <c r="F41" s="133"/>
      <c r="G41" s="54"/>
      <c r="H41" s="63"/>
      <c r="I41" s="63"/>
      <c r="J41" s="63"/>
      <c r="K41" s="63"/>
      <c r="L41" s="63"/>
      <c r="M41" s="63"/>
      <c r="N41" s="68"/>
      <c r="O41" s="68"/>
      <c r="P41" s="68"/>
      <c r="Q41" s="68"/>
      <c r="R41" s="68"/>
      <c r="S41" s="68"/>
      <c r="T41" s="68"/>
    </row>
    <row r="42" spans="1:20" s="33" customFormat="1" ht="18.75" customHeight="1">
      <c r="A42" s="35">
        <f t="shared" si="5"/>
        <v>12</v>
      </c>
      <c r="B42" s="180" t="str">
        <f>+'Dramakan hosqer'!B55</f>
        <v>Ուսումնական նյութերի գծով</v>
      </c>
      <c r="C42" s="133">
        <v>170</v>
      </c>
      <c r="D42" s="134">
        <f>+'Dramakan hosqer'!C55</f>
        <v>170</v>
      </c>
      <c r="E42" s="134">
        <f t="shared" si="0"/>
        <v>0</v>
      </c>
      <c r="F42" s="133"/>
      <c r="G42" s="54"/>
      <c r="H42" s="63"/>
      <c r="I42" s="63"/>
      <c r="J42" s="63"/>
      <c r="K42" s="63"/>
      <c r="L42" s="63"/>
      <c r="M42" s="63"/>
      <c r="N42" s="68"/>
      <c r="O42" s="68"/>
      <c r="P42" s="68"/>
      <c r="Q42" s="68"/>
      <c r="R42" s="68"/>
      <c r="S42" s="68"/>
      <c r="T42" s="68"/>
    </row>
    <row r="43" spans="1:20" s="33" customFormat="1" ht="18.75" customHeight="1">
      <c r="A43" s="35">
        <f t="shared" si="5"/>
        <v>13</v>
      </c>
      <c r="B43" s="180" t="str">
        <f>+'Dramakan hosqer'!B56</f>
        <v>Դեղորայքի գծով</v>
      </c>
      <c r="C43" s="133">
        <v>54.8</v>
      </c>
      <c r="D43" s="134">
        <f>+'Dramakan hosqer'!C56</f>
        <v>54.8</v>
      </c>
      <c r="E43" s="134">
        <f t="shared" si="0"/>
        <v>0</v>
      </c>
      <c r="F43" s="133"/>
      <c r="G43" s="54"/>
      <c r="H43" s="63"/>
      <c r="I43" s="63"/>
      <c r="J43" s="63"/>
      <c r="K43" s="63"/>
      <c r="L43" s="63"/>
      <c r="M43" s="63"/>
      <c r="N43" s="68"/>
      <c r="O43" s="68"/>
      <c r="P43" s="68"/>
      <c r="Q43" s="68"/>
      <c r="R43" s="68"/>
      <c r="S43" s="68"/>
      <c r="T43" s="68"/>
    </row>
    <row r="44" spans="1:20" s="33" customFormat="1" ht="18.75" customHeight="1">
      <c r="A44" s="35">
        <f t="shared" si="5"/>
        <v>14</v>
      </c>
      <c r="B44" s="180" t="str">
        <f>+'Dramakan hosqer'!B57</f>
        <v>Բուժ.ծառայության գծով</v>
      </c>
      <c r="C44" s="133">
        <v>100</v>
      </c>
      <c r="D44" s="134">
        <f>+'Dramakan hosqer'!C57</f>
        <v>95</v>
      </c>
      <c r="E44" s="134">
        <f t="shared" si="0"/>
        <v>-5</v>
      </c>
      <c r="F44" s="133"/>
      <c r="G44" s="54"/>
      <c r="H44" s="63"/>
      <c r="I44" s="63"/>
      <c r="J44" s="63"/>
      <c r="K44" s="63"/>
      <c r="L44" s="63"/>
      <c r="M44" s="63"/>
      <c r="N44" s="68"/>
      <c r="O44" s="68"/>
      <c r="P44" s="68"/>
      <c r="Q44" s="68"/>
      <c r="R44" s="68"/>
      <c r="S44" s="68"/>
      <c r="T44" s="68"/>
    </row>
    <row r="45" spans="1:20" s="33" customFormat="1" ht="18.75" customHeight="1">
      <c r="A45" s="35">
        <f t="shared" si="5"/>
        <v>15</v>
      </c>
      <c r="B45" s="180" t="str">
        <f>+'Dramakan hosqer'!B58</f>
        <v>Ընթացիկ վերանորոգման գծով</v>
      </c>
      <c r="C45" s="133"/>
      <c r="D45" s="134">
        <f>+'Dramakan hosqer'!C58</f>
        <v>0</v>
      </c>
      <c r="E45" s="134">
        <f t="shared" si="0"/>
        <v>0</v>
      </c>
      <c r="F45" s="133"/>
      <c r="G45" s="54"/>
      <c r="H45" s="63"/>
      <c r="I45" s="63"/>
      <c r="J45" s="63"/>
      <c r="K45" s="63"/>
      <c r="L45" s="63"/>
      <c r="M45" s="63"/>
      <c r="N45" s="68"/>
      <c r="O45" s="68"/>
      <c r="P45" s="68"/>
      <c r="Q45" s="68"/>
      <c r="R45" s="68"/>
      <c r="S45" s="68"/>
      <c r="T45" s="68"/>
    </row>
    <row r="46" spans="1:20" s="33" customFormat="1" ht="18.75" customHeight="1">
      <c r="A46" s="35">
        <v>15</v>
      </c>
      <c r="B46" s="180" t="str">
        <f>+'Dramakan hosqer'!B59</f>
        <v>Ջեռուցման համակարգի սպասարկման գծով</v>
      </c>
      <c r="C46" s="133">
        <v>34.5</v>
      </c>
      <c r="D46" s="134">
        <f>+'Dramakan hosqer'!C59</f>
        <v>34.5</v>
      </c>
      <c r="E46" s="134">
        <f t="shared" si="0"/>
        <v>0</v>
      </c>
      <c r="F46" s="133"/>
      <c r="G46" s="54"/>
      <c r="H46" s="63"/>
      <c r="I46" s="63"/>
      <c r="J46" s="63"/>
      <c r="K46" s="63"/>
      <c r="L46" s="63"/>
      <c r="M46" s="63"/>
      <c r="N46" s="68"/>
      <c r="O46" s="68"/>
      <c r="P46" s="68"/>
      <c r="Q46" s="68"/>
      <c r="R46" s="68"/>
      <c r="S46" s="68"/>
      <c r="T46" s="68"/>
    </row>
    <row r="47" spans="1:20" s="33" customFormat="1" ht="18.75" customHeight="1">
      <c r="A47" s="35">
        <f t="shared" si="5"/>
        <v>16</v>
      </c>
      <c r="B47" s="180" t="str">
        <f>+'Dramakan hosqer'!B60</f>
        <v>Կաթսայատան սպասարկման գծով</v>
      </c>
      <c r="C47" s="133"/>
      <c r="D47" s="134">
        <f>+'Dramakan hosqer'!C60</f>
        <v>0</v>
      </c>
      <c r="E47" s="134">
        <f t="shared" si="0"/>
        <v>0</v>
      </c>
      <c r="F47" s="133"/>
      <c r="G47" s="54"/>
      <c r="H47" s="63"/>
      <c r="I47" s="63"/>
      <c r="J47" s="63"/>
      <c r="K47" s="63"/>
      <c r="L47" s="63"/>
      <c r="M47" s="63"/>
      <c r="N47" s="68"/>
      <c r="O47" s="68"/>
      <c r="P47" s="68"/>
      <c r="Q47" s="68"/>
      <c r="R47" s="68"/>
      <c r="S47" s="68"/>
      <c r="T47" s="68"/>
    </row>
    <row r="48" spans="1:20" s="33" customFormat="1" ht="18.75" customHeight="1">
      <c r="A48" s="35">
        <f t="shared" si="5"/>
        <v>17</v>
      </c>
      <c r="B48" s="180" t="str">
        <f>+'Dramakan hosqer'!B61</f>
        <v>Սպասարկման և կոմունալ համավճարների գծով</v>
      </c>
      <c r="C48" s="133"/>
      <c r="D48" s="134">
        <f>+'Dramakan hosqer'!C61</f>
        <v>0</v>
      </c>
      <c r="E48" s="134">
        <f t="shared" si="0"/>
        <v>0</v>
      </c>
      <c r="F48" s="133"/>
      <c r="G48" s="54"/>
      <c r="H48" s="63"/>
      <c r="I48" s="63"/>
      <c r="J48" s="63"/>
      <c r="K48" s="63"/>
      <c r="L48" s="63"/>
      <c r="M48" s="63"/>
      <c r="N48" s="68"/>
      <c r="O48" s="68"/>
      <c r="P48" s="68"/>
      <c r="Q48" s="68"/>
      <c r="R48" s="68"/>
      <c r="S48" s="68"/>
      <c r="T48" s="68"/>
    </row>
    <row r="49" spans="1:20" s="33" customFormat="1" ht="18.75" customHeight="1">
      <c r="A49" s="35">
        <v>16</v>
      </c>
      <c r="B49" s="180" t="str">
        <f>+'Dramakan hosqer'!B62</f>
        <v>Գնումների համակարգողի ծառայության գծով</v>
      </c>
      <c r="C49" s="133">
        <v>108</v>
      </c>
      <c r="D49" s="134">
        <f>+'Dramakan hosqer'!C62</f>
        <v>108</v>
      </c>
      <c r="E49" s="134">
        <f t="shared" si="0"/>
        <v>0</v>
      </c>
      <c r="F49" s="133"/>
      <c r="G49" s="54"/>
      <c r="H49" s="63"/>
      <c r="I49" s="63"/>
      <c r="J49" s="63"/>
      <c r="K49" s="63"/>
      <c r="L49" s="63"/>
      <c r="M49" s="63"/>
      <c r="N49" s="68"/>
      <c r="O49" s="68"/>
      <c r="P49" s="68"/>
      <c r="Q49" s="68"/>
      <c r="R49" s="68"/>
      <c r="S49" s="68"/>
      <c r="T49" s="68"/>
    </row>
    <row r="50" spans="1:20" s="33" customFormat="1" ht="18.75" customHeight="1">
      <c r="A50" s="35">
        <f t="shared" si="5"/>
        <v>17</v>
      </c>
      <c r="B50" s="180" t="str">
        <f>+'Dramakan hosqer'!B63</f>
        <v>Համակարգիչների տեխնիկական սպասարկման գծով</v>
      </c>
      <c r="C50" s="133">
        <v>50</v>
      </c>
      <c r="D50" s="134">
        <f>+'Dramakan hosqer'!C63</f>
        <v>30</v>
      </c>
      <c r="E50" s="134">
        <f t="shared" si="0"/>
        <v>-20</v>
      </c>
      <c r="F50" s="133"/>
      <c r="G50" s="54"/>
      <c r="H50" s="63"/>
      <c r="I50" s="63"/>
      <c r="J50" s="63"/>
      <c r="K50" s="63"/>
      <c r="L50" s="63"/>
      <c r="M50" s="63"/>
      <c r="N50" s="68"/>
      <c r="O50" s="68"/>
      <c r="P50" s="68"/>
      <c r="Q50" s="68"/>
      <c r="R50" s="68"/>
      <c r="S50" s="68"/>
      <c r="T50" s="68"/>
    </row>
    <row r="51" spans="1:20" s="33" customFormat="1" ht="18.75" customHeight="1">
      <c r="A51" s="35">
        <f t="shared" si="5"/>
        <v>18</v>
      </c>
      <c r="B51" s="180" t="str">
        <f>+'Dramakan hosqer'!B64</f>
        <v>Համակարգչային ծրագրի և կայքի սպասարկման գծով</v>
      </c>
      <c r="C51" s="133">
        <v>117</v>
      </c>
      <c r="D51" s="134">
        <f>+'Dramakan hosqer'!C64</f>
        <v>107</v>
      </c>
      <c r="E51" s="134">
        <f t="shared" si="0"/>
        <v>-10</v>
      </c>
      <c r="F51" s="133"/>
      <c r="G51" s="54"/>
      <c r="H51" s="63"/>
      <c r="I51" s="63"/>
      <c r="J51" s="63"/>
      <c r="K51" s="63"/>
      <c r="L51" s="63"/>
      <c r="M51" s="63"/>
      <c r="N51" s="68"/>
      <c r="O51" s="68"/>
      <c r="P51" s="68"/>
      <c r="Q51" s="68"/>
      <c r="R51" s="68"/>
      <c r="S51" s="68"/>
      <c r="T51" s="68"/>
    </row>
    <row r="52" spans="1:20" s="33" customFormat="1" ht="18.75" customHeight="1">
      <c r="A52" s="35">
        <f t="shared" si="5"/>
        <v>19</v>
      </c>
      <c r="B52" s="180" t="str">
        <f>+'Dramakan hosqer'!B65</f>
        <v>էլ․ստորագրության գծով</v>
      </c>
      <c r="C52" s="133"/>
      <c r="D52" s="134">
        <f>+'Dramakan hosqer'!C65</f>
        <v>0</v>
      </c>
      <c r="E52" s="134">
        <f t="shared" si="0"/>
        <v>0</v>
      </c>
      <c r="F52" s="133"/>
      <c r="G52" s="54"/>
      <c r="H52" s="63"/>
      <c r="I52" s="63"/>
      <c r="J52" s="63"/>
      <c r="K52" s="63"/>
      <c r="L52" s="63"/>
      <c r="M52" s="63"/>
      <c r="N52" s="68"/>
      <c r="O52" s="68"/>
      <c r="P52" s="68"/>
      <c r="Q52" s="68"/>
      <c r="R52" s="68"/>
      <c r="S52" s="68"/>
      <c r="T52" s="68"/>
    </row>
    <row r="53" spans="1:20" s="33" customFormat="1" ht="18.75" customHeight="1">
      <c r="A53" s="35">
        <v>19</v>
      </c>
      <c r="B53" s="180" t="str">
        <f>+'Dramakan hosqer'!B66</f>
        <v>Հայտարարության գծով</v>
      </c>
      <c r="C53" s="133"/>
      <c r="D53" s="134">
        <f>+'Dramakan hosqer'!C66</f>
        <v>8.3000000000000007</v>
      </c>
      <c r="E53" s="134">
        <f t="shared" si="0"/>
        <v>8.3000000000000007</v>
      </c>
      <c r="F53" s="133"/>
      <c r="G53" s="54"/>
      <c r="H53" s="63"/>
      <c r="I53" s="63"/>
      <c r="J53" s="63"/>
      <c r="K53" s="63"/>
      <c r="L53" s="63"/>
      <c r="M53" s="63"/>
      <c r="N53" s="68"/>
      <c r="O53" s="68"/>
      <c r="P53" s="68"/>
      <c r="Q53" s="68"/>
      <c r="R53" s="68"/>
      <c r="S53" s="68"/>
      <c r="T53" s="68"/>
    </row>
    <row r="54" spans="1:20" s="33" customFormat="1" ht="18.75" customHeight="1">
      <c r="A54" s="35">
        <f t="shared" si="5"/>
        <v>20</v>
      </c>
      <c r="B54" s="180" t="str">
        <f>+'Dramakan hosqer'!B67</f>
        <v>Բաժանորդագրության գծով</v>
      </c>
      <c r="C54" s="133"/>
      <c r="D54" s="134">
        <f>+'Dramakan hosqer'!C67</f>
        <v>0</v>
      </c>
      <c r="E54" s="134">
        <f t="shared" si="0"/>
        <v>0</v>
      </c>
      <c r="F54" s="133"/>
      <c r="G54" s="54"/>
      <c r="H54" s="63"/>
      <c r="I54" s="63"/>
      <c r="J54" s="63"/>
      <c r="K54" s="63"/>
      <c r="L54" s="63"/>
      <c r="M54" s="63"/>
      <c r="N54" s="68"/>
      <c r="O54" s="68"/>
      <c r="P54" s="68"/>
      <c r="Q54" s="68"/>
      <c r="R54" s="68"/>
      <c r="S54" s="68"/>
      <c r="T54" s="68"/>
    </row>
    <row r="55" spans="1:20" s="33" customFormat="1" ht="18.75" customHeight="1">
      <c r="A55" s="35">
        <v>20</v>
      </c>
      <c r="B55" s="180" t="str">
        <f>+'Dramakan hosqer'!B68</f>
        <v>Վերապատրաստման գծով</v>
      </c>
      <c r="C55" s="133">
        <v>22.3</v>
      </c>
      <c r="D55" s="134">
        <f>+'Dramakan hosqer'!C68</f>
        <v>22.3</v>
      </c>
      <c r="E55" s="134">
        <f t="shared" si="0"/>
        <v>0</v>
      </c>
      <c r="F55" s="133"/>
      <c r="G55" s="54"/>
      <c r="H55" s="63"/>
      <c r="I55" s="63"/>
      <c r="J55" s="63"/>
      <c r="K55" s="63"/>
      <c r="L55" s="63"/>
      <c r="M55" s="63"/>
      <c r="N55" s="68"/>
      <c r="O55" s="68"/>
      <c r="P55" s="68"/>
      <c r="Q55" s="68"/>
      <c r="R55" s="68"/>
      <c r="S55" s="68"/>
      <c r="T55" s="68"/>
    </row>
    <row r="56" spans="1:20" s="32" customFormat="1" ht="18.75" customHeight="1">
      <c r="A56" s="35">
        <f t="shared" si="5"/>
        <v>21</v>
      </c>
      <c r="B56" s="243" t="str">
        <f>+'Dramakan hosqer'!B69</f>
        <v xml:space="preserve">Պաշարների խոտանման գծով </v>
      </c>
      <c r="C56" s="133"/>
      <c r="D56" s="133">
        <f>+'Dramakan hosqer'!C69</f>
        <v>5.5</v>
      </c>
      <c r="E56" s="133">
        <f t="shared" si="0"/>
        <v>5.5</v>
      </c>
      <c r="F56" s="133"/>
      <c r="G56" s="54"/>
      <c r="H56" s="63"/>
      <c r="I56" s="63"/>
      <c r="J56" s="63"/>
      <c r="K56" s="63"/>
      <c r="L56" s="63"/>
      <c r="M56" s="63"/>
      <c r="N56" s="68"/>
      <c r="O56" s="68"/>
      <c r="P56" s="68"/>
      <c r="Q56" s="68"/>
      <c r="R56" s="68"/>
      <c r="S56" s="68"/>
      <c r="T56" s="68"/>
    </row>
    <row r="57" spans="1:20" s="32" customFormat="1" ht="18.75" customHeight="1">
      <c r="A57" s="35">
        <f t="shared" si="5"/>
        <v>22</v>
      </c>
      <c r="B57" s="243" t="str">
        <f>+'Dramakan hosqer'!B70</f>
        <v>Արխիվացման գծով</v>
      </c>
      <c r="C57" s="133">
        <v>200</v>
      </c>
      <c r="D57" s="133">
        <f>+'Dramakan hosqer'!C70</f>
        <v>150</v>
      </c>
      <c r="E57" s="133">
        <f t="shared" si="0"/>
        <v>-50</v>
      </c>
      <c r="F57" s="133"/>
      <c r="G57" s="54"/>
      <c r="H57" s="63"/>
      <c r="I57" s="63"/>
      <c r="J57" s="63"/>
      <c r="K57" s="63"/>
      <c r="L57" s="63"/>
      <c r="M57" s="63"/>
      <c r="N57" s="68"/>
      <c r="O57" s="68"/>
      <c r="P57" s="68"/>
      <c r="Q57" s="68"/>
      <c r="R57" s="68"/>
      <c r="S57" s="68"/>
      <c r="T57" s="68"/>
    </row>
    <row r="58" spans="1:20" s="33" customFormat="1" ht="18.75" customHeight="1">
      <c r="A58" s="35">
        <f t="shared" si="5"/>
        <v>23</v>
      </c>
      <c r="B58" s="180" t="str">
        <f>+'Dramakan hosqer'!B71</f>
        <v>Դուրսգրվող գույքի վերագնահատման գծով</v>
      </c>
      <c r="C58" s="133">
        <v>50</v>
      </c>
      <c r="D58" s="134">
        <f>+'Dramakan hosqer'!C71</f>
        <v>50</v>
      </c>
      <c r="E58" s="134">
        <f>D58-C58</f>
        <v>0</v>
      </c>
      <c r="F58" s="133"/>
      <c r="G58" s="54"/>
      <c r="H58" s="63"/>
      <c r="I58" s="63"/>
      <c r="J58" s="63"/>
      <c r="K58" s="63"/>
      <c r="L58" s="63"/>
      <c r="M58" s="63"/>
      <c r="N58" s="68"/>
      <c r="O58" s="68"/>
      <c r="P58" s="68"/>
      <c r="Q58" s="68"/>
      <c r="R58" s="68"/>
      <c r="S58" s="68"/>
      <c r="T58" s="68"/>
    </row>
    <row r="59" spans="1:20" s="33" customFormat="1" ht="18.75" customHeight="1">
      <c r="A59" s="35">
        <f t="shared" si="5"/>
        <v>24</v>
      </c>
      <c r="B59" s="180" t="str">
        <f>+'Dramakan hosqer'!B72</f>
        <v>Կրակմարիչների լիցքավորում</v>
      </c>
      <c r="C59" s="133"/>
      <c r="D59" s="134">
        <f>+'Dramakan hosqer'!C72</f>
        <v>0</v>
      </c>
      <c r="E59" s="134">
        <f>D59-C59</f>
        <v>0</v>
      </c>
      <c r="F59" s="133"/>
      <c r="G59" s="54" t="s">
        <v>284</v>
      </c>
      <c r="H59" s="63"/>
      <c r="I59" s="63"/>
      <c r="J59" s="63"/>
      <c r="K59" s="63"/>
      <c r="L59" s="63"/>
      <c r="M59" s="63"/>
      <c r="N59" s="68"/>
      <c r="O59" s="68"/>
      <c r="P59" s="68"/>
      <c r="Q59" s="68"/>
      <c r="R59" s="68"/>
      <c r="S59" s="68"/>
      <c r="T59" s="68"/>
    </row>
    <row r="60" spans="1:20" s="33" customFormat="1" ht="18.75" customHeight="1">
      <c r="A60" s="35">
        <f t="shared" si="5"/>
        <v>25</v>
      </c>
      <c r="B60" s="180" t="str">
        <f>+'Dramakan hosqer'!B73</f>
        <v>Հարկային պարտավորությունների գծով, այդ թվում՝</v>
      </c>
      <c r="C60" s="133">
        <f>SUM(C61:C63)</f>
        <v>0</v>
      </c>
      <c r="D60" s="134">
        <f>SUM(D61:D63)</f>
        <v>0</v>
      </c>
      <c r="E60" s="134">
        <f>D60-C60</f>
        <v>0</v>
      </c>
      <c r="F60" s="133"/>
      <c r="G60" s="54"/>
      <c r="H60" s="63"/>
      <c r="I60" s="63"/>
      <c r="J60" s="63"/>
      <c r="K60" s="63"/>
      <c r="L60" s="63"/>
      <c r="M60" s="63"/>
      <c r="N60" s="68"/>
      <c r="O60" s="68"/>
      <c r="P60" s="68"/>
      <c r="Q60" s="68"/>
      <c r="R60" s="68"/>
      <c r="S60" s="68"/>
      <c r="T60" s="68"/>
    </row>
    <row r="61" spans="1:20" s="393" customFormat="1" ht="18" customHeight="1">
      <c r="A61" s="385">
        <f>+A60+0.1</f>
        <v>25.1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customHeight="1">
      <c r="A62" s="385">
        <f t="shared" ref="A62:A63" si="6">+A61+0.1</f>
        <v>25.200000000000003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customHeight="1">
      <c r="A63" s="385">
        <f t="shared" si="6"/>
        <v>25.300000000000004</v>
      </c>
      <c r="B63" s="386" t="str">
        <f>+'Dramakan hosqer'!B76</f>
        <v xml:space="preserve">չփոխհատուցվող հարկերի գծով </v>
      </c>
      <c r="C63" s="387"/>
      <c r="D63" s="388">
        <f>+'Dramakan hosqer'!C76</f>
        <v>0</v>
      </c>
      <c r="E63" s="389">
        <f t="shared" si="0"/>
        <v>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customHeight="1">
      <c r="A64" s="35">
        <v>24</v>
      </c>
      <c r="B64" s="180" t="str">
        <f>+'Dramakan hosqer'!B77</f>
        <v>Կրեդիտորական պարտքի մարման գծով</v>
      </c>
      <c r="C64" s="133">
        <v>329.8</v>
      </c>
      <c r="D64" s="134">
        <f>+'Dramakan hosqer'!C77</f>
        <v>329.8</v>
      </c>
      <c r="E64" s="134">
        <f t="shared" si="0"/>
        <v>0</v>
      </c>
      <c r="F64" s="133"/>
      <c r="G64" s="54"/>
      <c r="H64" s="63"/>
      <c r="I64" s="63"/>
      <c r="J64" s="63"/>
      <c r="K64" s="63"/>
      <c r="L64" s="63"/>
      <c r="M64" s="63"/>
      <c r="N64" s="68"/>
      <c r="O64" s="68"/>
      <c r="P64" s="68"/>
      <c r="Q64" s="68"/>
      <c r="R64" s="68"/>
      <c r="S64" s="68"/>
      <c r="T64" s="68"/>
    </row>
    <row r="65" spans="1:20" s="33" customFormat="1" ht="18.75" customHeight="1">
      <c r="A65" s="35">
        <f>+A64+1</f>
        <v>25</v>
      </c>
      <c r="B65" s="180" t="str">
        <f>+'Dramakan hosqer'!B78</f>
        <v>Այլ արտահոսքերի գծով</v>
      </c>
      <c r="C65" s="133"/>
      <c r="D65" s="134">
        <f>+'Dramakan hosqer'!C78</f>
        <v>0</v>
      </c>
      <c r="E65" s="134">
        <f t="shared" si="0"/>
        <v>0</v>
      </c>
      <c r="F65" s="133"/>
      <c r="G65" s="54" t="s">
        <v>191</v>
      </c>
      <c r="H65" s="63"/>
      <c r="I65" s="63"/>
      <c r="J65" s="63"/>
      <c r="K65" s="63"/>
      <c r="L65" s="63"/>
      <c r="M65" s="63"/>
      <c r="N65" s="68"/>
      <c r="O65" s="68"/>
      <c r="P65" s="68"/>
      <c r="Q65" s="68"/>
      <c r="R65" s="68"/>
      <c r="S65" s="68"/>
      <c r="T65" s="68"/>
    </row>
    <row r="66" spans="1:20" s="33" customFormat="1" ht="17.25">
      <c r="A66" s="80" t="s">
        <v>54</v>
      </c>
      <c r="B66" s="9" t="s">
        <v>57</v>
      </c>
      <c r="C66" s="135">
        <f>+C67+C74</f>
        <v>400</v>
      </c>
      <c r="D66" s="135">
        <f>+D67+D74</f>
        <v>399</v>
      </c>
      <c r="E66" s="135">
        <f t="shared" si="0"/>
        <v>-1</v>
      </c>
      <c r="F66" s="130"/>
      <c r="G66" s="54"/>
      <c r="H66" s="63"/>
      <c r="I66" s="63"/>
      <c r="J66" s="63"/>
      <c r="K66" s="63"/>
      <c r="L66" s="63"/>
      <c r="M66" s="63"/>
      <c r="N66" s="68"/>
      <c r="O66" s="68"/>
      <c r="P66" s="68"/>
      <c r="Q66" s="68"/>
      <c r="R66" s="68"/>
      <c r="S66" s="68"/>
      <c r="T66" s="68"/>
    </row>
    <row r="67" spans="1:20" s="33" customFormat="1" ht="18.75" customHeight="1">
      <c r="A67" s="35">
        <v>1</v>
      </c>
      <c r="B67" s="180" t="str">
        <f>+'Dramakan hosqer'!B80</f>
        <v>Հիմնական միջոցների ձեռքբերում, այդ թվում՝</v>
      </c>
      <c r="C67" s="133">
        <f>SUM(C68:C73)</f>
        <v>400</v>
      </c>
      <c r="D67" s="134">
        <f>SUM(D68:D73)</f>
        <v>399</v>
      </c>
      <c r="E67" s="134">
        <f t="shared" si="0"/>
        <v>-1</v>
      </c>
      <c r="F67" s="133"/>
      <c r="G67" s="54"/>
      <c r="H67" s="63"/>
      <c r="I67" s="63"/>
      <c r="J67" s="63"/>
      <c r="K67" s="63"/>
      <c r="L67" s="63"/>
      <c r="M67" s="63"/>
      <c r="N67" s="68"/>
      <c r="O67" s="68"/>
      <c r="P67" s="68"/>
      <c r="Q67" s="68"/>
      <c r="R67" s="68"/>
      <c r="S67" s="68"/>
      <c r="T67" s="68"/>
    </row>
    <row r="68" spans="1:20" s="393" customFormat="1" ht="18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/>
      <c r="D68" s="388">
        <f>+'Dramakan hosqer'!C81</f>
        <v>0</v>
      </c>
      <c r="E68" s="389">
        <f t="shared" ref="E68:E81" si="7">D68-C68</f>
        <v>0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customHeight="1">
      <c r="A69" s="385">
        <f>+A68+0.1</f>
        <v>1.2000000000000002</v>
      </c>
      <c r="B69" s="386" t="str">
        <f>+'Dramakan hosqer'!B82</f>
        <v>համակարգչային սարքավորումներ / տեխնիկա</v>
      </c>
      <c r="C69" s="387">
        <v>400</v>
      </c>
      <c r="D69" s="388">
        <f>+'Dramakan hosqer'!C82</f>
        <v>399</v>
      </c>
      <c r="E69" s="389">
        <f>D69-C69</f>
        <v>-1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9.5" customHeight="1">
      <c r="A70" s="385">
        <f t="shared" ref="A70:A73" si="8">+A69+0.1</f>
        <v>1.3000000000000003</v>
      </c>
      <c r="B70" s="386" t="str">
        <f>+'Dramakan hosqer'!B83</f>
        <v>մեքենաներ և սարքավորումներ</v>
      </c>
      <c r="C70" s="387"/>
      <c r="D70" s="388">
        <f>+'Dramakan hosqer'!C83</f>
        <v>0</v>
      </c>
      <c r="E70" s="389">
        <f t="shared" si="7"/>
        <v>0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9.5" customHeight="1">
      <c r="A71" s="385">
        <f t="shared" si="8"/>
        <v>1.4000000000000004</v>
      </c>
      <c r="B71" s="386" t="str">
        <f>+'Dramakan hosqer'!B84</f>
        <v>սպորտային գույք</v>
      </c>
      <c r="C71" s="387"/>
      <c r="D71" s="388">
        <f>+'Dramakan hosqer'!C84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9.5" customHeight="1">
      <c r="A72" s="385">
        <f t="shared" si="8"/>
        <v>1.5000000000000004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customHeight="1">
      <c r="A73" s="385">
        <f t="shared" si="8"/>
        <v>1.6000000000000005</v>
      </c>
      <c r="B73" s="386">
        <f>+'Dramakan hosqer'!B86</f>
        <v>0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119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>
      <c r="A74" s="40">
        <v>2</v>
      </c>
      <c r="B74" s="136" t="str">
        <f>+'Dramakan hosqer'!B87</f>
        <v>Հիմնական միջոցների հիմնական վերանորոգում, 
այդ թվում՝</v>
      </c>
      <c r="C74" s="134">
        <f>SUM(C75:C77)</f>
        <v>0</v>
      </c>
      <c r="D74" s="134">
        <f>SUM(D75:D77)</f>
        <v>0</v>
      </c>
      <c r="E74" s="133">
        <f>D74-C74</f>
        <v>0</v>
      </c>
      <c r="F74" s="133"/>
      <c r="G74" s="54"/>
      <c r="H74" s="63"/>
      <c r="I74" s="63"/>
      <c r="J74" s="63"/>
      <c r="K74" s="63"/>
      <c r="L74" s="63"/>
      <c r="M74" s="63"/>
      <c r="N74" s="68"/>
      <c r="O74" s="68"/>
      <c r="P74" s="68"/>
      <c r="Q74" s="68"/>
      <c r="R74" s="68"/>
      <c r="S74" s="68"/>
      <c r="T74" s="68"/>
    </row>
    <row r="75" spans="1:20" s="393" customFormat="1" ht="18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>
      <c r="A78" s="80" t="s">
        <v>55</v>
      </c>
      <c r="B78" s="9" t="s">
        <v>139</v>
      </c>
      <c r="C78" s="135">
        <f>SUM(C79:C80)</f>
        <v>760.6</v>
      </c>
      <c r="D78" s="135">
        <f>SUM(D79:D80)</f>
        <v>0</v>
      </c>
      <c r="E78" s="135">
        <f t="shared" si="7"/>
        <v>-760.6</v>
      </c>
      <c r="F78" s="130"/>
      <c r="G78" s="54"/>
      <c r="H78" s="63"/>
      <c r="I78" s="63"/>
      <c r="J78" s="63"/>
      <c r="K78" s="63"/>
      <c r="L78" s="63"/>
      <c r="M78" s="63"/>
      <c r="N78" s="68"/>
      <c r="O78" s="68"/>
      <c r="P78" s="68"/>
      <c r="Q78" s="68"/>
      <c r="R78" s="68"/>
      <c r="S78" s="68"/>
      <c r="T78" s="68"/>
    </row>
    <row r="79" spans="1:20" s="33" customFormat="1" ht="17.25">
      <c r="A79" s="40"/>
      <c r="B79" s="181" t="str">
        <f>+'Dramakan hosqer'!B92</f>
        <v>Սննդի գծով</v>
      </c>
      <c r="C79" s="133">
        <v>760.6</v>
      </c>
      <c r="D79" s="134">
        <f>+'Dramakan hosqer'!C92</f>
        <v>0</v>
      </c>
      <c r="E79" s="133">
        <f>D79-C79</f>
        <v>-760.6</v>
      </c>
      <c r="F79" s="133"/>
      <c r="G79" s="54"/>
      <c r="H79" s="63"/>
      <c r="I79" s="63"/>
      <c r="J79" s="63"/>
      <c r="K79" s="63"/>
      <c r="L79" s="63"/>
      <c r="M79" s="63"/>
      <c r="N79" s="68"/>
      <c r="O79" s="68"/>
      <c r="P79" s="68"/>
      <c r="Q79" s="68"/>
      <c r="R79" s="68"/>
      <c r="S79" s="68"/>
      <c r="T79" s="68"/>
    </row>
    <row r="80" spans="1:20" s="193" customFormat="1" ht="17.25">
      <c r="A80" s="40"/>
      <c r="B80" s="181">
        <f>+'Dramakan hosqer'!B93</f>
        <v>0</v>
      </c>
      <c r="C80" s="133"/>
      <c r="D80" s="133">
        <f>+'Dramakan hosqer'!C93</f>
        <v>0</v>
      </c>
      <c r="E80" s="133">
        <f>D80-C80</f>
        <v>0</v>
      </c>
      <c r="F80" s="133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5">
        <f>C6+C7-C23</f>
        <v>273.10000000000582</v>
      </c>
      <c r="D81" s="135">
        <f>D6+D7-D23</f>
        <v>2030.6999999999898</v>
      </c>
      <c r="E81" s="135">
        <f t="shared" si="7"/>
        <v>1757.599999999984</v>
      </c>
      <c r="F81" s="130"/>
      <c r="G81" s="73"/>
      <c r="H81" s="64"/>
      <c r="I81" s="64"/>
      <c r="J81" s="64"/>
      <c r="K81" s="64"/>
      <c r="L81" s="64"/>
      <c r="M81" s="64"/>
      <c r="N81" s="69"/>
      <c r="O81" s="69"/>
      <c r="P81" s="69"/>
      <c r="Q81" s="69"/>
      <c r="R81" s="69"/>
      <c r="S81" s="69"/>
      <c r="T81" s="69"/>
    </row>
    <row r="82" spans="1:20" s="14" customFormat="1" ht="46.5" customHeight="1">
      <c r="A82" s="12"/>
      <c r="B82" s="195"/>
      <c r="C82" s="12"/>
      <c r="D82" s="12"/>
      <c r="E82" s="12"/>
      <c r="F82" s="12"/>
      <c r="G82" s="72"/>
      <c r="H82" s="60"/>
      <c r="I82" s="60"/>
      <c r="J82" s="60"/>
      <c r="K82" s="60"/>
      <c r="L82" s="60"/>
      <c r="M82" s="60"/>
      <c r="N82" s="66"/>
      <c r="O82" s="66"/>
      <c r="P82" s="66"/>
      <c r="Q82" s="66"/>
      <c r="R82" s="66"/>
      <c r="S82" s="66"/>
      <c r="T82" s="66"/>
    </row>
    <row r="83" spans="1:20" s="14" customFormat="1" ht="25.5" customHeight="1">
      <c r="B83" s="210" t="s">
        <v>2</v>
      </c>
      <c r="C83" s="214"/>
      <c r="D83" s="493" t="str">
        <f>+'Ekamut-caxs'!D78</f>
        <v>Լ.Դարբինյան</v>
      </c>
      <c r="E83" s="490"/>
      <c r="F83" s="64"/>
      <c r="G83" s="72"/>
      <c r="H83" s="60"/>
      <c r="I83" s="60"/>
      <c r="J83" s="60"/>
      <c r="K83" s="60"/>
      <c r="L83" s="60"/>
      <c r="M83" s="60"/>
      <c r="N83" s="66"/>
      <c r="O83" s="66"/>
      <c r="P83" s="66"/>
      <c r="Q83" s="66"/>
      <c r="R83" s="66"/>
      <c r="S83" s="66"/>
      <c r="T83" s="66"/>
    </row>
    <row r="84" spans="1:20" ht="13.5" customHeight="1">
      <c r="A84" s="14"/>
      <c r="B84" s="217" t="s">
        <v>4</v>
      </c>
      <c r="C84" s="218"/>
      <c r="D84" s="492" t="s">
        <v>91</v>
      </c>
      <c r="E84" s="492"/>
      <c r="F84" s="152"/>
    </row>
    <row r="85" spans="1:20" s="11" customFormat="1" ht="22.5" customHeight="1">
      <c r="A85" s="12"/>
      <c r="B85" s="219" t="s">
        <v>6</v>
      </c>
      <c r="C85" s="214"/>
      <c r="D85" s="490" t="str">
        <f>+'Ekamut-caxs'!D80</f>
        <v>Ն.Արսենյան</v>
      </c>
      <c r="E85" s="490"/>
      <c r="F85" s="64"/>
      <c r="G85" s="70"/>
      <c r="H85" s="59"/>
      <c r="I85" s="59"/>
      <c r="J85" s="59"/>
      <c r="K85" s="59"/>
      <c r="L85" s="59"/>
      <c r="M85" s="59"/>
      <c r="N85" s="65"/>
      <c r="O85" s="65"/>
      <c r="P85" s="65"/>
      <c r="Q85" s="65"/>
      <c r="R85" s="65"/>
      <c r="S85" s="65"/>
      <c r="T85" s="65"/>
    </row>
    <row r="86" spans="1:20" s="11" customFormat="1" ht="12" customHeight="1">
      <c r="A86" s="12"/>
      <c r="B86" s="215"/>
      <c r="C86" s="214"/>
      <c r="D86" s="492" t="s">
        <v>91</v>
      </c>
      <c r="E86" s="492"/>
      <c r="F86" s="152"/>
      <c r="G86" s="70"/>
      <c r="H86" s="59"/>
      <c r="I86" s="59"/>
      <c r="J86" s="59"/>
      <c r="K86" s="59"/>
      <c r="L86" s="59"/>
      <c r="M86" s="59"/>
      <c r="N86" s="65"/>
      <c r="O86" s="65"/>
      <c r="P86" s="65"/>
      <c r="Q86" s="65"/>
      <c r="R86" s="65"/>
      <c r="S86" s="65"/>
      <c r="T86" s="65"/>
    </row>
    <row r="87" spans="1:20" s="11" customFormat="1">
      <c r="A87" s="12"/>
      <c r="B87" s="199" t="s">
        <v>1</v>
      </c>
      <c r="C87" s="12"/>
      <c r="D87" s="12"/>
      <c r="E87" s="12"/>
      <c r="F87" s="12"/>
      <c r="G87" s="70"/>
      <c r="H87" s="59"/>
      <c r="I87" s="59"/>
      <c r="J87" s="59"/>
      <c r="K87" s="59"/>
      <c r="L87" s="59"/>
      <c r="M87" s="59"/>
      <c r="N87" s="65"/>
      <c r="O87" s="65"/>
      <c r="P87" s="65"/>
      <c r="Q87" s="65"/>
      <c r="R87" s="65"/>
      <c r="S87" s="65"/>
      <c r="T87" s="65"/>
    </row>
    <row r="88" spans="1:20" s="11" customFormat="1">
      <c r="B88" s="15"/>
      <c r="G88" s="70"/>
      <c r="H88" s="59"/>
      <c r="I88" s="59"/>
      <c r="J88" s="59"/>
      <c r="K88" s="59"/>
      <c r="L88" s="59"/>
      <c r="M88" s="59"/>
      <c r="N88" s="65"/>
      <c r="O88" s="65"/>
      <c r="P88" s="65"/>
      <c r="Q88" s="65"/>
      <c r="R88" s="65"/>
      <c r="S88" s="65"/>
      <c r="T88" s="65"/>
    </row>
    <row r="89" spans="1:20" s="11" customFormat="1">
      <c r="B89" s="15"/>
      <c r="G89" s="70"/>
      <c r="H89" s="59"/>
      <c r="I89" s="59"/>
      <c r="J89" s="59"/>
      <c r="K89" s="59"/>
      <c r="L89" s="59"/>
      <c r="M89" s="59"/>
      <c r="N89" s="65"/>
      <c r="O89" s="65"/>
      <c r="P89" s="65"/>
      <c r="Q89" s="65"/>
      <c r="R89" s="65"/>
      <c r="S89" s="65"/>
      <c r="T89" s="65"/>
    </row>
    <row r="90" spans="1:20" s="11" customFormat="1">
      <c r="B90" s="15"/>
      <c r="G90" s="70"/>
      <c r="H90" s="59"/>
      <c r="I90" s="59"/>
      <c r="J90" s="59"/>
      <c r="K90" s="59"/>
      <c r="L90" s="59"/>
      <c r="M90" s="59"/>
      <c r="N90" s="65"/>
      <c r="O90" s="65"/>
      <c r="P90" s="65"/>
      <c r="Q90" s="65"/>
      <c r="R90" s="65"/>
      <c r="S90" s="65"/>
      <c r="T90" s="65"/>
    </row>
    <row r="91" spans="1:20" s="11" customFormat="1">
      <c r="B91" s="15"/>
      <c r="G91" s="70"/>
      <c r="H91" s="59"/>
      <c r="I91" s="59"/>
      <c r="J91" s="59"/>
      <c r="K91" s="59"/>
      <c r="L91" s="59"/>
      <c r="M91" s="59"/>
      <c r="N91" s="65"/>
      <c r="O91" s="65"/>
      <c r="P91" s="65"/>
      <c r="Q91" s="65"/>
      <c r="R91" s="65"/>
      <c r="S91" s="65"/>
      <c r="T91" s="65"/>
    </row>
    <row r="92" spans="1:20" s="11" customFormat="1">
      <c r="B92" s="15"/>
      <c r="G92" s="70"/>
      <c r="H92" s="59"/>
      <c r="I92" s="59"/>
      <c r="J92" s="59"/>
      <c r="K92" s="59"/>
      <c r="L92" s="59"/>
      <c r="M92" s="59"/>
      <c r="N92" s="65"/>
      <c r="O92" s="65"/>
      <c r="P92" s="65"/>
      <c r="Q92" s="65"/>
      <c r="R92" s="65"/>
      <c r="S92" s="65"/>
      <c r="T92" s="65"/>
    </row>
    <row r="93" spans="1:20" s="11" customFormat="1">
      <c r="B93" s="15"/>
      <c r="G93" s="70"/>
      <c r="H93" s="59"/>
      <c r="I93" s="59"/>
      <c r="J93" s="59"/>
      <c r="K93" s="59"/>
      <c r="L93" s="59"/>
      <c r="M93" s="59"/>
      <c r="N93" s="65"/>
      <c r="O93" s="65"/>
      <c r="P93" s="65"/>
      <c r="Q93" s="65"/>
      <c r="R93" s="65"/>
      <c r="S93" s="65"/>
      <c r="T93" s="65"/>
    </row>
    <row r="94" spans="1:20" s="11" customFormat="1">
      <c r="B94" s="15"/>
      <c r="G94" s="70"/>
      <c r="H94" s="59"/>
      <c r="I94" s="59"/>
      <c r="J94" s="59"/>
      <c r="K94" s="59"/>
      <c r="L94" s="59"/>
      <c r="M94" s="59"/>
      <c r="N94" s="65"/>
      <c r="O94" s="65"/>
      <c r="P94" s="65"/>
      <c r="Q94" s="65"/>
      <c r="R94" s="65"/>
      <c r="S94" s="65"/>
      <c r="T94" s="65"/>
    </row>
    <row r="95" spans="1:20" s="11" customFormat="1">
      <c r="B95" s="15"/>
      <c r="G95" s="70"/>
      <c r="H95" s="59"/>
      <c r="I95" s="59"/>
      <c r="J95" s="59"/>
      <c r="K95" s="59"/>
      <c r="L95" s="59"/>
      <c r="M95" s="59"/>
      <c r="N95" s="65"/>
      <c r="O95" s="65"/>
      <c r="P95" s="65"/>
      <c r="Q95" s="65"/>
      <c r="R95" s="65"/>
      <c r="S95" s="65"/>
      <c r="T95" s="65"/>
    </row>
    <row r="96" spans="1:20" s="11" customFormat="1">
      <c r="B96" s="15"/>
      <c r="G96" s="70"/>
      <c r="H96" s="59"/>
      <c r="I96" s="59"/>
      <c r="J96" s="59"/>
      <c r="K96" s="59"/>
      <c r="L96" s="59"/>
      <c r="M96" s="59"/>
      <c r="N96" s="65"/>
      <c r="O96" s="65"/>
      <c r="P96" s="65"/>
      <c r="Q96" s="65"/>
      <c r="R96" s="65"/>
      <c r="S96" s="65"/>
      <c r="T96" s="65"/>
    </row>
    <row r="97" spans="2:20" s="11" customFormat="1">
      <c r="B97" s="15"/>
      <c r="G97" s="70"/>
      <c r="H97" s="59"/>
      <c r="I97" s="59"/>
      <c r="J97" s="59"/>
      <c r="K97" s="59"/>
      <c r="L97" s="59"/>
      <c r="M97" s="59"/>
      <c r="N97" s="65"/>
      <c r="O97" s="65"/>
      <c r="P97" s="65"/>
      <c r="Q97" s="65"/>
      <c r="R97" s="65"/>
      <c r="S97" s="65"/>
      <c r="T97" s="65"/>
    </row>
    <row r="98" spans="2:20" s="11" customFormat="1">
      <c r="B98" s="15"/>
      <c r="G98" s="70"/>
      <c r="H98" s="59"/>
      <c r="I98" s="59"/>
      <c r="J98" s="59"/>
      <c r="K98" s="59"/>
      <c r="L98" s="59"/>
      <c r="M98" s="59"/>
      <c r="N98" s="65"/>
      <c r="O98" s="65"/>
      <c r="P98" s="65"/>
      <c r="Q98" s="65"/>
      <c r="R98" s="65"/>
      <c r="S98" s="65"/>
      <c r="T98" s="65"/>
    </row>
    <row r="99" spans="2:20" s="11" customFormat="1">
      <c r="B99" s="15"/>
      <c r="G99" s="70"/>
      <c r="H99" s="59"/>
      <c r="I99" s="59"/>
      <c r="J99" s="59"/>
      <c r="K99" s="59"/>
      <c r="L99" s="59"/>
      <c r="M99" s="59"/>
      <c r="N99" s="65"/>
      <c r="O99" s="65"/>
      <c r="P99" s="65"/>
      <c r="Q99" s="65"/>
      <c r="R99" s="65"/>
      <c r="S99" s="65"/>
      <c r="T99" s="65"/>
    </row>
    <row r="100" spans="2:20" s="11" customFormat="1">
      <c r="B100" s="15"/>
      <c r="G100" s="70"/>
      <c r="H100" s="59"/>
      <c r="I100" s="59"/>
      <c r="J100" s="59"/>
      <c r="K100" s="59"/>
      <c r="L100" s="59"/>
      <c r="M100" s="59"/>
      <c r="N100" s="65"/>
      <c r="O100" s="65"/>
      <c r="P100" s="65"/>
      <c r="Q100" s="65"/>
      <c r="R100" s="65"/>
      <c r="S100" s="65"/>
      <c r="T100" s="65"/>
    </row>
    <row r="101" spans="2:20" s="11" customFormat="1">
      <c r="B101" s="15"/>
      <c r="G101" s="70"/>
      <c r="H101" s="59"/>
      <c r="I101" s="59"/>
      <c r="J101" s="59"/>
      <c r="K101" s="59"/>
      <c r="L101" s="59"/>
      <c r="M101" s="59"/>
      <c r="N101" s="65"/>
      <c r="O101" s="65"/>
      <c r="P101" s="65"/>
      <c r="Q101" s="65"/>
      <c r="R101" s="65"/>
      <c r="S101" s="65"/>
      <c r="T101" s="65"/>
    </row>
    <row r="102" spans="2:20" s="11" customFormat="1">
      <c r="B102" s="15"/>
      <c r="G102" s="70"/>
      <c r="H102" s="59"/>
      <c r="I102" s="59"/>
      <c r="J102" s="59"/>
      <c r="K102" s="59"/>
      <c r="L102" s="59"/>
      <c r="M102" s="59"/>
      <c r="N102" s="65"/>
      <c r="O102" s="65"/>
      <c r="P102" s="65"/>
      <c r="Q102" s="65"/>
      <c r="R102" s="65"/>
      <c r="S102" s="65"/>
      <c r="T102" s="65"/>
    </row>
    <row r="103" spans="2:20" s="11" customFormat="1">
      <c r="B103" s="15"/>
      <c r="G103" s="70"/>
      <c r="H103" s="59"/>
      <c r="I103" s="59"/>
      <c r="J103" s="59"/>
      <c r="K103" s="59"/>
      <c r="L103" s="59"/>
      <c r="M103" s="59"/>
      <c r="N103" s="65"/>
      <c r="O103" s="65"/>
      <c r="P103" s="65"/>
      <c r="Q103" s="65"/>
      <c r="R103" s="65"/>
      <c r="S103" s="65"/>
      <c r="T103" s="65"/>
    </row>
    <row r="104" spans="2:20" s="11" customFormat="1">
      <c r="B104" s="15"/>
      <c r="G104" s="70"/>
      <c r="H104" s="59"/>
      <c r="I104" s="59"/>
      <c r="J104" s="59"/>
      <c r="K104" s="59"/>
      <c r="L104" s="59"/>
      <c r="M104" s="59"/>
      <c r="N104" s="65"/>
      <c r="O104" s="65"/>
      <c r="P104" s="65"/>
      <c r="Q104" s="65"/>
      <c r="R104" s="65"/>
      <c r="S104" s="65"/>
      <c r="T104" s="65"/>
    </row>
    <row r="105" spans="2:20" s="11" customFormat="1">
      <c r="B105" s="15"/>
      <c r="G105" s="70"/>
      <c r="H105" s="59"/>
      <c r="I105" s="59"/>
      <c r="J105" s="59"/>
      <c r="K105" s="59"/>
      <c r="L105" s="59"/>
      <c r="M105" s="59"/>
      <c r="N105" s="65"/>
      <c r="O105" s="65"/>
      <c r="P105" s="65"/>
      <c r="Q105" s="65"/>
      <c r="R105" s="65"/>
      <c r="S105" s="65"/>
      <c r="T105" s="65"/>
    </row>
    <row r="106" spans="2:20" s="11" customFormat="1">
      <c r="B106" s="15"/>
      <c r="G106" s="70"/>
      <c r="H106" s="59"/>
      <c r="I106" s="59"/>
      <c r="J106" s="59"/>
      <c r="K106" s="59"/>
      <c r="L106" s="59"/>
      <c r="M106" s="59"/>
      <c r="N106" s="65"/>
      <c r="O106" s="65"/>
      <c r="P106" s="65"/>
      <c r="Q106" s="65"/>
      <c r="R106" s="65"/>
      <c r="S106" s="65"/>
      <c r="T106" s="65"/>
    </row>
    <row r="107" spans="2:20" s="11" customFormat="1">
      <c r="B107" s="15"/>
      <c r="G107" s="70"/>
      <c r="H107" s="59"/>
      <c r="I107" s="59"/>
      <c r="J107" s="59"/>
      <c r="K107" s="59"/>
      <c r="L107" s="59"/>
      <c r="M107" s="59"/>
      <c r="N107" s="65"/>
      <c r="O107" s="65"/>
      <c r="P107" s="65"/>
      <c r="Q107" s="65"/>
      <c r="R107" s="65"/>
      <c r="S107" s="65"/>
      <c r="T107" s="65"/>
    </row>
    <row r="108" spans="2:20" s="11" customFormat="1">
      <c r="B108" s="15"/>
      <c r="G108" s="70"/>
      <c r="H108" s="59"/>
      <c r="I108" s="59"/>
      <c r="J108" s="59"/>
      <c r="K108" s="59"/>
      <c r="L108" s="59"/>
      <c r="M108" s="59"/>
      <c r="N108" s="65"/>
      <c r="O108" s="65"/>
      <c r="P108" s="65"/>
      <c r="Q108" s="65"/>
      <c r="R108" s="65"/>
      <c r="S108" s="65"/>
      <c r="T108" s="65"/>
    </row>
    <row r="109" spans="2:20" s="11" customFormat="1">
      <c r="B109" s="15"/>
      <c r="G109" s="70"/>
      <c r="H109" s="59"/>
      <c r="I109" s="59"/>
      <c r="J109" s="59"/>
      <c r="K109" s="59"/>
      <c r="L109" s="59"/>
      <c r="M109" s="59"/>
      <c r="N109" s="65"/>
      <c r="O109" s="65"/>
      <c r="P109" s="65"/>
      <c r="Q109" s="65"/>
      <c r="R109" s="65"/>
      <c r="S109" s="65"/>
      <c r="T109" s="65"/>
    </row>
    <row r="110" spans="2:20" s="11" customFormat="1">
      <c r="B110" s="15"/>
      <c r="G110" s="70"/>
      <c r="H110" s="59"/>
      <c r="I110" s="59"/>
      <c r="J110" s="59"/>
      <c r="K110" s="59"/>
      <c r="L110" s="59"/>
      <c r="M110" s="59"/>
      <c r="N110" s="65"/>
      <c r="O110" s="65"/>
      <c r="P110" s="65"/>
      <c r="Q110" s="65"/>
      <c r="R110" s="65"/>
      <c r="S110" s="65"/>
      <c r="T110" s="65"/>
    </row>
    <row r="111" spans="2:20" s="11" customFormat="1">
      <c r="B111" s="15"/>
      <c r="G111" s="70"/>
      <c r="H111" s="59"/>
      <c r="I111" s="59"/>
      <c r="J111" s="59"/>
      <c r="K111" s="59"/>
      <c r="L111" s="59"/>
      <c r="M111" s="59"/>
      <c r="N111" s="65"/>
      <c r="O111" s="65"/>
      <c r="P111" s="65"/>
      <c r="Q111" s="65"/>
      <c r="R111" s="65"/>
      <c r="S111" s="65"/>
      <c r="T111" s="65"/>
    </row>
    <row r="112" spans="2:20" s="11" customFormat="1">
      <c r="B112" s="15"/>
      <c r="G112" s="70"/>
      <c r="H112" s="59"/>
      <c r="I112" s="59"/>
      <c r="J112" s="59"/>
      <c r="K112" s="59"/>
      <c r="L112" s="59"/>
      <c r="M112" s="59"/>
      <c r="N112" s="65"/>
      <c r="O112" s="65"/>
      <c r="P112" s="65"/>
      <c r="Q112" s="65"/>
      <c r="R112" s="65"/>
      <c r="S112" s="65"/>
      <c r="T112" s="65"/>
    </row>
    <row r="113" spans="2:20" s="11" customFormat="1">
      <c r="B113" s="15"/>
      <c r="G113" s="70"/>
      <c r="H113" s="59"/>
      <c r="I113" s="59"/>
      <c r="J113" s="59"/>
      <c r="K113" s="59"/>
      <c r="L113" s="59"/>
      <c r="M113" s="59"/>
      <c r="N113" s="65"/>
      <c r="O113" s="65"/>
      <c r="P113" s="65"/>
      <c r="Q113" s="65"/>
      <c r="R113" s="65"/>
      <c r="S113" s="65"/>
      <c r="T113" s="65"/>
    </row>
    <row r="114" spans="2:20" s="11" customFormat="1">
      <c r="B114" s="15"/>
      <c r="G114" s="70"/>
      <c r="H114" s="59"/>
      <c r="I114" s="59"/>
      <c r="J114" s="59"/>
      <c r="K114" s="59"/>
      <c r="L114" s="59"/>
      <c r="M114" s="59"/>
      <c r="N114" s="65"/>
      <c r="O114" s="65"/>
      <c r="P114" s="65"/>
      <c r="Q114" s="65"/>
      <c r="R114" s="65"/>
      <c r="S114" s="65"/>
      <c r="T114" s="65"/>
    </row>
    <row r="115" spans="2:20" s="11" customFormat="1">
      <c r="B115" s="15"/>
      <c r="G115" s="70"/>
      <c r="H115" s="59"/>
      <c r="I115" s="59"/>
      <c r="J115" s="59"/>
      <c r="K115" s="59"/>
      <c r="L115" s="59"/>
      <c r="M115" s="59"/>
      <c r="N115" s="65"/>
      <c r="O115" s="65"/>
      <c r="P115" s="65"/>
      <c r="Q115" s="65"/>
      <c r="R115" s="65"/>
      <c r="S115" s="65"/>
      <c r="T115" s="65"/>
    </row>
    <row r="116" spans="2:20" s="11" customFormat="1">
      <c r="B116" s="15"/>
      <c r="G116" s="70"/>
      <c r="H116" s="59"/>
      <c r="I116" s="59"/>
      <c r="J116" s="59"/>
      <c r="K116" s="59"/>
      <c r="L116" s="59"/>
      <c r="M116" s="59"/>
      <c r="N116" s="65"/>
      <c r="O116" s="65"/>
      <c r="P116" s="65"/>
      <c r="Q116" s="65"/>
      <c r="R116" s="65"/>
      <c r="S116" s="65"/>
      <c r="T116" s="65"/>
    </row>
    <row r="117" spans="2:20" s="11" customFormat="1">
      <c r="B117" s="15"/>
      <c r="G117" s="70"/>
      <c r="H117" s="59"/>
      <c r="I117" s="59"/>
      <c r="J117" s="59"/>
      <c r="K117" s="59"/>
      <c r="L117" s="59"/>
      <c r="M117" s="59"/>
      <c r="N117" s="65"/>
      <c r="O117" s="65"/>
      <c r="P117" s="65"/>
      <c r="Q117" s="65"/>
      <c r="R117" s="65"/>
      <c r="S117" s="65"/>
      <c r="T117" s="65"/>
    </row>
    <row r="118" spans="2:20" s="11" customFormat="1">
      <c r="B118" s="15"/>
      <c r="G118" s="70"/>
      <c r="H118" s="59"/>
      <c r="I118" s="59"/>
      <c r="J118" s="59"/>
      <c r="K118" s="59"/>
      <c r="L118" s="59"/>
      <c r="M118" s="59"/>
      <c r="N118" s="65"/>
      <c r="O118" s="65"/>
      <c r="P118" s="65"/>
      <c r="Q118" s="65"/>
      <c r="R118" s="65"/>
      <c r="S118" s="65"/>
      <c r="T118" s="6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D18" sqref="D18"/>
    </sheetView>
  </sheetViews>
  <sheetFormatPr defaultColWidth="9.140625" defaultRowHeight="13.5"/>
  <cols>
    <col min="1" max="1" width="4.85546875" style="74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6" customFormat="1" ht="17.25">
      <c r="A1" s="499" t="s">
        <v>66</v>
      </c>
      <c r="B1" s="499"/>
      <c r="C1" s="499"/>
      <c r="D1" s="499"/>
      <c r="E1" s="499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2" s="75" customFormat="1" ht="17.25">
      <c r="A2" s="500" t="str">
        <f>+'Ekamut-caxs'!A13:D13</f>
        <v xml:space="preserve">«Երևանի հ․29 մսուր-մանկապարտեզ» ՀՈԱԿ-ի </v>
      </c>
      <c r="B2" s="501"/>
      <c r="C2" s="501"/>
      <c r="D2" s="501"/>
      <c r="E2" s="50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5" customFormat="1" ht="17.25">
      <c r="A3" s="502" t="s">
        <v>142</v>
      </c>
      <c r="B3" s="502"/>
      <c r="C3" s="502"/>
      <c r="D3" s="502"/>
      <c r="E3" s="50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0" customFormat="1" ht="16.5" customHeight="1">
      <c r="A4" s="503" t="s">
        <v>242</v>
      </c>
      <c r="B4" s="503"/>
      <c r="C4" s="503"/>
      <c r="D4" s="503"/>
      <c r="E4" s="503"/>
      <c r="F4" s="87"/>
      <c r="G4" s="88"/>
      <c r="H4" s="88"/>
      <c r="I4" s="88"/>
      <c r="J4" s="88"/>
      <c r="K4" s="88"/>
      <c r="L4" s="88"/>
      <c r="M4" s="89"/>
      <c r="N4" s="89"/>
      <c r="O4" s="89"/>
      <c r="P4" s="89"/>
      <c r="Q4" s="89"/>
      <c r="R4" s="89"/>
      <c r="S4" s="89"/>
      <c r="T4" s="89"/>
      <c r="U4" s="89"/>
      <c r="V4" s="89"/>
    </row>
    <row r="5" spans="1:22" ht="12" customHeight="1">
      <c r="D5" s="91"/>
      <c r="E5" s="91" t="s">
        <v>135</v>
      </c>
    </row>
    <row r="6" spans="1:22" s="96" customFormat="1" ht="52.5" customHeight="1">
      <c r="A6" s="92" t="s">
        <v>3</v>
      </c>
      <c r="B6" s="93" t="s">
        <v>143</v>
      </c>
      <c r="C6" s="92" t="s">
        <v>144</v>
      </c>
      <c r="D6" s="92" t="s">
        <v>145</v>
      </c>
      <c r="E6" s="94" t="s">
        <v>146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</row>
    <row r="7" spans="1:22" s="75" customFormat="1" ht="17.25">
      <c r="A7" s="504" t="s">
        <v>147</v>
      </c>
      <c r="B7" s="505"/>
      <c r="C7" s="505"/>
      <c r="D7" s="121"/>
      <c r="E7" s="12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2" customFormat="1" ht="14.25">
      <c r="A8" s="97">
        <v>1</v>
      </c>
      <c r="B8" s="98" t="s">
        <v>148</v>
      </c>
      <c r="C8" s="97"/>
      <c r="D8" s="99">
        <f>SUM(D9:D29)</f>
        <v>62.599999999999994</v>
      </c>
      <c r="E8" s="100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1">
        <v>1.1000000000000001</v>
      </c>
      <c r="B9" s="102" t="s">
        <v>149</v>
      </c>
      <c r="C9" s="101" t="s">
        <v>150</v>
      </c>
      <c r="D9" s="22"/>
      <c r="E9" s="22"/>
    </row>
    <row r="10" spans="1:22">
      <c r="A10" s="101">
        <v>1.2</v>
      </c>
      <c r="B10" s="102" t="s">
        <v>151</v>
      </c>
      <c r="C10" s="101" t="s">
        <v>152</v>
      </c>
      <c r="D10" s="22"/>
      <c r="E10" s="22"/>
    </row>
    <row r="11" spans="1:22">
      <c r="A11" s="101">
        <v>1.3</v>
      </c>
      <c r="B11" s="102" t="s">
        <v>153</v>
      </c>
      <c r="C11" s="101" t="s">
        <v>154</v>
      </c>
      <c r="D11" s="22"/>
      <c r="E11" s="22"/>
    </row>
    <row r="12" spans="1:22">
      <c r="A12" s="101">
        <v>1.4</v>
      </c>
      <c r="B12" s="103" t="s">
        <v>155</v>
      </c>
      <c r="C12" s="104" t="s">
        <v>156</v>
      </c>
      <c r="D12" s="22"/>
      <c r="E12" s="22"/>
    </row>
    <row r="13" spans="1:22">
      <c r="A13" s="101">
        <v>1.5</v>
      </c>
      <c r="B13" s="103"/>
      <c r="C13" s="101" t="s">
        <v>157</v>
      </c>
      <c r="D13" s="22"/>
      <c r="E13" s="22"/>
    </row>
    <row r="14" spans="1:22">
      <c r="A14" s="101">
        <v>1.6</v>
      </c>
      <c r="B14" s="102" t="s">
        <v>189</v>
      </c>
      <c r="C14" s="101" t="s">
        <v>158</v>
      </c>
      <c r="D14" s="22"/>
      <c r="E14" s="22"/>
    </row>
    <row r="15" spans="1:22" ht="27">
      <c r="A15" s="101">
        <v>1.7</v>
      </c>
      <c r="B15" s="103"/>
      <c r="C15" s="101" t="s">
        <v>180</v>
      </c>
      <c r="D15" s="22"/>
      <c r="E15" s="22"/>
    </row>
    <row r="16" spans="1:22">
      <c r="A16" s="101">
        <v>1.8</v>
      </c>
      <c r="B16" s="103"/>
      <c r="C16" s="105" t="s">
        <v>179</v>
      </c>
      <c r="D16" s="22">
        <v>54.8</v>
      </c>
      <c r="E16" s="22"/>
    </row>
    <row r="17" spans="1:22">
      <c r="A17" s="101">
        <v>1.9</v>
      </c>
      <c r="B17" s="103"/>
      <c r="C17" s="105"/>
      <c r="D17" s="22"/>
      <c r="E17" s="22"/>
    </row>
    <row r="18" spans="1:22">
      <c r="A18" s="106">
        <v>2</v>
      </c>
      <c r="B18" s="103"/>
      <c r="C18" s="105"/>
      <c r="D18" s="22"/>
      <c r="E18" s="22"/>
    </row>
    <row r="19" spans="1:22">
      <c r="A19" s="101">
        <v>2.1</v>
      </c>
      <c r="B19" s="103"/>
      <c r="C19" s="105"/>
      <c r="D19" s="22"/>
      <c r="E19" s="22"/>
    </row>
    <row r="20" spans="1:22">
      <c r="A20" s="101">
        <v>2.2000000000000002</v>
      </c>
      <c r="B20" s="103"/>
      <c r="C20" s="105"/>
      <c r="D20" s="22"/>
      <c r="E20" s="22"/>
    </row>
    <row r="21" spans="1:22">
      <c r="A21" s="101">
        <v>2.2999999999999998</v>
      </c>
      <c r="B21" s="103"/>
      <c r="C21" s="105"/>
      <c r="D21" s="22"/>
      <c r="E21" s="22"/>
    </row>
    <row r="22" spans="1:22">
      <c r="A22" s="101">
        <v>2.4</v>
      </c>
      <c r="B22" s="103"/>
      <c r="C22" s="105"/>
      <c r="D22" s="22"/>
      <c r="E22" s="22"/>
    </row>
    <row r="23" spans="1:22">
      <c r="A23" s="101">
        <v>2.5</v>
      </c>
      <c r="B23" s="103" t="s">
        <v>159</v>
      </c>
      <c r="C23" s="101" t="s">
        <v>35</v>
      </c>
      <c r="D23" s="22">
        <v>7.8</v>
      </c>
      <c r="E23" s="22"/>
    </row>
    <row r="24" spans="1:22">
      <c r="A24" s="101">
        <v>2.6</v>
      </c>
      <c r="B24" s="103" t="s">
        <v>159</v>
      </c>
      <c r="C24" s="101" t="s">
        <v>47</v>
      </c>
      <c r="D24" s="22"/>
      <c r="E24" s="22"/>
    </row>
    <row r="25" spans="1:22">
      <c r="A25" s="101">
        <v>2.7</v>
      </c>
      <c r="B25" s="103" t="s">
        <v>159</v>
      </c>
      <c r="C25" s="101" t="s">
        <v>160</v>
      </c>
      <c r="D25" s="22"/>
      <c r="E25" s="22"/>
    </row>
    <row r="26" spans="1:22">
      <c r="A26" s="101">
        <v>2.8</v>
      </c>
      <c r="B26" s="103" t="s">
        <v>159</v>
      </c>
      <c r="C26" s="101" t="s">
        <v>161</v>
      </c>
      <c r="D26" s="22"/>
      <c r="E26" s="22"/>
    </row>
    <row r="27" spans="1:22">
      <c r="A27" s="101">
        <v>2.9</v>
      </c>
      <c r="B27" s="102" t="s">
        <v>162</v>
      </c>
      <c r="C27" s="101" t="s">
        <v>163</v>
      </c>
      <c r="D27" s="22"/>
      <c r="E27" s="22"/>
    </row>
    <row r="28" spans="1:22">
      <c r="A28" s="107">
        <v>2.1</v>
      </c>
      <c r="B28" s="103" t="s">
        <v>164</v>
      </c>
      <c r="C28" s="101" t="s">
        <v>165</v>
      </c>
      <c r="D28" s="22"/>
      <c r="E28" s="22"/>
    </row>
    <row r="29" spans="1:22">
      <c r="A29" s="107">
        <v>2.11</v>
      </c>
      <c r="B29" s="103"/>
      <c r="C29" s="105" t="s">
        <v>166</v>
      </c>
      <c r="D29" s="22"/>
      <c r="E29" s="22"/>
    </row>
    <row r="30" spans="1:22" s="82" customFormat="1" ht="28.5">
      <c r="A30" s="97">
        <v>2</v>
      </c>
      <c r="B30" s="108" t="s">
        <v>167</v>
      </c>
      <c r="C30" s="97"/>
      <c r="D30" s="99">
        <f>SUM(D31:D33)</f>
        <v>0</v>
      </c>
      <c r="E30" s="10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1">
        <v>2.1</v>
      </c>
      <c r="B31" s="103"/>
      <c r="C31" s="101" t="s">
        <v>168</v>
      </c>
      <c r="D31" s="22"/>
      <c r="E31" s="22"/>
    </row>
    <row r="32" spans="1:22">
      <c r="A32" s="101">
        <v>2.2000000000000002</v>
      </c>
      <c r="B32" s="103" t="s">
        <v>169</v>
      </c>
      <c r="C32" s="101" t="s">
        <v>170</v>
      </c>
      <c r="D32" s="22"/>
      <c r="E32" s="22"/>
    </row>
    <row r="33" spans="1:22">
      <c r="A33" s="101">
        <v>2.2999999999999998</v>
      </c>
      <c r="B33" s="103" t="s">
        <v>169</v>
      </c>
      <c r="C33" s="101" t="s">
        <v>171</v>
      </c>
      <c r="D33" s="22"/>
      <c r="E33" s="109"/>
    </row>
    <row r="34" spans="1:22" s="86" customFormat="1" ht="17.25">
      <c r="A34" s="34"/>
      <c r="B34" s="110" t="s">
        <v>68</v>
      </c>
      <c r="C34" s="111"/>
      <c r="D34" s="112">
        <f>D8+D30</f>
        <v>62.599999999999994</v>
      </c>
      <c r="E34" s="113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</row>
    <row r="35" spans="1:22" s="75" customFormat="1" ht="17.25">
      <c r="A35" s="504" t="s">
        <v>172</v>
      </c>
      <c r="B35" s="505"/>
      <c r="C35" s="505"/>
      <c r="D35" s="121"/>
      <c r="E35" s="121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1">
        <v>1.1000000000000001</v>
      </c>
      <c r="B36" s="102" t="s">
        <v>149</v>
      </c>
      <c r="C36" s="101" t="s">
        <v>150</v>
      </c>
      <c r="D36" s="22">
        <v>217.7</v>
      </c>
      <c r="E36" s="22"/>
    </row>
    <row r="37" spans="1:22">
      <c r="A37" s="101">
        <v>1.2</v>
      </c>
      <c r="B37" s="102" t="s">
        <v>151</v>
      </c>
      <c r="C37" s="101" t="s">
        <v>152</v>
      </c>
      <c r="D37" s="22">
        <v>75.900000000000006</v>
      </c>
      <c r="E37" s="22"/>
    </row>
    <row r="38" spans="1:22">
      <c r="A38" s="101">
        <v>1.3</v>
      </c>
      <c r="B38" s="102" t="s">
        <v>153</v>
      </c>
      <c r="C38" s="101" t="s">
        <v>154</v>
      </c>
      <c r="D38" s="22">
        <v>12.8</v>
      </c>
      <c r="E38" s="22"/>
    </row>
    <row r="39" spans="1:22">
      <c r="A39" s="101">
        <v>1.4</v>
      </c>
      <c r="B39" s="103" t="s">
        <v>155</v>
      </c>
      <c r="C39" s="104" t="s">
        <v>156</v>
      </c>
      <c r="D39" s="22"/>
      <c r="E39" s="22"/>
    </row>
    <row r="40" spans="1:22">
      <c r="A40" s="101">
        <v>1.5</v>
      </c>
      <c r="B40" s="103"/>
      <c r="C40" s="101" t="s">
        <v>157</v>
      </c>
      <c r="D40" s="22"/>
      <c r="E40" s="22"/>
    </row>
    <row r="41" spans="1:22">
      <c r="A41" s="101">
        <v>1.6</v>
      </c>
      <c r="B41" s="102" t="s">
        <v>189</v>
      </c>
      <c r="C41" s="101" t="s">
        <v>158</v>
      </c>
      <c r="D41" s="22">
        <v>15.2</v>
      </c>
      <c r="E41" s="22"/>
    </row>
    <row r="42" spans="1:22" ht="27">
      <c r="A42" s="101">
        <v>1.7</v>
      </c>
      <c r="B42" s="103"/>
      <c r="C42" s="101" t="s">
        <v>180</v>
      </c>
      <c r="D42" s="22"/>
      <c r="E42" s="22"/>
    </row>
    <row r="43" spans="1:22">
      <c r="A43" s="101">
        <v>1.8</v>
      </c>
      <c r="B43" s="103"/>
      <c r="C43" s="105" t="s">
        <v>179</v>
      </c>
      <c r="D43" s="22"/>
      <c r="E43" s="22"/>
    </row>
    <row r="44" spans="1:22">
      <c r="A44" s="101">
        <v>1.9</v>
      </c>
      <c r="B44" s="103" t="s">
        <v>327</v>
      </c>
      <c r="C44" s="105"/>
      <c r="D44" s="22">
        <v>7</v>
      </c>
      <c r="E44" s="22"/>
    </row>
    <row r="45" spans="1:22">
      <c r="A45" s="106">
        <v>2</v>
      </c>
      <c r="B45" s="103"/>
      <c r="C45" s="105"/>
      <c r="D45" s="22"/>
      <c r="E45" s="22"/>
    </row>
    <row r="46" spans="1:22">
      <c r="A46" s="101">
        <v>2.1</v>
      </c>
      <c r="B46" s="103"/>
      <c r="C46" s="105"/>
      <c r="D46" s="22"/>
      <c r="E46" s="22"/>
    </row>
    <row r="47" spans="1:22">
      <c r="A47" s="101">
        <v>2.2000000000000002</v>
      </c>
      <c r="B47" s="103" t="s">
        <v>159</v>
      </c>
      <c r="C47" s="101" t="s">
        <v>35</v>
      </c>
      <c r="D47" s="22"/>
      <c r="E47" s="22"/>
    </row>
    <row r="48" spans="1:22">
      <c r="A48" s="101">
        <v>2.2999999999999998</v>
      </c>
      <c r="B48" s="103" t="s">
        <v>159</v>
      </c>
      <c r="C48" s="101" t="s">
        <v>47</v>
      </c>
      <c r="D48" s="22"/>
      <c r="E48" s="22"/>
    </row>
    <row r="49" spans="1:22">
      <c r="A49" s="101">
        <v>2.4</v>
      </c>
      <c r="B49" s="103" t="s">
        <v>159</v>
      </c>
      <c r="C49" s="101" t="s">
        <v>160</v>
      </c>
      <c r="D49" s="22"/>
      <c r="E49" s="22"/>
    </row>
    <row r="50" spans="1:22">
      <c r="A50" s="101">
        <v>2.5</v>
      </c>
      <c r="B50" s="103" t="s">
        <v>159</v>
      </c>
      <c r="C50" s="101" t="s">
        <v>161</v>
      </c>
      <c r="D50" s="22"/>
      <c r="E50" s="22"/>
    </row>
    <row r="51" spans="1:22">
      <c r="A51" s="101">
        <v>2.6</v>
      </c>
      <c r="B51" s="102" t="s">
        <v>162</v>
      </c>
      <c r="C51" s="101" t="s">
        <v>163</v>
      </c>
      <c r="D51" s="22"/>
      <c r="E51" s="22"/>
    </row>
    <row r="52" spans="1:22">
      <c r="A52" s="101">
        <v>2.7</v>
      </c>
      <c r="B52" s="103" t="s">
        <v>164</v>
      </c>
      <c r="C52" s="101" t="s">
        <v>165</v>
      </c>
      <c r="D52" s="22">
        <v>1.2</v>
      </c>
      <c r="E52" s="22"/>
    </row>
    <row r="53" spans="1:22">
      <c r="A53" s="101">
        <v>2.8</v>
      </c>
      <c r="B53" s="103"/>
      <c r="C53" s="105" t="s">
        <v>166</v>
      </c>
      <c r="D53" s="22"/>
      <c r="E53" s="22"/>
    </row>
    <row r="54" spans="1:22" ht="28.5">
      <c r="A54" s="101"/>
      <c r="B54" s="98" t="s">
        <v>173</v>
      </c>
      <c r="C54" s="21"/>
      <c r="D54" s="99">
        <f>SUM(D55:D58)</f>
        <v>725.6</v>
      </c>
      <c r="E54" s="22"/>
      <c r="F54" s="149">
        <f>SUM(D36:D53)</f>
        <v>329.8</v>
      </c>
      <c r="G54" s="149">
        <f>+D59-D54-F54</f>
        <v>0</v>
      </c>
    </row>
    <row r="55" spans="1:22" ht="27" customHeight="1">
      <c r="A55" s="101">
        <v>1.1000000000000001</v>
      </c>
      <c r="B55" s="131"/>
      <c r="C55" s="132" t="s">
        <v>178</v>
      </c>
      <c r="D55" s="106">
        <v>725.6</v>
      </c>
      <c r="E55" s="22"/>
    </row>
    <row r="56" spans="1:22" ht="27">
      <c r="A56" s="101">
        <v>1.2</v>
      </c>
      <c r="B56" s="114"/>
      <c r="C56" s="101" t="s">
        <v>168</v>
      </c>
      <c r="D56" s="22"/>
      <c r="E56" s="101"/>
    </row>
    <row r="57" spans="1:22">
      <c r="A57" s="101">
        <v>1.3</v>
      </c>
      <c r="B57" s="103" t="s">
        <v>164</v>
      </c>
      <c r="C57" s="101" t="s">
        <v>170</v>
      </c>
      <c r="D57" s="22"/>
      <c r="E57" s="22"/>
    </row>
    <row r="58" spans="1:22">
      <c r="A58" s="101">
        <v>1.4</v>
      </c>
      <c r="B58" s="103" t="s">
        <v>164</v>
      </c>
      <c r="C58" s="101" t="s">
        <v>171</v>
      </c>
      <c r="D58" s="22"/>
      <c r="E58" s="22"/>
    </row>
    <row r="59" spans="1:22" s="86" customFormat="1" ht="17.25">
      <c r="A59" s="115"/>
      <c r="B59" s="110" t="s">
        <v>68</v>
      </c>
      <c r="C59" s="116"/>
      <c r="D59" s="117">
        <f>SUM(D36:D54)</f>
        <v>1055.4000000000001</v>
      </c>
      <c r="E59" s="118"/>
      <c r="F59" s="333">
        <f>+D59-D55</f>
        <v>329.80000000000007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</row>
    <row r="60" spans="1:22" ht="10.5" customHeight="1"/>
    <row r="61" spans="1:22" ht="39" customHeight="1">
      <c r="C61" s="119" t="s">
        <v>174</v>
      </c>
    </row>
    <row r="62" spans="1:22" ht="59.25" customHeight="1">
      <c r="A62" s="120">
        <v>1</v>
      </c>
      <c r="B62" s="121" t="s">
        <v>243</v>
      </c>
      <c r="C62" s="117">
        <v>1363.5</v>
      </c>
      <c r="D62" s="494" t="s">
        <v>175</v>
      </c>
      <c r="E62" s="495"/>
    </row>
    <row r="63" spans="1:22" ht="36.75" customHeight="1"/>
    <row r="64" spans="1:22" s="82" customFormat="1" ht="25.5" customHeight="1">
      <c r="A64" s="122"/>
      <c r="B64" s="220" t="s">
        <v>2</v>
      </c>
      <c r="C64" s="221"/>
      <c r="D64" s="496" t="str">
        <f>+'Ekamut-caxs'!D78</f>
        <v>Լ.Դարբինյան</v>
      </c>
      <c r="E64" s="49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2" customFormat="1" ht="12.75" customHeight="1">
      <c r="A65" s="122"/>
      <c r="B65" s="222"/>
      <c r="C65" s="223"/>
      <c r="D65" s="497" t="s">
        <v>91</v>
      </c>
      <c r="E65" s="49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2" customFormat="1" ht="22.5" customHeight="1">
      <c r="A66" s="122"/>
      <c r="B66" s="220" t="s">
        <v>6</v>
      </c>
      <c r="C66" s="221"/>
      <c r="D66" s="496" t="str">
        <f>+'Ekamut-caxs'!D80</f>
        <v>Ն.Արսենյան</v>
      </c>
      <c r="E66" s="49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2" customFormat="1" ht="13.5" customHeight="1">
      <c r="A67" s="122"/>
      <c r="B67" s="123"/>
      <c r="C67" s="122" t="s">
        <v>1</v>
      </c>
      <c r="D67" s="498" t="s">
        <v>91</v>
      </c>
      <c r="E67" s="49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4" customFormat="1" ht="36" customHeight="1"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</row>
    <row r="76" spans="1:22" ht="24" customHeight="1"/>
    <row r="77" spans="1:22" ht="0.75" hidden="1" customHeight="1"/>
    <row r="78" spans="1:22" s="82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4"/>
      <c r="B82" s="1"/>
      <c r="C82" s="1"/>
      <c r="D82" s="1"/>
      <c r="E82" s="1"/>
    </row>
    <row r="83" spans="1:5" s="11" customFormat="1" ht="24" customHeight="1">
      <c r="A83" s="74"/>
      <c r="B83" s="1"/>
      <c r="C83" s="1"/>
      <c r="D83" s="1"/>
      <c r="E83" s="1"/>
    </row>
    <row r="84" spans="1:5" s="11" customFormat="1">
      <c r="A84" s="74"/>
      <c r="B84" s="1"/>
      <c r="C84" s="1"/>
      <c r="D84" s="1"/>
      <c r="E84" s="1"/>
    </row>
    <row r="85" spans="1:5" s="11" customFormat="1" ht="24.75" customHeight="1">
      <c r="A85" s="7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18" sqref="D18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5" width="13.42578125" style="258" customWidth="1"/>
    <col min="6" max="6" width="16.28515625" style="258" customWidth="1"/>
    <col min="7" max="7" width="11.42578125" style="258" customWidth="1"/>
    <col min="8" max="8" width="13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4" width="10.5703125" style="258" customWidth="1"/>
    <col min="15" max="15" width="11.7109375" style="258" customWidth="1"/>
    <col min="16" max="16384" width="9.140625" style="258"/>
  </cols>
  <sheetData>
    <row r="1" spans="1:15" s="256" customFormat="1" ht="18.75" customHeight="1">
      <c r="A1" s="507" t="s">
        <v>66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</row>
    <row r="2" spans="1:15" s="256" customFormat="1" ht="21.75" customHeight="1">
      <c r="A2" s="506" t="str">
        <f>+'Ekamut-caxs'!A13</f>
        <v xml:space="preserve">«Երևանի հ․29 մսուր-մանկապարտեզ» ՀՈԱԿ-ի 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</row>
    <row r="3" spans="1:15" s="256" customFormat="1" ht="21" customHeight="1">
      <c r="A3" s="506" t="s">
        <v>92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</row>
    <row r="4" spans="1:15" ht="21" customHeight="1"/>
    <row r="5" spans="1:15" s="261" customFormat="1" ht="19.5" customHeight="1">
      <c r="A5" s="510" t="s">
        <v>112</v>
      </c>
      <c r="B5" s="510" t="s">
        <v>93</v>
      </c>
      <c r="C5" s="511" t="s">
        <v>94</v>
      </c>
      <c r="D5" s="511"/>
      <c r="E5" s="511"/>
      <c r="F5" s="511"/>
      <c r="G5" s="511" t="s">
        <v>95</v>
      </c>
      <c r="H5" s="511"/>
      <c r="I5" s="511"/>
      <c r="J5" s="511"/>
      <c r="K5" s="511" t="s">
        <v>132</v>
      </c>
      <c r="L5" s="511"/>
      <c r="M5" s="511"/>
      <c r="N5" s="511"/>
      <c r="O5" s="511"/>
    </row>
    <row r="6" spans="1:15" s="263" customFormat="1" ht="51" customHeight="1">
      <c r="A6" s="510"/>
      <c r="B6" s="510"/>
      <c r="C6" s="262" t="s">
        <v>228</v>
      </c>
      <c r="D6" s="262" t="s">
        <v>201</v>
      </c>
      <c r="E6" s="262" t="s">
        <v>229</v>
      </c>
      <c r="F6" s="262" t="s">
        <v>212</v>
      </c>
      <c r="G6" s="262" t="s">
        <v>213</v>
      </c>
      <c r="H6" s="262" t="s">
        <v>201</v>
      </c>
      <c r="I6" s="262" t="s">
        <v>230</v>
      </c>
      <c r="J6" s="262" t="s">
        <v>212</v>
      </c>
      <c r="K6" s="262" t="s">
        <v>228</v>
      </c>
      <c r="L6" s="262" t="s">
        <v>229</v>
      </c>
      <c r="M6" s="262" t="s">
        <v>231</v>
      </c>
      <c r="N6" s="259" t="s">
        <v>232</v>
      </c>
      <c r="O6" s="259" t="s">
        <v>233</v>
      </c>
    </row>
    <row r="7" spans="1:15" ht="19.5" customHeight="1">
      <c r="A7" s="264">
        <v>1</v>
      </c>
      <c r="B7" s="265" t="s">
        <v>96</v>
      </c>
      <c r="C7" s="266">
        <v>1151</v>
      </c>
      <c r="D7" s="267">
        <v>165398.70000000001</v>
      </c>
      <c r="E7" s="268">
        <v>1147</v>
      </c>
      <c r="F7" s="269">
        <f>IF((E7&lt;10000), E7*143.7, E7*107.1)</f>
        <v>164823.9</v>
      </c>
      <c r="G7" s="266">
        <v>1660</v>
      </c>
      <c r="H7" s="267">
        <v>85977</v>
      </c>
      <c r="I7" s="268">
        <v>1820</v>
      </c>
      <c r="J7" s="269">
        <v>92734</v>
      </c>
      <c r="K7" s="270">
        <v>80</v>
      </c>
      <c r="L7" s="268">
        <v>68</v>
      </c>
      <c r="M7" s="271">
        <f>+L7*200.47</f>
        <v>13631.96</v>
      </c>
      <c r="N7" s="272">
        <f>+L7*7.94904</f>
        <v>540.53471999999999</v>
      </c>
      <c r="O7" s="271">
        <f>+N7+M7</f>
        <v>14172.494719999999</v>
      </c>
    </row>
    <row r="8" spans="1:15" ht="19.5" customHeight="1">
      <c r="A8" s="264">
        <v>2</v>
      </c>
      <c r="B8" s="265" t="s">
        <v>97</v>
      </c>
      <c r="C8" s="266">
        <v>990</v>
      </c>
      <c r="D8" s="267">
        <v>142263</v>
      </c>
      <c r="E8" s="268">
        <v>989</v>
      </c>
      <c r="F8" s="269">
        <f t="shared" ref="F8:F18" si="0">IF((E8&lt;10000), E8*143.7, E8*107.1)</f>
        <v>142119.29999999999</v>
      </c>
      <c r="G8" s="266">
        <v>1600</v>
      </c>
      <c r="H8" s="267">
        <v>82768</v>
      </c>
      <c r="I8" s="268">
        <v>1600</v>
      </c>
      <c r="J8" s="269">
        <v>83168</v>
      </c>
      <c r="K8" s="270">
        <v>35</v>
      </c>
      <c r="L8" s="268">
        <v>28</v>
      </c>
      <c r="M8" s="271">
        <f t="shared" ref="M8:M18" si="1">+L8*200.47</f>
        <v>5613.16</v>
      </c>
      <c r="N8" s="272">
        <f t="shared" ref="N8:N18" si="2">+L8*7.94904</f>
        <v>222.57312000000002</v>
      </c>
      <c r="O8" s="271">
        <f t="shared" ref="O8:O18" si="3">+N8+M8</f>
        <v>5835.7331199999999</v>
      </c>
    </row>
    <row r="9" spans="1:15" ht="19.5" customHeight="1">
      <c r="A9" s="264">
        <v>3</v>
      </c>
      <c r="B9" s="265" t="s">
        <v>98</v>
      </c>
      <c r="C9" s="266">
        <v>428</v>
      </c>
      <c r="D9" s="267">
        <v>61503.6</v>
      </c>
      <c r="E9" s="268">
        <v>790</v>
      </c>
      <c r="F9" s="269">
        <f t="shared" si="0"/>
        <v>113522.99999999999</v>
      </c>
      <c r="G9" s="266">
        <v>1660</v>
      </c>
      <c r="H9" s="267">
        <v>85577</v>
      </c>
      <c r="I9" s="268">
        <v>1520</v>
      </c>
      <c r="J9" s="269">
        <v>79090</v>
      </c>
      <c r="K9" s="270">
        <v>72</v>
      </c>
      <c r="L9" s="268">
        <v>55</v>
      </c>
      <c r="M9" s="271">
        <f t="shared" si="1"/>
        <v>11025.85</v>
      </c>
      <c r="N9" s="272">
        <f t="shared" si="2"/>
        <v>437.19720000000001</v>
      </c>
      <c r="O9" s="271">
        <f t="shared" si="3"/>
        <v>11463.047200000001</v>
      </c>
    </row>
    <row r="10" spans="1:15" ht="19.5" customHeight="1">
      <c r="A10" s="264">
        <v>4</v>
      </c>
      <c r="B10" s="265" t="s">
        <v>99</v>
      </c>
      <c r="C10" s="270">
        <v>223</v>
      </c>
      <c r="D10" s="273">
        <v>32045.1</v>
      </c>
      <c r="E10" s="268">
        <v>227</v>
      </c>
      <c r="F10" s="269">
        <f t="shared" si="0"/>
        <v>32619.899999999998</v>
      </c>
      <c r="G10" s="266">
        <v>1560</v>
      </c>
      <c r="H10" s="273">
        <v>80829</v>
      </c>
      <c r="I10" s="268">
        <v>1160</v>
      </c>
      <c r="J10" s="269">
        <v>60637</v>
      </c>
      <c r="K10" s="270">
        <v>80</v>
      </c>
      <c r="L10" s="268">
        <v>50</v>
      </c>
      <c r="M10" s="271">
        <f t="shared" si="1"/>
        <v>10023.5</v>
      </c>
      <c r="N10" s="272">
        <f t="shared" si="2"/>
        <v>397.452</v>
      </c>
      <c r="O10" s="271">
        <f t="shared" si="3"/>
        <v>10420.951999999999</v>
      </c>
    </row>
    <row r="11" spans="1:15" ht="19.5" customHeight="1">
      <c r="A11" s="264">
        <v>5</v>
      </c>
      <c r="B11" s="265" t="s">
        <v>100</v>
      </c>
      <c r="C11" s="270">
        <v>213</v>
      </c>
      <c r="D11" s="273">
        <v>30608.1</v>
      </c>
      <c r="E11" s="268">
        <v>208</v>
      </c>
      <c r="F11" s="269">
        <f t="shared" si="0"/>
        <v>29889.599999999999</v>
      </c>
      <c r="G11" s="266">
        <v>1220</v>
      </c>
      <c r="H11" s="273">
        <v>63646</v>
      </c>
      <c r="I11" s="268">
        <v>1240</v>
      </c>
      <c r="J11" s="269">
        <v>64715</v>
      </c>
      <c r="K11" s="270">
        <v>68</v>
      </c>
      <c r="L11" s="268">
        <v>45</v>
      </c>
      <c r="M11" s="271">
        <f t="shared" si="1"/>
        <v>9021.15</v>
      </c>
      <c r="N11" s="272">
        <f t="shared" si="2"/>
        <v>357.70679999999999</v>
      </c>
      <c r="O11" s="271">
        <f t="shared" si="3"/>
        <v>9378.8567999999996</v>
      </c>
    </row>
    <row r="12" spans="1:15" ht="19.5" customHeight="1">
      <c r="A12" s="264">
        <v>6</v>
      </c>
      <c r="B12" s="265" t="s">
        <v>101</v>
      </c>
      <c r="C12" s="270">
        <v>175</v>
      </c>
      <c r="D12" s="273">
        <v>25147.5</v>
      </c>
      <c r="E12" s="268">
        <v>188</v>
      </c>
      <c r="F12" s="269">
        <f t="shared" si="0"/>
        <v>27015.599999999999</v>
      </c>
      <c r="G12" s="266">
        <v>1460</v>
      </c>
      <c r="H12" s="273">
        <v>75680</v>
      </c>
      <c r="I12" s="268">
        <v>1520</v>
      </c>
      <c r="J12" s="269">
        <v>79090</v>
      </c>
      <c r="K12" s="270">
        <v>130</v>
      </c>
      <c r="L12" s="268">
        <v>49</v>
      </c>
      <c r="M12" s="271">
        <f t="shared" si="1"/>
        <v>9823.0300000000007</v>
      </c>
      <c r="N12" s="272">
        <f t="shared" si="2"/>
        <v>389.50296000000003</v>
      </c>
      <c r="O12" s="271">
        <f t="shared" si="3"/>
        <v>10212.53296</v>
      </c>
    </row>
    <row r="13" spans="1:15" ht="19.5" customHeight="1">
      <c r="A13" s="264">
        <v>7</v>
      </c>
      <c r="B13" s="265" t="s">
        <v>102</v>
      </c>
      <c r="C13" s="270">
        <v>152</v>
      </c>
      <c r="D13" s="273">
        <v>21842.400000000001</v>
      </c>
      <c r="E13" s="268">
        <v>193</v>
      </c>
      <c r="F13" s="269">
        <f t="shared" si="0"/>
        <v>27734.1</v>
      </c>
      <c r="G13" s="266">
        <v>1460</v>
      </c>
      <c r="H13" s="273">
        <v>75681</v>
      </c>
      <c r="I13" s="268">
        <v>1520</v>
      </c>
      <c r="J13" s="269">
        <v>78490</v>
      </c>
      <c r="K13" s="270">
        <v>63</v>
      </c>
      <c r="L13" s="268">
        <v>150</v>
      </c>
      <c r="M13" s="271">
        <f t="shared" si="1"/>
        <v>30070.5</v>
      </c>
      <c r="N13" s="272">
        <f t="shared" si="2"/>
        <v>1192.356</v>
      </c>
      <c r="O13" s="271">
        <f t="shared" si="3"/>
        <v>31262.856</v>
      </c>
    </row>
    <row r="14" spans="1:15" ht="19.5" customHeight="1">
      <c r="A14" s="264">
        <v>8</v>
      </c>
      <c r="B14" s="274" t="s">
        <v>103</v>
      </c>
      <c r="C14" s="270">
        <v>105</v>
      </c>
      <c r="D14" s="273">
        <v>15088.5</v>
      </c>
      <c r="E14" s="268">
        <v>147</v>
      </c>
      <c r="F14" s="269">
        <f t="shared" si="0"/>
        <v>21123.899999999998</v>
      </c>
      <c r="G14" s="266">
        <v>1880</v>
      </c>
      <c r="H14" s="273">
        <v>97142</v>
      </c>
      <c r="I14" s="268">
        <v>1740</v>
      </c>
      <c r="J14" s="269">
        <v>89455</v>
      </c>
      <c r="K14" s="270">
        <v>73</v>
      </c>
      <c r="L14" s="268">
        <v>112</v>
      </c>
      <c r="M14" s="271">
        <f t="shared" si="1"/>
        <v>22452.639999999999</v>
      </c>
      <c r="N14" s="272">
        <f t="shared" si="2"/>
        <v>890.29248000000007</v>
      </c>
      <c r="O14" s="271">
        <f t="shared" si="3"/>
        <v>23342.932479999999</v>
      </c>
    </row>
    <row r="15" spans="1:15" ht="19.5" customHeight="1">
      <c r="A15" s="264">
        <v>9</v>
      </c>
      <c r="B15" s="274" t="s">
        <v>104</v>
      </c>
      <c r="C15" s="270">
        <v>152</v>
      </c>
      <c r="D15" s="273">
        <v>21842.400000000001</v>
      </c>
      <c r="E15" s="268">
        <v>176</v>
      </c>
      <c r="F15" s="269">
        <f t="shared" si="0"/>
        <v>25291.199999999997</v>
      </c>
      <c r="G15" s="266">
        <v>1440</v>
      </c>
      <c r="H15" s="273">
        <v>74611</v>
      </c>
      <c r="I15" s="268">
        <v>1340</v>
      </c>
      <c r="J15" s="269">
        <v>69663</v>
      </c>
      <c r="K15" s="270">
        <v>79</v>
      </c>
      <c r="L15" s="268">
        <v>18</v>
      </c>
      <c r="M15" s="271">
        <f t="shared" si="1"/>
        <v>3608.46</v>
      </c>
      <c r="N15" s="272">
        <f t="shared" si="2"/>
        <v>143.08271999999999</v>
      </c>
      <c r="O15" s="271">
        <f t="shared" si="3"/>
        <v>3751.5427199999999</v>
      </c>
    </row>
    <row r="16" spans="1:15" s="476" customFormat="1" ht="19.5" customHeight="1">
      <c r="A16" s="468">
        <v>10</v>
      </c>
      <c r="B16" s="469" t="s">
        <v>105</v>
      </c>
      <c r="C16" s="470">
        <v>190</v>
      </c>
      <c r="D16" s="471">
        <v>27303</v>
      </c>
      <c r="E16" s="472">
        <v>418</v>
      </c>
      <c r="F16" s="473">
        <f t="shared" si="0"/>
        <v>60066.6</v>
      </c>
      <c r="G16" s="470">
        <v>1440</v>
      </c>
      <c r="H16" s="471">
        <v>75011</v>
      </c>
      <c r="I16" s="472">
        <v>1440</v>
      </c>
      <c r="J16" s="473">
        <v>75211.199999999997</v>
      </c>
      <c r="K16" s="470">
        <v>79</v>
      </c>
      <c r="L16" s="472">
        <v>83</v>
      </c>
      <c r="M16" s="474">
        <f t="shared" si="1"/>
        <v>16639.009999999998</v>
      </c>
      <c r="N16" s="475">
        <f t="shared" si="2"/>
        <v>659.77031999999997</v>
      </c>
      <c r="O16" s="474">
        <f t="shared" si="3"/>
        <v>17298.780319999998</v>
      </c>
    </row>
    <row r="17" spans="1:15" ht="19.5" customHeight="1">
      <c r="A17" s="264">
        <v>11</v>
      </c>
      <c r="B17" s="274" t="s">
        <v>106</v>
      </c>
      <c r="C17" s="270">
        <v>463</v>
      </c>
      <c r="D17" s="273">
        <v>66533.100000000006</v>
      </c>
      <c r="E17" s="268">
        <v>463</v>
      </c>
      <c r="F17" s="269">
        <f t="shared" si="0"/>
        <v>66533.099999999991</v>
      </c>
      <c r="G17" s="270">
        <v>1560</v>
      </c>
      <c r="H17" s="273">
        <v>81229</v>
      </c>
      <c r="I17" s="268">
        <v>1560</v>
      </c>
      <c r="J17" s="269">
        <f t="shared" ref="J17:J18" si="4">+I17*53.48</f>
        <v>83428.799999999988</v>
      </c>
      <c r="K17" s="268">
        <v>18</v>
      </c>
      <c r="L17" s="268">
        <f>+K7</f>
        <v>80</v>
      </c>
      <c r="M17" s="271">
        <f t="shared" si="1"/>
        <v>16037.6</v>
      </c>
      <c r="N17" s="272">
        <f t="shared" si="2"/>
        <v>635.92319999999995</v>
      </c>
      <c r="O17" s="271">
        <f t="shared" si="3"/>
        <v>16673.5232</v>
      </c>
    </row>
    <row r="18" spans="1:15" ht="19.5" customHeight="1">
      <c r="A18" s="264">
        <v>12</v>
      </c>
      <c r="B18" s="274" t="s">
        <v>107</v>
      </c>
      <c r="C18" s="270">
        <v>888</v>
      </c>
      <c r="D18" s="273">
        <v>127605.6</v>
      </c>
      <c r="E18" s="268">
        <f>+C18</f>
        <v>888</v>
      </c>
      <c r="F18" s="269">
        <f t="shared" si="0"/>
        <v>127605.59999999999</v>
      </c>
      <c r="G18" s="270">
        <v>1460</v>
      </c>
      <c r="H18" s="273">
        <v>77881</v>
      </c>
      <c r="I18" s="268">
        <f>+G18</f>
        <v>1460</v>
      </c>
      <c r="J18" s="269">
        <f t="shared" si="4"/>
        <v>78080.799999999988</v>
      </c>
      <c r="K18" s="268">
        <v>64</v>
      </c>
      <c r="L18" s="268">
        <f>+K18</f>
        <v>64</v>
      </c>
      <c r="M18" s="271">
        <f t="shared" si="1"/>
        <v>12830.08</v>
      </c>
      <c r="N18" s="272">
        <f t="shared" si="2"/>
        <v>508.73856000000001</v>
      </c>
      <c r="O18" s="271">
        <f t="shared" si="3"/>
        <v>13338.81856</v>
      </c>
    </row>
    <row r="19" spans="1:15" ht="32.25" customHeight="1">
      <c r="A19" s="276"/>
      <c r="B19" s="260" t="s">
        <v>89</v>
      </c>
      <c r="C19" s="277">
        <f t="shared" ref="C19:K19" si="5">SUM(C7:C18)</f>
        <v>5130</v>
      </c>
      <c r="D19" s="278">
        <f>SUM(D7:D18)</f>
        <v>737181</v>
      </c>
      <c r="E19" s="277">
        <f t="shared" si="5"/>
        <v>5834</v>
      </c>
      <c r="F19" s="278">
        <f>SUM(F7:F18)</f>
        <v>838345.79999999981</v>
      </c>
      <c r="G19" s="277">
        <f>SUM(G7:G18)</f>
        <v>18400</v>
      </c>
      <c r="H19" s="278">
        <f>SUM(H7:H18)</f>
        <v>956032</v>
      </c>
      <c r="I19" s="277">
        <f>SUM(I7:I18)</f>
        <v>17920</v>
      </c>
      <c r="J19" s="278">
        <f>SUM(J7:J18)</f>
        <v>933762.8</v>
      </c>
      <c r="K19" s="277">
        <f t="shared" si="5"/>
        <v>841</v>
      </c>
      <c r="L19" s="277">
        <f>SUM(L7:L18)</f>
        <v>802</v>
      </c>
      <c r="M19" s="278">
        <f>SUM(M7:M18)</f>
        <v>160776.94</v>
      </c>
      <c r="N19" s="279">
        <f>SUM(N7:N18)</f>
        <v>6375.1300799999999</v>
      </c>
      <c r="O19" s="278">
        <f>SUM(O7:O18)</f>
        <v>167152.07007999998</v>
      </c>
    </row>
    <row r="20" spans="1:15" ht="21.75" customHeight="1">
      <c r="B20" s="280"/>
      <c r="C20" s="281"/>
      <c r="D20" s="282"/>
      <c r="E20" s="281"/>
      <c r="F20" s="282">
        <f>ROUND(F19/1000,1)</f>
        <v>838.3</v>
      </c>
      <c r="G20" s="281"/>
      <c r="H20" s="282"/>
      <c r="I20" s="281"/>
      <c r="J20" s="282">
        <f>ROUND(J19/1000,1)</f>
        <v>933.8</v>
      </c>
      <c r="K20" s="281"/>
      <c r="L20" s="281"/>
      <c r="M20" s="282">
        <f>ROUND(M19/1000,1)</f>
        <v>160.80000000000001</v>
      </c>
      <c r="N20" s="282">
        <f t="shared" ref="N20:O20" si="6">ROUND(N19/1000,1)</f>
        <v>6.4</v>
      </c>
      <c r="O20" s="282">
        <f t="shared" si="6"/>
        <v>167.2</v>
      </c>
    </row>
    <row r="21" spans="1:15" ht="33.75" customHeight="1" thickBot="1">
      <c r="B21" s="513" t="s">
        <v>234</v>
      </c>
      <c r="C21" s="513"/>
      <c r="D21" s="513"/>
      <c r="E21" s="283"/>
      <c r="F21" s="284"/>
      <c r="H21" s="283"/>
      <c r="M21" s="282"/>
    </row>
    <row r="22" spans="1:15" s="256" customFormat="1" ht="34.5" customHeight="1">
      <c r="A22" s="285"/>
      <c r="B22" s="286" t="s">
        <v>136</v>
      </c>
      <c r="C22" s="287" t="s">
        <v>137</v>
      </c>
      <c r="D22" s="287" t="s">
        <v>235</v>
      </c>
      <c r="E22" s="287" t="s">
        <v>235</v>
      </c>
      <c r="F22" s="288" t="s">
        <v>235</v>
      </c>
      <c r="G22" s="287" t="s">
        <v>137</v>
      </c>
      <c r="H22" s="287" t="s">
        <v>235</v>
      </c>
      <c r="I22" s="287" t="s">
        <v>235</v>
      </c>
      <c r="J22" s="289" t="s">
        <v>235</v>
      </c>
      <c r="K22" s="287" t="s">
        <v>137</v>
      </c>
      <c r="L22" s="287" t="s">
        <v>235</v>
      </c>
      <c r="M22" s="290" t="s">
        <v>235</v>
      </c>
      <c r="N22" s="285" t="s">
        <v>235</v>
      </c>
      <c r="O22" s="289" t="s">
        <v>235</v>
      </c>
    </row>
    <row r="23" spans="1:15" ht="23.25" customHeight="1">
      <c r="A23" s="291">
        <v>1</v>
      </c>
      <c r="B23" s="292"/>
      <c r="C23" s="275"/>
      <c r="D23" s="275" t="s">
        <v>235</v>
      </c>
      <c r="E23" s="275" t="s">
        <v>235</v>
      </c>
      <c r="F23" s="293"/>
      <c r="G23" s="294"/>
      <c r="H23" s="275" t="s">
        <v>235</v>
      </c>
      <c r="I23" s="275" t="s">
        <v>235</v>
      </c>
      <c r="J23" s="295"/>
      <c r="K23" s="294"/>
      <c r="L23" s="275" t="s">
        <v>235</v>
      </c>
      <c r="M23" s="296"/>
      <c r="N23" s="297" t="s">
        <v>235</v>
      </c>
      <c r="O23" s="298" t="s">
        <v>235</v>
      </c>
    </row>
    <row r="24" spans="1:15" ht="23.25" customHeight="1">
      <c r="A24" s="291">
        <v>2</v>
      </c>
      <c r="B24" s="292"/>
      <c r="C24" s="275"/>
      <c r="D24" s="275" t="s">
        <v>235</v>
      </c>
      <c r="E24" s="275" t="s">
        <v>235</v>
      </c>
      <c r="F24" s="293"/>
      <c r="G24" s="294"/>
      <c r="H24" s="275" t="s">
        <v>235</v>
      </c>
      <c r="I24" s="275" t="s">
        <v>235</v>
      </c>
      <c r="J24" s="295"/>
      <c r="K24" s="294"/>
      <c r="L24" s="275" t="s">
        <v>235</v>
      </c>
      <c r="M24" s="296"/>
      <c r="N24" s="297" t="s">
        <v>235</v>
      </c>
      <c r="O24" s="298" t="s">
        <v>235</v>
      </c>
    </row>
    <row r="25" spans="1:15" s="263" customFormat="1" ht="23.25" customHeight="1">
      <c r="A25" s="299">
        <v>3</v>
      </c>
      <c r="B25" s="300"/>
      <c r="C25" s="301"/>
      <c r="D25" s="301" t="s">
        <v>235</v>
      </c>
      <c r="E25" s="301" t="s">
        <v>235</v>
      </c>
      <c r="F25" s="302"/>
      <c r="G25" s="303"/>
      <c r="H25" s="301" t="s">
        <v>235</v>
      </c>
      <c r="I25" s="301" t="s">
        <v>235</v>
      </c>
      <c r="J25" s="302"/>
      <c r="K25" s="303"/>
      <c r="L25" s="301" t="s">
        <v>235</v>
      </c>
      <c r="M25" s="304"/>
      <c r="N25" s="305" t="s">
        <v>235</v>
      </c>
      <c r="O25" s="306" t="s">
        <v>235</v>
      </c>
    </row>
    <row r="26" spans="1:15" s="256" customFormat="1" ht="24" customHeight="1">
      <c r="A26" s="307"/>
      <c r="B26" s="308" t="s">
        <v>68</v>
      </c>
      <c r="C26" s="278" t="s">
        <v>235</v>
      </c>
      <c r="D26" s="278" t="s">
        <v>235</v>
      </c>
      <c r="E26" s="278" t="s">
        <v>235</v>
      </c>
      <c r="F26" s="309">
        <f>SUM(F23:F25)</f>
        <v>0</v>
      </c>
      <c r="G26" s="310" t="s">
        <v>235</v>
      </c>
      <c r="H26" s="278" t="s">
        <v>235</v>
      </c>
      <c r="I26" s="278" t="s">
        <v>235</v>
      </c>
      <c r="J26" s="309">
        <f>SUM(J23:J25)</f>
        <v>0</v>
      </c>
      <c r="K26" s="310" t="s">
        <v>235</v>
      </c>
      <c r="L26" s="278" t="s">
        <v>235</v>
      </c>
      <c r="M26" s="311">
        <f>SUM(M23:M25)</f>
        <v>0</v>
      </c>
      <c r="N26" s="307" t="s">
        <v>235</v>
      </c>
      <c r="O26" s="312" t="s">
        <v>235</v>
      </c>
    </row>
    <row r="27" spans="1:15" s="256" customFormat="1" ht="27" customHeight="1" thickBot="1">
      <c r="A27" s="313"/>
      <c r="B27" s="314" t="s">
        <v>236</v>
      </c>
      <c r="C27" s="315"/>
      <c r="D27" s="315" t="s">
        <v>235</v>
      </c>
      <c r="E27" s="315" t="s">
        <v>235</v>
      </c>
      <c r="F27" s="316">
        <f>+F20-F26</f>
        <v>838.3</v>
      </c>
      <c r="G27" s="317" t="s">
        <v>235</v>
      </c>
      <c r="H27" s="315" t="s">
        <v>235</v>
      </c>
      <c r="I27" s="315" t="s">
        <v>235</v>
      </c>
      <c r="J27" s="316">
        <f>J20-J26</f>
        <v>933.8</v>
      </c>
      <c r="K27" s="317" t="s">
        <v>235</v>
      </c>
      <c r="L27" s="315" t="s">
        <v>235</v>
      </c>
      <c r="M27" s="318">
        <f>M20-M26</f>
        <v>160.80000000000001</v>
      </c>
      <c r="N27" s="313" t="s">
        <v>235</v>
      </c>
      <c r="O27" s="316">
        <f>+O20-M26</f>
        <v>167.2</v>
      </c>
    </row>
    <row r="28" spans="1:15" s="256" customFormat="1" ht="25.5" customHeight="1" thickBot="1">
      <c r="B28" s="319"/>
      <c r="F28" s="282"/>
      <c r="J28" s="320" t="s">
        <v>138</v>
      </c>
      <c r="K28" s="321"/>
      <c r="L28" s="321"/>
      <c r="M28" s="322">
        <f>+F26+J26+M26</f>
        <v>0</v>
      </c>
    </row>
    <row r="29" spans="1:15" s="256" customFormat="1" ht="20.25" customHeight="1">
      <c r="B29" s="319"/>
      <c r="F29" s="282"/>
      <c r="M29" s="282"/>
    </row>
    <row r="30" spans="1:15" s="280" customFormat="1" ht="25.5" customHeight="1">
      <c r="B30" s="257"/>
      <c r="C30" s="506" t="s">
        <v>2</v>
      </c>
      <c r="D30" s="506"/>
      <c r="E30" s="257"/>
      <c r="F30" s="257"/>
      <c r="G30" s="514"/>
      <c r="H30" s="514"/>
      <c r="I30" s="323"/>
      <c r="J30" s="233" t="s">
        <v>329</v>
      </c>
      <c r="K30" s="233"/>
      <c r="M30" s="284"/>
    </row>
    <row r="31" spans="1:15" s="256" customFormat="1">
      <c r="C31" s="324"/>
      <c r="D31" s="324"/>
      <c r="E31" s="325"/>
      <c r="F31" s="325"/>
      <c r="G31" s="509" t="s">
        <v>90</v>
      </c>
      <c r="H31" s="509"/>
      <c r="I31" s="326"/>
      <c r="J31" s="234" t="s">
        <v>91</v>
      </c>
      <c r="K31" s="234"/>
    </row>
    <row r="32" spans="1:15" s="280" customFormat="1" ht="23.25" customHeight="1">
      <c r="B32" s="257"/>
      <c r="C32" s="327" t="s">
        <v>6</v>
      </c>
      <c r="D32" s="327"/>
      <c r="E32" s="257"/>
      <c r="F32" s="257"/>
      <c r="G32" s="508"/>
      <c r="H32" s="508"/>
      <c r="I32" s="328"/>
      <c r="J32" s="233" t="s">
        <v>330</v>
      </c>
      <c r="K32" s="233"/>
    </row>
    <row r="33" spans="3:13" s="256" customFormat="1">
      <c r="C33" s="283"/>
      <c r="D33" s="283"/>
      <c r="G33" s="509" t="s">
        <v>90</v>
      </c>
      <c r="H33" s="509"/>
      <c r="I33" s="326"/>
      <c r="J33" s="234" t="s">
        <v>91</v>
      </c>
      <c r="K33" s="234"/>
    </row>
    <row r="34" spans="3:13" ht="17.25">
      <c r="F34" s="329" t="s">
        <v>1</v>
      </c>
      <c r="J34" s="29"/>
      <c r="K34" s="29"/>
    </row>
    <row r="35" spans="3:13" ht="16.5" customHeight="1">
      <c r="C35" s="330" t="s">
        <v>108</v>
      </c>
      <c r="D35" s="330"/>
      <c r="E35" s="330" t="s">
        <v>109</v>
      </c>
      <c r="F35" s="330" t="s">
        <v>237</v>
      </c>
      <c r="I35" s="331" t="s">
        <v>110</v>
      </c>
      <c r="J35" s="332" t="s">
        <v>198</v>
      </c>
      <c r="K35" s="332"/>
      <c r="L35" s="332" t="s">
        <v>197</v>
      </c>
      <c r="M35" s="332" t="s">
        <v>194</v>
      </c>
    </row>
    <row r="36" spans="3:13" ht="16.5" customHeight="1">
      <c r="C36" s="330" t="s">
        <v>111</v>
      </c>
      <c r="D36" s="330"/>
      <c r="E36" s="330" t="s">
        <v>109</v>
      </c>
      <c r="F36" s="330" t="s">
        <v>200</v>
      </c>
      <c r="I36" s="512" t="s">
        <v>203</v>
      </c>
      <c r="J36" s="512"/>
      <c r="K36" s="332"/>
      <c r="L36" s="512" t="s">
        <v>238</v>
      </c>
      <c r="M36" s="512"/>
    </row>
    <row r="37" spans="3:13">
      <c r="C37" s="330"/>
      <c r="D37" s="330"/>
      <c r="E37" s="512" t="s">
        <v>202</v>
      </c>
      <c r="F37" s="512"/>
      <c r="I37" s="512"/>
      <c r="J37" s="512"/>
      <c r="K37" s="332"/>
      <c r="L37" s="512"/>
      <c r="M37" s="512"/>
    </row>
    <row r="38" spans="3:13">
      <c r="C38" s="330"/>
      <c r="D38" s="330"/>
      <c r="E38" s="512"/>
      <c r="F38" s="512"/>
    </row>
  </sheetData>
  <mergeCells count="17">
    <mergeCell ref="I36:J37"/>
    <mergeCell ref="L36:M37"/>
    <mergeCell ref="B21:D21"/>
    <mergeCell ref="C30:D30"/>
    <mergeCell ref="G30:H30"/>
    <mergeCell ref="G31:H31"/>
    <mergeCell ref="E37:F38"/>
    <mergeCell ref="A2:O2"/>
    <mergeCell ref="A1:O1"/>
    <mergeCell ref="A3:O3"/>
    <mergeCell ref="G32:H32"/>
    <mergeCell ref="G33:H3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8" s="13" customFormat="1" ht="20.25">
      <c r="A2" s="484" t="str">
        <f>+'Ekamut-caxs'!A13</f>
        <v xml:space="preserve">«Երևանի հ․29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</row>
    <row r="3" spans="1:18" ht="17.25">
      <c r="A3" s="502" t="s">
        <v>250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192"/>
      <c r="Q3" s="192"/>
      <c r="R3" s="192"/>
    </row>
    <row r="4" spans="1:18" ht="16.5">
      <c r="O4" s="206" t="s">
        <v>0</v>
      </c>
    </row>
    <row r="5" spans="1:18" ht="13.5" customHeight="1">
      <c r="A5" s="522" t="s">
        <v>140</v>
      </c>
      <c r="B5" s="522" t="s">
        <v>67</v>
      </c>
      <c r="C5" s="373"/>
      <c r="D5" s="373"/>
      <c r="E5" s="523" t="s">
        <v>276</v>
      </c>
      <c r="F5" s="524"/>
      <c r="G5" s="524"/>
      <c r="H5" s="524"/>
      <c r="I5" s="524"/>
      <c r="J5" s="524"/>
      <c r="K5" s="524"/>
      <c r="L5" s="524"/>
      <c r="M5" s="524"/>
      <c r="N5" s="525"/>
      <c r="O5" s="521" t="s">
        <v>141</v>
      </c>
    </row>
    <row r="6" spans="1:18" ht="106.5" customHeight="1">
      <c r="A6" s="522"/>
      <c r="B6" s="522"/>
      <c r="C6" s="183" t="s">
        <v>249</v>
      </c>
      <c r="D6" s="183" t="s">
        <v>251</v>
      </c>
      <c r="E6" s="183" t="s">
        <v>252</v>
      </c>
      <c r="F6" s="183" t="s">
        <v>253</v>
      </c>
      <c r="G6" s="183" t="s">
        <v>254</v>
      </c>
      <c r="H6" s="153" t="s">
        <v>255</v>
      </c>
      <c r="I6" s="153" t="s">
        <v>187</v>
      </c>
      <c r="J6" s="153" t="s">
        <v>186</v>
      </c>
      <c r="K6" s="153" t="s">
        <v>115</v>
      </c>
      <c r="L6" s="153" t="s">
        <v>176</v>
      </c>
      <c r="M6" s="105" t="s">
        <v>247</v>
      </c>
      <c r="N6" s="105" t="s">
        <v>275</v>
      </c>
      <c r="O6" s="521"/>
    </row>
    <row r="7" spans="1:18" ht="27.75" customHeight="1">
      <c r="A7" s="153">
        <v>1</v>
      </c>
      <c r="B7" s="184" t="s">
        <v>188</v>
      </c>
      <c r="C7" s="478">
        <v>31484</v>
      </c>
      <c r="D7" s="185">
        <v>3653.7</v>
      </c>
      <c r="E7" s="185">
        <v>7383</v>
      </c>
      <c r="F7" s="185"/>
      <c r="G7" s="185">
        <f>IF(F7&gt;0,C15, 0)</f>
        <v>0</v>
      </c>
      <c r="H7" s="185">
        <v>124</v>
      </c>
      <c r="I7" s="248">
        <v>349.8</v>
      </c>
      <c r="J7" s="185"/>
      <c r="K7" s="248">
        <v>108</v>
      </c>
      <c r="L7" s="185"/>
      <c r="M7" s="477">
        <v>2953.2256000000002</v>
      </c>
      <c r="N7" s="185"/>
      <c r="O7" s="186">
        <f>ROUND(SUM(C7:N7),1)</f>
        <v>46055.7</v>
      </c>
    </row>
    <row r="8" spans="1:18" ht="35.25" customHeight="1">
      <c r="A8" s="153" t="s">
        <v>317</v>
      </c>
      <c r="B8" s="205" t="s">
        <v>88</v>
      </c>
      <c r="C8" s="154" t="s">
        <v>181</v>
      </c>
      <c r="D8" s="154" t="s">
        <v>181</v>
      </c>
      <c r="E8" s="185"/>
      <c r="F8" s="154" t="s">
        <v>181</v>
      </c>
      <c r="G8" s="154" t="s">
        <v>181</v>
      </c>
      <c r="H8" s="154" t="s">
        <v>181</v>
      </c>
      <c r="I8" s="154" t="s">
        <v>181</v>
      </c>
      <c r="J8" s="154" t="s">
        <v>181</v>
      </c>
      <c r="K8" s="154" t="s">
        <v>181</v>
      </c>
      <c r="L8" s="154" t="s">
        <v>181</v>
      </c>
      <c r="M8" s="154" t="s">
        <v>181</v>
      </c>
      <c r="N8" s="154" t="s">
        <v>181</v>
      </c>
      <c r="O8" s="186">
        <f>ROUND(SUM(C8:N8),1)</f>
        <v>0</v>
      </c>
    </row>
    <row r="9" spans="1:18" s="155" customFormat="1" ht="34.5" customHeight="1">
      <c r="A9" s="187"/>
      <c r="B9" s="188" t="s">
        <v>68</v>
      </c>
      <c r="C9" s="154" t="s">
        <v>181</v>
      </c>
      <c r="D9" s="154" t="s">
        <v>181</v>
      </c>
      <c r="E9" s="154" t="s">
        <v>181</v>
      </c>
      <c r="F9" s="154" t="s">
        <v>181</v>
      </c>
      <c r="G9" s="154" t="s">
        <v>181</v>
      </c>
      <c r="H9" s="154" t="s">
        <v>181</v>
      </c>
      <c r="I9" s="154" t="s">
        <v>181</v>
      </c>
      <c r="J9" s="154" t="s">
        <v>181</v>
      </c>
      <c r="K9" s="154" t="s">
        <v>181</v>
      </c>
      <c r="L9" s="154" t="s">
        <v>181</v>
      </c>
      <c r="M9" s="154" t="s">
        <v>181</v>
      </c>
      <c r="N9" s="154" t="s">
        <v>181</v>
      </c>
      <c r="O9" s="189">
        <f>ROUND(SUM(O7:O8),1)</f>
        <v>46055.7</v>
      </c>
    </row>
    <row r="10" spans="1:18" s="155" customFormat="1" ht="18.75" customHeight="1">
      <c r="B10" s="255">
        <v>3691.5</v>
      </c>
      <c r="C10" s="157">
        <f>+B10*2</f>
        <v>7383</v>
      </c>
      <c r="D10" s="157"/>
      <c r="E10" s="157"/>
      <c r="F10" s="158"/>
      <c r="G10" s="158"/>
      <c r="H10" s="158"/>
      <c r="I10" s="254">
        <v>4</v>
      </c>
      <c r="J10" s="159"/>
      <c r="K10" s="160"/>
      <c r="L10" s="159"/>
      <c r="M10" s="159"/>
      <c r="N10" s="158"/>
      <c r="O10" s="161"/>
      <c r="P10" s="156"/>
    </row>
    <row r="11" spans="1:18" s="162" customFormat="1" ht="21" customHeight="1">
      <c r="B11" s="163"/>
      <c r="C11" s="125"/>
      <c r="D11" s="125"/>
      <c r="E11" s="125"/>
      <c r="F11" s="164"/>
      <c r="G11" s="164"/>
      <c r="H11" s="165"/>
      <c r="I11" s="79"/>
      <c r="J11" s="79"/>
      <c r="K11" s="125"/>
      <c r="L11" s="517"/>
      <c r="M11" s="517"/>
      <c r="N11" s="517"/>
      <c r="O11" s="166"/>
    </row>
    <row r="12" spans="1:18" s="155" customFormat="1" ht="69" customHeight="1">
      <c r="B12" s="518" t="s">
        <v>195</v>
      </c>
      <c r="C12" s="519"/>
      <c r="D12" s="165"/>
      <c r="E12" s="165"/>
      <c r="H12" s="125"/>
      <c r="I12" s="125"/>
      <c r="J12" s="518" t="s">
        <v>196</v>
      </c>
      <c r="K12" s="519"/>
      <c r="L12" s="125"/>
      <c r="M12" s="125"/>
      <c r="N12" s="125"/>
      <c r="O12" s="125"/>
    </row>
    <row r="13" spans="1:18" s="155" customFormat="1" ht="40.5">
      <c r="B13" s="190" t="s">
        <v>177</v>
      </c>
      <c r="C13" s="191" t="s">
        <v>224</v>
      </c>
      <c r="D13" s="167"/>
      <c r="E13" s="167"/>
      <c r="H13" s="167"/>
      <c r="I13" s="167"/>
      <c r="J13" s="190" t="s">
        <v>177</v>
      </c>
      <c r="K13" s="191" t="s">
        <v>226</v>
      </c>
      <c r="L13" s="167"/>
      <c r="M13" s="167"/>
      <c r="N13" s="167"/>
      <c r="O13" s="168"/>
    </row>
    <row r="14" spans="1:18" s="169" customFormat="1" ht="17.25">
      <c r="B14" s="202">
        <v>119600</v>
      </c>
      <c r="C14" s="203">
        <v>373.7</v>
      </c>
      <c r="D14" s="253" t="s">
        <v>225</v>
      </c>
      <c r="E14" s="253"/>
      <c r="F14" s="86"/>
      <c r="I14" s="342"/>
      <c r="J14" s="202">
        <v>119600</v>
      </c>
      <c r="K14" s="204">
        <v>857.7</v>
      </c>
      <c r="L14" s="170" t="s">
        <v>227</v>
      </c>
      <c r="M14" s="170"/>
      <c r="N14" s="170"/>
      <c r="O14" s="171"/>
    </row>
    <row r="15" spans="1:18" ht="17.25">
      <c r="B15" s="202">
        <v>119600</v>
      </c>
      <c r="C15" s="203">
        <v>124</v>
      </c>
      <c r="D15" s="253" t="s">
        <v>256</v>
      </c>
      <c r="E15" s="253"/>
      <c r="F15" s="172"/>
      <c r="G15" s="172"/>
      <c r="H15" s="172"/>
      <c r="I15" s="159"/>
      <c r="J15" s="202">
        <v>119600</v>
      </c>
      <c r="K15" s="204">
        <f>+C15</f>
        <v>124</v>
      </c>
      <c r="L15" s="170" t="s">
        <v>256</v>
      </c>
      <c r="M15" s="170"/>
      <c r="N15" s="170"/>
      <c r="O15" s="173"/>
    </row>
    <row r="16" spans="1:18" ht="19.5" customHeight="1"/>
    <row r="17" spans="2:13" s="174" customFormat="1" ht="24" customHeight="1">
      <c r="B17" s="224" t="s">
        <v>2</v>
      </c>
      <c r="C17" s="225"/>
      <c r="D17" s="225"/>
      <c r="E17" s="526"/>
      <c r="F17" s="526"/>
      <c r="G17" s="226"/>
      <c r="H17" s="226"/>
      <c r="I17" s="515" t="str">
        <f>+'Ekamut-caxs'!D78</f>
        <v>Լ.Դարբինյան</v>
      </c>
      <c r="J17" s="515"/>
      <c r="K17" s="515"/>
      <c r="L17" s="175"/>
      <c r="M17" s="175"/>
    </row>
    <row r="18" spans="2:13" s="176" customFormat="1" ht="17.25" customHeight="1">
      <c r="B18" s="227"/>
      <c r="C18" s="228"/>
      <c r="D18" s="228"/>
      <c r="E18" s="527" t="s">
        <v>90</v>
      </c>
      <c r="F18" s="527"/>
      <c r="G18" s="229"/>
      <c r="H18" s="230"/>
      <c r="I18" s="516" t="s">
        <v>91</v>
      </c>
      <c r="J18" s="516"/>
      <c r="K18" s="516"/>
      <c r="L18" s="177"/>
      <c r="M18" s="177"/>
    </row>
    <row r="19" spans="2:13" s="174" customFormat="1" ht="24.75" customHeight="1">
      <c r="B19" s="231" t="s">
        <v>6</v>
      </c>
      <c r="C19" s="225"/>
      <c r="D19" s="225"/>
      <c r="E19" s="526"/>
      <c r="F19" s="526"/>
      <c r="G19" s="232"/>
      <c r="H19" s="232"/>
      <c r="I19" s="515" t="str">
        <f>+'Ekamut-caxs'!D80</f>
        <v>Ն.Արսենյան</v>
      </c>
      <c r="J19" s="515"/>
      <c r="K19" s="515"/>
      <c r="L19" s="175"/>
      <c r="M19" s="175"/>
    </row>
    <row r="20" spans="2:13" s="176" customFormat="1" ht="18.75" customHeight="1">
      <c r="B20" s="228"/>
      <c r="C20" s="228"/>
      <c r="D20" s="228"/>
      <c r="E20" s="527" t="s">
        <v>90</v>
      </c>
      <c r="F20" s="527"/>
      <c r="G20" s="229"/>
      <c r="H20" s="230"/>
      <c r="I20" s="516" t="s">
        <v>91</v>
      </c>
      <c r="J20" s="516"/>
      <c r="K20" s="516"/>
      <c r="L20" s="177"/>
      <c r="M20" s="177"/>
    </row>
    <row r="21" spans="2:13" s="178" customFormat="1" ht="16.5">
      <c r="C21" s="177"/>
      <c r="D21" s="177"/>
      <c r="E21" s="177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D18" sqref="D18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30" t="s">
        <v>66</v>
      </c>
      <c r="B1" s="530"/>
      <c r="C1" s="530"/>
      <c r="D1" s="530"/>
    </row>
    <row r="2" spans="1:4" ht="24.75" customHeight="1">
      <c r="A2" s="531" t="str">
        <f>+'Ekamut-caxs'!A13:D13</f>
        <v xml:space="preserve">«Երևանի հ․29 մսուր-մանկապարտեզ» ՀՈԱԿ-ի </v>
      </c>
      <c r="B2" s="531"/>
      <c r="C2" s="531"/>
      <c r="D2" s="531"/>
    </row>
    <row r="3" spans="1:4" ht="39.75" customHeight="1">
      <c r="A3" s="531" t="s">
        <v>274</v>
      </c>
      <c r="B3" s="531"/>
      <c r="C3" s="531"/>
      <c r="D3" s="531"/>
    </row>
    <row r="6" spans="1:4" ht="60" customHeight="1">
      <c r="A6" s="336" t="s">
        <v>3</v>
      </c>
      <c r="B6" s="336" t="s">
        <v>121</v>
      </c>
      <c r="C6" s="336" t="s">
        <v>122</v>
      </c>
      <c r="D6" s="336" t="s">
        <v>244</v>
      </c>
    </row>
    <row r="7" spans="1:4" s="31" customFormat="1" ht="32.25" customHeight="1">
      <c r="A7" s="337">
        <v>1</v>
      </c>
      <c r="B7" s="338" t="s">
        <v>287</v>
      </c>
      <c r="C7" s="337">
        <f>SUM(C8:C12)</f>
        <v>1</v>
      </c>
      <c r="D7" s="337">
        <f>SUM(D8:D12)</f>
        <v>20</v>
      </c>
    </row>
    <row r="8" spans="1:4" ht="16.5" customHeight="1">
      <c r="A8" s="339">
        <v>1.1000000000000001</v>
      </c>
      <c r="B8" s="340" t="s">
        <v>123</v>
      </c>
      <c r="C8" s="339">
        <v>1</v>
      </c>
      <c r="D8" s="339">
        <v>20</v>
      </c>
    </row>
    <row r="9" spans="1:4" ht="16.5" customHeight="1">
      <c r="A9" s="339">
        <v>1.2</v>
      </c>
      <c r="B9" s="340" t="s">
        <v>124</v>
      </c>
      <c r="C9" s="339"/>
      <c r="D9" s="339"/>
    </row>
    <row r="10" spans="1:4" ht="16.5" customHeight="1">
      <c r="A10" s="339">
        <v>1.3</v>
      </c>
      <c r="B10" s="340" t="s">
        <v>125</v>
      </c>
      <c r="C10" s="339"/>
      <c r="D10" s="339"/>
    </row>
    <row r="11" spans="1:4" ht="16.5" customHeight="1">
      <c r="A11" s="339">
        <v>1.4</v>
      </c>
      <c r="B11" s="340" t="s">
        <v>288</v>
      </c>
      <c r="C11" s="339"/>
      <c r="D11" s="339"/>
    </row>
    <row r="12" spans="1:4" ht="16.5" customHeight="1">
      <c r="A12" s="339">
        <v>1.5</v>
      </c>
      <c r="B12" s="340" t="s">
        <v>289</v>
      </c>
      <c r="C12" s="339"/>
      <c r="D12" s="339"/>
    </row>
    <row r="13" spans="1:4" s="31" customFormat="1" ht="27.75" customHeight="1">
      <c r="A13" s="337">
        <v>2</v>
      </c>
      <c r="B13" s="431" t="s">
        <v>290</v>
      </c>
      <c r="C13" s="337">
        <f>SUM(C14:C18)</f>
        <v>1</v>
      </c>
      <c r="D13" s="337">
        <f>SUM(D14:D18)</f>
        <v>30</v>
      </c>
    </row>
    <row r="14" spans="1:4" ht="16.5" customHeight="1">
      <c r="A14" s="339">
        <v>2.1</v>
      </c>
      <c r="B14" s="340" t="s">
        <v>291</v>
      </c>
      <c r="C14" s="339">
        <v>1</v>
      </c>
      <c r="D14" s="339">
        <v>30</v>
      </c>
    </row>
    <row r="15" spans="1:4" ht="16.5" customHeight="1">
      <c r="A15" s="339">
        <v>2.2000000000000002</v>
      </c>
      <c r="B15" s="340" t="s">
        <v>126</v>
      </c>
      <c r="C15" s="339"/>
      <c r="D15" s="339"/>
    </row>
    <row r="16" spans="1:4" ht="16.5" customHeight="1">
      <c r="A16" s="339">
        <v>2.2999999999999998</v>
      </c>
      <c r="B16" s="340" t="s">
        <v>292</v>
      </c>
      <c r="C16" s="339"/>
      <c r="D16" s="339"/>
    </row>
    <row r="17" spans="1:4" ht="16.5" customHeight="1">
      <c r="A17" s="339">
        <v>2.4</v>
      </c>
      <c r="B17" s="340" t="s">
        <v>293</v>
      </c>
      <c r="C17" s="339"/>
      <c r="D17" s="339"/>
    </row>
    <row r="18" spans="1:4" ht="16.5" customHeight="1">
      <c r="A18" s="339">
        <v>2.5</v>
      </c>
      <c r="B18" s="340" t="s">
        <v>294</v>
      </c>
      <c r="C18" s="339"/>
      <c r="D18" s="339"/>
    </row>
    <row r="19" spans="1:4" s="31" customFormat="1" ht="24.75" customHeight="1">
      <c r="A19" s="337">
        <v>3</v>
      </c>
      <c r="B19" s="338" t="s">
        <v>295</v>
      </c>
      <c r="C19" s="337">
        <f>SUM(C20:C24)</f>
        <v>1</v>
      </c>
      <c r="D19" s="337">
        <f>SUM(D20:D24)</f>
        <v>30</v>
      </c>
    </row>
    <row r="20" spans="1:4" ht="16.5" customHeight="1">
      <c r="A20" s="339">
        <v>3.1</v>
      </c>
      <c r="B20" s="340" t="s">
        <v>127</v>
      </c>
      <c r="C20" s="339">
        <v>1</v>
      </c>
      <c r="D20" s="339">
        <v>30</v>
      </c>
    </row>
    <row r="21" spans="1:4" ht="16.5" customHeight="1">
      <c r="A21" s="339">
        <v>3.2</v>
      </c>
      <c r="B21" s="340" t="s">
        <v>128</v>
      </c>
      <c r="C21" s="339"/>
      <c r="D21" s="339"/>
    </row>
    <row r="22" spans="1:4" ht="16.5" customHeight="1">
      <c r="A22" s="339">
        <v>3.3</v>
      </c>
      <c r="B22" s="340" t="s">
        <v>129</v>
      </c>
      <c r="C22" s="339"/>
      <c r="D22" s="339"/>
    </row>
    <row r="23" spans="1:4" ht="16.5" customHeight="1">
      <c r="A23" s="339">
        <v>3.4</v>
      </c>
      <c r="B23" s="340" t="s">
        <v>296</v>
      </c>
      <c r="C23" s="339"/>
      <c r="D23" s="339"/>
    </row>
    <row r="24" spans="1:4" ht="16.5" customHeight="1">
      <c r="A24" s="339">
        <v>3.5</v>
      </c>
      <c r="B24" s="340" t="s">
        <v>297</v>
      </c>
      <c r="C24" s="339"/>
      <c r="D24" s="339"/>
    </row>
    <row r="25" spans="1:4" s="31" customFormat="1" ht="24.75" customHeight="1">
      <c r="A25" s="337">
        <v>4</v>
      </c>
      <c r="B25" s="338" t="s">
        <v>298</v>
      </c>
      <c r="C25" s="337">
        <f>SUM(C26:C30)</f>
        <v>1</v>
      </c>
      <c r="D25" s="337">
        <f>SUM(D26:D30)</f>
        <v>33</v>
      </c>
    </row>
    <row r="26" spans="1:4" ht="16.5" customHeight="1">
      <c r="A26" s="339">
        <v>4.0999999999999996</v>
      </c>
      <c r="B26" s="340" t="s">
        <v>299</v>
      </c>
      <c r="C26" s="339">
        <v>1</v>
      </c>
      <c r="D26" s="339">
        <v>33</v>
      </c>
    </row>
    <row r="27" spans="1:4" ht="16.5" customHeight="1">
      <c r="A27" s="339">
        <v>4.2</v>
      </c>
      <c r="B27" s="340" t="s">
        <v>130</v>
      </c>
      <c r="C27" s="339"/>
      <c r="D27" s="339"/>
    </row>
    <row r="28" spans="1:4" ht="16.5" customHeight="1">
      <c r="A28" s="339">
        <v>4.3</v>
      </c>
      <c r="B28" s="340" t="s">
        <v>300</v>
      </c>
      <c r="C28" s="339"/>
      <c r="D28" s="339"/>
    </row>
    <row r="29" spans="1:4" ht="16.5" customHeight="1">
      <c r="A29" s="339">
        <v>4.4000000000000004</v>
      </c>
      <c r="B29" s="340" t="s">
        <v>301</v>
      </c>
      <c r="C29" s="339"/>
      <c r="D29" s="339"/>
    </row>
    <row r="30" spans="1:4" ht="16.5" customHeight="1">
      <c r="A30" s="339">
        <v>4.5</v>
      </c>
      <c r="B30" s="340" t="s">
        <v>302</v>
      </c>
      <c r="C30" s="339"/>
      <c r="D30" s="339"/>
    </row>
    <row r="31" spans="1:4" s="31" customFormat="1" ht="17.25">
      <c r="A31" s="337"/>
      <c r="B31" s="338" t="s">
        <v>68</v>
      </c>
      <c r="C31" s="337">
        <f>C7+C13+C19+C25</f>
        <v>4</v>
      </c>
      <c r="D31" s="337">
        <f>D7+D13+D19+D25</f>
        <v>113</v>
      </c>
    </row>
    <row r="34" spans="2:4" ht="17.25">
      <c r="B34" s="432" t="s">
        <v>2</v>
      </c>
      <c r="C34" s="528" t="str">
        <f>+'Ekamut-caxs'!D78</f>
        <v>Լ.Դարբինյան</v>
      </c>
      <c r="D34" s="528"/>
    </row>
    <row r="35" spans="2:4" ht="15.75" customHeight="1">
      <c r="B35" s="433" t="s">
        <v>4</v>
      </c>
      <c r="C35" s="529" t="s">
        <v>5</v>
      </c>
      <c r="D35" s="529"/>
    </row>
    <row r="36" spans="2:4" ht="27" customHeight="1">
      <c r="B36" s="31" t="s">
        <v>6</v>
      </c>
      <c r="C36" s="528" t="str">
        <f>+'Ekamut-caxs'!D80</f>
        <v>Ն.Արսենյան</v>
      </c>
      <c r="D36" s="528"/>
    </row>
    <row r="37" spans="2:4">
      <c r="C37" s="529" t="s">
        <v>5</v>
      </c>
      <c r="D37" s="529"/>
    </row>
    <row r="38" spans="2:4">
      <c r="B38" s="341" t="s">
        <v>131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25"/>
  <sheetViews>
    <sheetView view="pageBreakPreview" topLeftCell="A4" workbookViewId="0">
      <selection activeCell="D18" sqref="D18"/>
    </sheetView>
  </sheetViews>
  <sheetFormatPr defaultRowHeight="13.5"/>
  <cols>
    <col min="1" max="1" width="4.42578125" style="74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9.14062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6" s="82" customFormat="1" ht="24" customHeight="1">
      <c r="A1" s="499" t="s">
        <v>66</v>
      </c>
      <c r="B1" s="499"/>
      <c r="C1" s="499"/>
      <c r="D1" s="499"/>
      <c r="E1" s="499"/>
    </row>
    <row r="2" spans="1:16" ht="23.25" customHeight="1">
      <c r="A2" s="502" t="str">
        <f>+'Ekamut-caxs'!A13</f>
        <v xml:space="preserve">«Երևանի հ․29 մսուր-մանկապարտեզ» ՀՈԱԿ-ի </v>
      </c>
      <c r="B2" s="502"/>
      <c r="C2" s="502"/>
      <c r="D2" s="502"/>
      <c r="E2" s="502"/>
    </row>
    <row r="3" spans="1:16" ht="28.5" customHeight="1">
      <c r="A3" s="502" t="s">
        <v>271</v>
      </c>
      <c r="B3" s="502"/>
      <c r="C3" s="502"/>
      <c r="D3" s="502"/>
      <c r="E3" s="502"/>
    </row>
    <row r="5" spans="1:16">
      <c r="E5" s="91" t="s">
        <v>135</v>
      </c>
    </row>
    <row r="6" spans="1:16" ht="73.5" customHeight="1">
      <c r="A6" s="371" t="s">
        <v>3</v>
      </c>
      <c r="B6" s="371" t="s">
        <v>93</v>
      </c>
      <c r="C6" s="371" t="s">
        <v>272</v>
      </c>
      <c r="D6" s="371" t="s">
        <v>259</v>
      </c>
      <c r="E6" s="371" t="s">
        <v>260</v>
      </c>
    </row>
    <row r="7" spans="1:16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6" ht="42.75" customHeight="1" thickBot="1">
      <c r="A8" s="132">
        <v>1</v>
      </c>
      <c r="B8" s="344" t="s">
        <v>273</v>
      </c>
      <c r="C8" s="129">
        <v>42613.599999999999</v>
      </c>
      <c r="D8" s="129">
        <v>596.9</v>
      </c>
      <c r="E8" s="129">
        <v>8429.5</v>
      </c>
      <c r="F8" s="345" t="s">
        <v>261</v>
      </c>
      <c r="G8" s="346" t="s">
        <v>262</v>
      </c>
      <c r="H8" s="347" t="s">
        <v>181</v>
      </c>
      <c r="I8" s="348" t="s">
        <v>263</v>
      </c>
      <c r="J8" s="347" t="s">
        <v>181</v>
      </c>
      <c r="K8" s="349" t="s">
        <v>264</v>
      </c>
      <c r="L8" s="350" t="s">
        <v>182</v>
      </c>
      <c r="M8" s="351" t="s">
        <v>265</v>
      </c>
    </row>
    <row r="9" spans="1:16" ht="35.25" customHeight="1" thickBot="1">
      <c r="A9" s="132">
        <v>2</v>
      </c>
      <c r="B9" s="344" t="s">
        <v>268</v>
      </c>
      <c r="C9" s="129">
        <v>5170.2</v>
      </c>
      <c r="D9" s="129">
        <v>115</v>
      </c>
      <c r="E9" s="450">
        <v>1055.0999999999999</v>
      </c>
      <c r="F9" s="345"/>
      <c r="G9" s="346"/>
      <c r="H9" s="347"/>
      <c r="I9" s="368"/>
      <c r="J9" s="347"/>
      <c r="K9" s="369"/>
      <c r="L9" s="350"/>
      <c r="M9" s="370"/>
    </row>
    <row r="10" spans="1:16" s="360" customFormat="1" ht="35.25" customHeight="1">
      <c r="A10" s="352">
        <v>3</v>
      </c>
      <c r="B10" s="353" t="s">
        <v>269</v>
      </c>
      <c r="C10" s="354" t="s">
        <v>235</v>
      </c>
      <c r="D10" s="449">
        <v>75</v>
      </c>
      <c r="E10" s="450">
        <v>1029</v>
      </c>
      <c r="F10" s="355">
        <v>11</v>
      </c>
      <c r="G10" s="356">
        <v>113</v>
      </c>
      <c r="H10" s="357" t="s">
        <v>181</v>
      </c>
      <c r="I10" s="358">
        <v>21</v>
      </c>
      <c r="J10" s="357" t="s">
        <v>181</v>
      </c>
      <c r="K10" s="358">
        <v>500</v>
      </c>
      <c r="L10" s="350" t="s">
        <v>182</v>
      </c>
      <c r="M10" s="359">
        <f>+(G10*I10*K10)/1000</f>
        <v>1186.5</v>
      </c>
    </row>
    <row r="11" spans="1:16" s="360" customFormat="1" ht="35.25" customHeight="1" thickBot="1">
      <c r="A11" s="352">
        <v>4</v>
      </c>
      <c r="B11" s="353" t="s">
        <v>270</v>
      </c>
      <c r="C11" s="354" t="s">
        <v>235</v>
      </c>
      <c r="D11" s="449">
        <v>75</v>
      </c>
      <c r="E11" s="450">
        <f>+M11</f>
        <v>1186.5</v>
      </c>
      <c r="F11" s="355">
        <v>12</v>
      </c>
      <c r="G11" s="361">
        <v>113</v>
      </c>
      <c r="H11" s="357" t="s">
        <v>181</v>
      </c>
      <c r="I11" s="362">
        <v>21</v>
      </c>
      <c r="J11" s="357" t="s">
        <v>181</v>
      </c>
      <c r="K11" s="362">
        <v>500</v>
      </c>
      <c r="L11" s="350" t="s">
        <v>182</v>
      </c>
      <c r="M11" s="363">
        <f>+(G11*I11*K11)/1000</f>
        <v>1186.5</v>
      </c>
    </row>
    <row r="12" spans="1:16" s="82" customFormat="1" ht="31.5" customHeight="1">
      <c r="A12" s="120"/>
      <c r="B12" s="364" t="s">
        <v>266</v>
      </c>
      <c r="C12" s="365">
        <f>ROUND(SUM(C8:C11),1)</f>
        <v>47783.8</v>
      </c>
      <c r="D12" s="365">
        <f>ROUND(SUM(D8:D11),1)</f>
        <v>861.9</v>
      </c>
      <c r="E12" s="365">
        <f>ROUND(SUM(E8:E11),1)</f>
        <v>11700.1</v>
      </c>
    </row>
    <row r="14" spans="1:16" ht="51" customHeight="1">
      <c r="B14" s="534" t="s">
        <v>267</v>
      </c>
      <c r="C14" s="534"/>
      <c r="D14" s="534"/>
      <c r="E14" s="534"/>
      <c r="P14" s="1" t="s">
        <v>323</v>
      </c>
    </row>
    <row r="19" spans="2:5" ht="20.25" customHeight="1">
      <c r="B19" s="75" t="s">
        <v>2</v>
      </c>
      <c r="C19" s="75"/>
      <c r="D19" s="532" t="str">
        <f>+'Ekamut-caxs'!D78</f>
        <v>Լ.Դարբինյան</v>
      </c>
      <c r="E19" s="532"/>
    </row>
    <row r="20" spans="2:5" ht="18.75" customHeight="1">
      <c r="B20" s="75" t="s">
        <v>4</v>
      </c>
      <c r="D20" s="533" t="s">
        <v>5</v>
      </c>
      <c r="E20" s="533"/>
    </row>
    <row r="21" spans="2:5" ht="18.75" customHeight="1">
      <c r="B21" s="75"/>
      <c r="D21" s="366"/>
      <c r="E21" s="366"/>
    </row>
    <row r="22" spans="2:5" ht="18.75" customHeight="1">
      <c r="B22" s="75" t="s">
        <v>6</v>
      </c>
      <c r="D22" s="532" t="str">
        <f>+'Ekamut-caxs'!D80</f>
        <v>Ն.Արսենյան</v>
      </c>
      <c r="E22" s="532"/>
    </row>
    <row r="23" spans="2:5" ht="23.25" customHeight="1">
      <c r="D23" s="533" t="s">
        <v>5</v>
      </c>
      <c r="E23" s="533"/>
    </row>
    <row r="25" spans="2:5">
      <c r="B25" s="74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D18" sqref="D18"/>
    </sheetView>
  </sheetViews>
  <sheetFormatPr defaultRowHeight="13.5"/>
  <cols>
    <col min="1" max="1" width="4.42578125" style="59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7" t="s">
        <v>66</v>
      </c>
      <c r="B1" s="537"/>
      <c r="C1" s="537"/>
      <c r="D1" s="537"/>
      <c r="E1" s="537"/>
      <c r="F1" s="537"/>
    </row>
    <row r="2" spans="1:8" ht="23.25" customHeight="1">
      <c r="A2" s="500" t="str">
        <f>+'Ekamut-caxs'!A13</f>
        <v xml:space="preserve">«Երևանի հ․29 մսուր-մանկապարտեզ» ՀՈԱԿ-ի </v>
      </c>
      <c r="B2" s="500"/>
      <c r="C2" s="500"/>
      <c r="D2" s="500"/>
      <c r="E2" s="500"/>
      <c r="F2" s="500"/>
    </row>
    <row r="3" spans="1:8" ht="40.5" customHeight="1">
      <c r="A3" s="500" t="s">
        <v>310</v>
      </c>
      <c r="B3" s="500"/>
      <c r="C3" s="500"/>
      <c r="D3" s="500"/>
      <c r="E3" s="500"/>
      <c r="F3" s="500"/>
    </row>
    <row r="5" spans="1:8">
      <c r="F5" s="434" t="s">
        <v>135</v>
      </c>
    </row>
    <row r="6" spans="1:8" ht="73.5" customHeight="1">
      <c r="A6" s="435" t="s">
        <v>3</v>
      </c>
      <c r="B6" s="435" t="s">
        <v>303</v>
      </c>
      <c r="C6" s="435" t="s">
        <v>306</v>
      </c>
      <c r="D6" s="435" t="s">
        <v>307</v>
      </c>
      <c r="E6" s="435" t="s">
        <v>308</v>
      </c>
      <c r="F6" s="435" t="s">
        <v>309</v>
      </c>
    </row>
    <row r="7" spans="1:8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8" ht="35.25" customHeight="1">
      <c r="A8" s="437">
        <v>1</v>
      </c>
      <c r="B8" s="438" t="s">
        <v>304</v>
      </c>
      <c r="C8" s="129">
        <v>35</v>
      </c>
      <c r="D8" s="129">
        <v>2.4649999999999999</v>
      </c>
      <c r="E8" s="129">
        <f>+D8*C8</f>
        <v>86.274999999999991</v>
      </c>
      <c r="F8" s="129" t="s">
        <v>332</v>
      </c>
      <c r="G8" s="439"/>
    </row>
    <row r="9" spans="1:8" ht="35.25" customHeight="1">
      <c r="A9" s="437">
        <f>+A8+1</f>
        <v>2</v>
      </c>
      <c r="B9" s="438" t="s">
        <v>305</v>
      </c>
      <c r="C9" s="129"/>
      <c r="D9" s="129"/>
      <c r="E9" s="129">
        <f t="shared" ref="E9:E13" si="0">+D9*C9</f>
        <v>0</v>
      </c>
      <c r="F9" s="129"/>
      <c r="G9" s="439"/>
    </row>
    <row r="10" spans="1:8" ht="35.25" customHeight="1">
      <c r="A10" s="437">
        <f t="shared" ref="A10:A14" si="1">+A9+1</f>
        <v>3</v>
      </c>
      <c r="B10" s="438" t="s">
        <v>314</v>
      </c>
      <c r="C10" s="129"/>
      <c r="D10" s="129"/>
      <c r="E10" s="129">
        <f t="shared" si="0"/>
        <v>0</v>
      </c>
      <c r="F10" s="129"/>
      <c r="G10" s="439"/>
    </row>
    <row r="11" spans="1:8" ht="35.25" customHeight="1">
      <c r="A11" s="437">
        <f t="shared" si="1"/>
        <v>4</v>
      </c>
      <c r="B11" s="438"/>
      <c r="C11" s="129"/>
      <c r="D11" s="129"/>
      <c r="E11" s="129">
        <f t="shared" si="0"/>
        <v>0</v>
      </c>
      <c r="F11" s="129"/>
      <c r="G11" s="439"/>
    </row>
    <row r="12" spans="1:8" ht="35.25" customHeight="1">
      <c r="A12" s="437">
        <f t="shared" si="1"/>
        <v>5</v>
      </c>
      <c r="B12" s="438"/>
      <c r="C12" s="129"/>
      <c r="D12" s="129"/>
      <c r="E12" s="129">
        <f t="shared" si="0"/>
        <v>0</v>
      </c>
      <c r="F12" s="129"/>
      <c r="G12" s="439"/>
    </row>
    <row r="13" spans="1:8" ht="35.25" customHeight="1">
      <c r="A13" s="437">
        <f t="shared" si="1"/>
        <v>6</v>
      </c>
      <c r="B13" s="438"/>
      <c r="C13" s="129"/>
      <c r="D13" s="129"/>
      <c r="E13" s="129">
        <f t="shared" si="0"/>
        <v>0</v>
      </c>
      <c r="F13" s="129"/>
      <c r="G13" s="439"/>
    </row>
    <row r="14" spans="1:8" ht="35.25" customHeight="1">
      <c r="A14" s="437">
        <f t="shared" si="1"/>
        <v>7</v>
      </c>
      <c r="B14" s="438" t="s">
        <v>313</v>
      </c>
      <c r="C14" s="129"/>
      <c r="D14" s="129"/>
      <c r="E14" s="448">
        <f>IF(IF((C17+C18)-SUM(E8:E13)&gt;0,(C17+C18)-SUM(E8:E13),0)&lt;=161.2*2*9,IF((C17+C18)-SUM(E8:E13)&gt;0,(C17+C18)-SUM(E8:E13),0), 161.2*2*9)</f>
        <v>0</v>
      </c>
      <c r="F14" s="129"/>
      <c r="G14" s="463">
        <v>2</v>
      </c>
      <c r="H14" s="464" t="s">
        <v>316</v>
      </c>
    </row>
    <row r="15" spans="1:8" s="23" customFormat="1" ht="31.5" customHeight="1">
      <c r="A15" s="440"/>
      <c r="B15" s="441" t="s">
        <v>266</v>
      </c>
      <c r="C15" s="441">
        <f t="shared" ref="C15:F15" si="2">SUM(C8:C14)</f>
        <v>35</v>
      </c>
      <c r="D15" s="441">
        <f t="shared" si="2"/>
        <v>2.4649999999999999</v>
      </c>
      <c r="E15" s="441">
        <f t="shared" si="2"/>
        <v>86.274999999999991</v>
      </c>
      <c r="F15" s="441">
        <f t="shared" si="2"/>
        <v>0</v>
      </c>
      <c r="G15" s="27">
        <f>+C17+C18-E15</f>
        <v>-86.274999999999991</v>
      </c>
    </row>
    <row r="17" spans="2:6" ht="28.5">
      <c r="B17" s="442" t="s">
        <v>311</v>
      </c>
      <c r="C17" s="443"/>
    </row>
    <row r="18" spans="2:6" ht="22.5" customHeight="1">
      <c r="B18" s="442" t="s">
        <v>312</v>
      </c>
      <c r="C18" s="447"/>
      <c r="D18" s="446" t="s">
        <v>315</v>
      </c>
    </row>
    <row r="21" spans="2:6" ht="20.25" customHeight="1">
      <c r="B21" s="13" t="s">
        <v>2</v>
      </c>
      <c r="C21" s="13"/>
      <c r="D21" s="535" t="str">
        <f>+'Ekamut-caxs'!D78</f>
        <v>Լ.Դարբինյան</v>
      </c>
      <c r="E21" s="535"/>
      <c r="F21" s="535"/>
    </row>
    <row r="22" spans="2:6" ht="18.75" customHeight="1">
      <c r="B22" s="13" t="s">
        <v>4</v>
      </c>
      <c r="D22" s="536" t="s">
        <v>5</v>
      </c>
      <c r="E22" s="536"/>
      <c r="F22" s="536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35" t="str">
        <f>+'Ekamut-caxs'!D80</f>
        <v>Ն.Արսենյան</v>
      </c>
      <c r="E24" s="535"/>
      <c r="F24" s="535"/>
    </row>
    <row r="25" spans="2:6" ht="23.25" customHeight="1">
      <c r="D25" s="536" t="s">
        <v>5</v>
      </c>
      <c r="E25" s="536"/>
      <c r="F25" s="536"/>
    </row>
    <row r="27" spans="2:6">
      <c r="B27" s="59"/>
      <c r="C27" s="445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https://mul2.yerevan.am/tasks/1972414/oneclick?token=847b3dc62caa8affb9382c2a9e3fbece</cp:keywords>
  <cp:lastModifiedBy>Lusine Petrosyan</cp:lastModifiedBy>
  <cp:lastPrinted>2024-11-06T11:52:59Z</cp:lastPrinted>
  <dcterms:created xsi:type="dcterms:W3CDTF">1996-10-14T23:33:28Z</dcterms:created>
  <dcterms:modified xsi:type="dcterms:W3CDTF">2024-12-29T18:25:20Z</dcterms:modified>
</cp:coreProperties>
</file>